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mc:AlternateContent xmlns:mc="http://schemas.openxmlformats.org/markup-compatibility/2006">
    <mc:Choice Requires="x15">
      <x15ac:absPath xmlns:x15ac="http://schemas.microsoft.com/office/spreadsheetml/2010/11/ac" url="\\192.168.200.12\dceca\SIEPA\IIR 2020-2026\IIR 2026\de trimis la minister\de trimis la minister 3 feb2026\"/>
    </mc:Choice>
  </mc:AlternateContent>
  <bookViews>
    <workbookView xWindow="0" yWindow="0" windowWidth="28800" windowHeight="11175" tabRatio="732" firstSheet="12" activeTab="34"/>
  </bookViews>
  <sheets>
    <sheet name="1990" sheetId="5" r:id="rId1"/>
    <sheet name="1991" sheetId="4" r:id="rId2"/>
    <sheet name="1992" sheetId="3" r:id="rId3"/>
    <sheet name="1993" sheetId="6" r:id="rId4"/>
    <sheet name="1994" sheetId="7" r:id="rId5"/>
    <sheet name="1995" sheetId="12" r:id="rId6"/>
    <sheet name="1996" sheetId="11" r:id="rId7"/>
    <sheet name="1997" sheetId="10" r:id="rId8"/>
    <sheet name="1998" sheetId="9" r:id="rId9"/>
    <sheet name="1999" sheetId="8" r:id="rId10"/>
    <sheet name="2000" sheetId="13" r:id="rId11"/>
    <sheet name="2001" sheetId="15" r:id="rId12"/>
    <sheet name="2002" sheetId="16" r:id="rId13"/>
    <sheet name="2003" sheetId="17" r:id="rId14"/>
    <sheet name="2004" sheetId="18" r:id="rId15"/>
    <sheet name="2005" sheetId="19" r:id="rId16"/>
    <sheet name="2006" sheetId="20" r:id="rId17"/>
    <sheet name="2007" sheetId="21" r:id="rId18"/>
    <sheet name="2008" sheetId="22" r:id="rId19"/>
    <sheet name="2009" sheetId="23" r:id="rId20"/>
    <sheet name="2010" sheetId="24" r:id="rId21"/>
    <sheet name="2011" sheetId="14" r:id="rId22"/>
    <sheet name="2012" sheetId="26" r:id="rId23"/>
    <sheet name="2013" sheetId="27" r:id="rId24"/>
    <sheet name="2014" sheetId="28" r:id="rId25"/>
    <sheet name="2015" sheetId="29" r:id="rId26"/>
    <sheet name="2016" sheetId="30" r:id="rId27"/>
    <sheet name="2017" sheetId="31" r:id="rId28"/>
    <sheet name="2018" sheetId="32" r:id="rId29"/>
    <sheet name="2019" sheetId="34" r:id="rId30"/>
    <sheet name="2020" sheetId="36" r:id="rId31"/>
    <sheet name="2021" sheetId="38" r:id="rId32"/>
    <sheet name="2022" sheetId="39" r:id="rId33"/>
    <sheet name="2023" sheetId="46" r:id="rId34"/>
    <sheet name="2024" sheetId="47" r:id="rId35"/>
  </sheets>
  <definedNames>
    <definedName name="_xlnm._FilterDatabase" localSheetId="0" hidden="1">'1990'!$A$13:$AL$141</definedName>
    <definedName name="_xlnm._FilterDatabase" localSheetId="8" hidden="1">'1998'!$A$13:$AL$141</definedName>
    <definedName name="_xlnm._FilterDatabase" localSheetId="9" hidden="1">'1999'!$A$13:$AL$141</definedName>
    <definedName name="_xlnm._FilterDatabase" localSheetId="10" hidden="1">'2000'!$A$13:$AL$141</definedName>
    <definedName name="_xlnm._FilterDatabase" localSheetId="11" hidden="1">'2001'!$A$13:$AL$141</definedName>
    <definedName name="_xlnm._FilterDatabase" localSheetId="12" hidden="1">'2002'!$A$13:$AL$141</definedName>
    <definedName name="_xlnm._FilterDatabase" localSheetId="13" hidden="1">'2003'!$A$13:$AL$141</definedName>
    <definedName name="_xlnm._FilterDatabase" localSheetId="14" hidden="1">'2004'!$A$13:$AL$141</definedName>
    <definedName name="_xlnm._FilterDatabase" localSheetId="15" hidden="1">'2005'!$A$13:$AL$141</definedName>
    <definedName name="_xlnm._FilterDatabase" localSheetId="17" hidden="1">'2007'!$A$13:$AL$141</definedName>
    <definedName name="_xlnm._FilterDatabase" localSheetId="18" hidden="1">'2008'!$A$13:$AL$141</definedName>
    <definedName name="_xlnm._FilterDatabase" localSheetId="19" hidden="1">'2009'!$A$13:$AL$141</definedName>
    <definedName name="_xlnm._FilterDatabase" localSheetId="20" hidden="1">'2010'!$A$13:$AL$141</definedName>
    <definedName name="_xlnm._FilterDatabase" localSheetId="21" hidden="1">'2011'!$A$13:$AL$141</definedName>
    <definedName name="_xlnm._FilterDatabase" localSheetId="22" hidden="1">'2012'!$A$13:$AL$141</definedName>
    <definedName name="_xlnm._FilterDatabase" localSheetId="23" hidden="1">'2013'!$A$13:$AL$141</definedName>
    <definedName name="_xlnm._FilterDatabase" localSheetId="24" hidden="1">'2014'!$A$13:$AL$141</definedName>
    <definedName name="_xlnm._FilterDatabase" localSheetId="25" hidden="1">'2015'!$A$13:$AL$141</definedName>
    <definedName name="_xlnm._FilterDatabase" localSheetId="26" hidden="1">'2016'!$A$13:$AL$141</definedName>
    <definedName name="_xlnm._FilterDatabase" localSheetId="27" hidden="1">'2017'!$A$13:$AL$141</definedName>
    <definedName name="_xlnm._FilterDatabase" localSheetId="28" hidden="1">'2018'!$A$13:$AL$141</definedName>
    <definedName name="_xlnm._FilterDatabase" localSheetId="29" hidden="1">'2019'!$E$112:$H$112</definedName>
    <definedName name="_xlnm._FilterDatabase" localSheetId="30" hidden="1">'2020'!$A$13:$AL$141</definedName>
    <definedName name="Activity_Data__From_1990">#REF!</definedName>
    <definedName name="Annex_III_TableIIIB_GNFR_Codes">#REF!</definedName>
    <definedName name="dfdfdfdf">#REF!</definedName>
    <definedName name="fg">#REF!</definedName>
    <definedName name="Heavy_Metals__from_1990">#REF!</definedName>
    <definedName name="HOH">#REF!</definedName>
    <definedName name="KK">#REF!</definedName>
    <definedName name="Main_Pollutants_and_Particulate">#REF!</definedName>
    <definedName name="myRange">#REF!</definedName>
    <definedName name="Persistent_Organic_Pollutants__POPs_From_1990">#REF!</definedName>
    <definedName name="tablou_1">#REF!</definedName>
    <definedName name="tablou_2">#REF!</definedName>
    <definedName name="UYFGO8F">#REF!</definedName>
    <definedName name="WWWWWWWWWWWWWWWWWW">#REF!</definedName>
    <definedName name="xz">#REF!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0" i="47" l="1"/>
  <c r="AD141" i="47" l="1"/>
  <c r="AD154" i="47" s="1"/>
  <c r="AC141" i="47"/>
  <c r="AC154" i="47" s="1"/>
  <c r="AB141" i="47"/>
  <c r="AB154" i="47" s="1"/>
  <c r="AA141" i="47"/>
  <c r="Z141" i="47"/>
  <c r="Z152" i="47" s="1"/>
  <c r="Y141" i="47"/>
  <c r="X141" i="47"/>
  <c r="X154" i="47" s="1"/>
  <c r="W141" i="47"/>
  <c r="W154" i="47" s="1"/>
  <c r="V141" i="47"/>
  <c r="V154" i="47" s="1"/>
  <c r="U141" i="47"/>
  <c r="T141" i="47"/>
  <c r="T152" i="47" s="1"/>
  <c r="S141" i="47"/>
  <c r="R141" i="47"/>
  <c r="R154" i="47" s="1"/>
  <c r="Q141" i="47"/>
  <c r="Q154" i="47" s="1"/>
  <c r="P141" i="47"/>
  <c r="P154" i="47" s="1"/>
  <c r="O141" i="47"/>
  <c r="N141" i="47"/>
  <c r="N152" i="47" s="1"/>
  <c r="M141" i="47"/>
  <c r="L141" i="47"/>
  <c r="L154" i="47" s="1"/>
  <c r="K141" i="47"/>
  <c r="K154" i="47" s="1"/>
  <c r="J141" i="47"/>
  <c r="J154" i="47" s="1"/>
  <c r="I141" i="47"/>
  <c r="H141" i="47"/>
  <c r="H152" i="47" s="1"/>
  <c r="G141" i="47"/>
  <c r="F141" i="47"/>
  <c r="F154" i="47" s="1"/>
  <c r="E141" i="47"/>
  <c r="E154" i="47" s="1"/>
  <c r="AD141" i="46"/>
  <c r="AD154" i="46" s="1"/>
  <c r="AC141" i="46"/>
  <c r="AC152" i="46" s="1"/>
  <c r="AB141" i="46"/>
  <c r="AA141" i="46"/>
  <c r="AA154" i="46" s="1"/>
  <c r="Z141" i="46"/>
  <c r="Y141" i="46"/>
  <c r="X141" i="46"/>
  <c r="W141" i="46"/>
  <c r="V141" i="46"/>
  <c r="U141" i="46"/>
  <c r="U152" i="46" s="1"/>
  <c r="T141" i="46"/>
  <c r="S141" i="46"/>
  <c r="R141" i="46"/>
  <c r="Q141" i="46"/>
  <c r="Q152" i="46" s="1"/>
  <c r="P141" i="46"/>
  <c r="O141" i="46"/>
  <c r="N141" i="46"/>
  <c r="M141" i="46"/>
  <c r="M154" i="46" s="1"/>
  <c r="L141" i="46"/>
  <c r="L152" i="46" s="1"/>
  <c r="K141" i="46"/>
  <c r="J141" i="46"/>
  <c r="I141" i="46"/>
  <c r="H141" i="46"/>
  <c r="H152" i="46" s="1"/>
  <c r="G141" i="46"/>
  <c r="F141" i="46"/>
  <c r="E141" i="46"/>
  <c r="A10" i="46"/>
  <c r="AD141" i="39"/>
  <c r="AC141" i="39"/>
  <c r="AC154" i="39" s="1"/>
  <c r="AB141" i="39"/>
  <c r="AA141" i="39"/>
  <c r="Z141" i="39"/>
  <c r="Y141" i="39"/>
  <c r="Y154" i="39" s="1"/>
  <c r="X141" i="39"/>
  <c r="W141" i="39"/>
  <c r="V141" i="39"/>
  <c r="U141" i="39"/>
  <c r="U154" i="39" s="1"/>
  <c r="T141" i="39"/>
  <c r="S141" i="39"/>
  <c r="R141" i="39"/>
  <c r="Q141" i="39"/>
  <c r="Q154" i="39" s="1"/>
  <c r="P141" i="39"/>
  <c r="O141" i="39"/>
  <c r="N141" i="39"/>
  <c r="M141" i="39"/>
  <c r="L141" i="39"/>
  <c r="L154" i="39" s="1"/>
  <c r="K141" i="39"/>
  <c r="J141" i="39"/>
  <c r="I141" i="39"/>
  <c r="H141" i="39"/>
  <c r="H154" i="39" s="1"/>
  <c r="G141" i="39"/>
  <c r="F141" i="39"/>
  <c r="E141" i="39"/>
  <c r="A10" i="39"/>
  <c r="AD141" i="38"/>
  <c r="AD154" i="38" s="1"/>
  <c r="AC141" i="38"/>
  <c r="AC154" i="38" s="1"/>
  <c r="AB141" i="38"/>
  <c r="AA141" i="38"/>
  <c r="AA154" i="38" s="1"/>
  <c r="Z141" i="38"/>
  <c r="Z154" i="38" s="1"/>
  <c r="Y141" i="38"/>
  <c r="Y154" i="38" s="1"/>
  <c r="X141" i="38"/>
  <c r="W141" i="38"/>
  <c r="W154" i="38" s="1"/>
  <c r="V141" i="38"/>
  <c r="V154" i="38" s="1"/>
  <c r="U141" i="38"/>
  <c r="U154" i="38" s="1"/>
  <c r="T141" i="38"/>
  <c r="S141" i="38"/>
  <c r="S154" i="38" s="1"/>
  <c r="R141" i="38"/>
  <c r="R154" i="38" s="1"/>
  <c r="Q141" i="38"/>
  <c r="Q154" i="38" s="1"/>
  <c r="P141" i="38"/>
  <c r="O141" i="38"/>
  <c r="O154" i="38" s="1"/>
  <c r="N141" i="38"/>
  <c r="N154" i="38" s="1"/>
  <c r="M141" i="38"/>
  <c r="M152" i="38" s="1"/>
  <c r="L141" i="38"/>
  <c r="L154" i="38" s="1"/>
  <c r="K141" i="38"/>
  <c r="J141" i="38"/>
  <c r="J154" i="38" s="1"/>
  <c r="I141" i="38"/>
  <c r="I154" i="38" s="1"/>
  <c r="H141" i="38"/>
  <c r="H154" i="38" s="1"/>
  <c r="G141" i="38"/>
  <c r="F141" i="38"/>
  <c r="F154" i="38" s="1"/>
  <c r="E141" i="38"/>
  <c r="E154" i="38" s="1"/>
  <c r="A10" i="38"/>
  <c r="AD141" i="36"/>
  <c r="AC141" i="36"/>
  <c r="AB141" i="36"/>
  <c r="AB152" i="36" s="1"/>
  <c r="AA141" i="36"/>
  <c r="Z141" i="36"/>
  <c r="Y141" i="36"/>
  <c r="X141" i="36"/>
  <c r="X152" i="36" s="1"/>
  <c r="W141" i="36"/>
  <c r="V141" i="36"/>
  <c r="U141" i="36"/>
  <c r="U154" i="36" s="1"/>
  <c r="T141" i="36"/>
  <c r="T152" i="36" s="1"/>
  <c r="S141" i="36"/>
  <c r="R141" i="36"/>
  <c r="Q141" i="36"/>
  <c r="P141" i="36"/>
  <c r="P152" i="36" s="1"/>
  <c r="O141" i="36"/>
  <c r="N141" i="36"/>
  <c r="M141" i="36"/>
  <c r="M154" i="36" s="1"/>
  <c r="L141" i="36"/>
  <c r="L152" i="36" s="1"/>
  <c r="K141" i="36"/>
  <c r="J141" i="36"/>
  <c r="I141" i="36"/>
  <c r="H141" i="36"/>
  <c r="H152" i="36" s="1"/>
  <c r="G141" i="36"/>
  <c r="F141" i="36"/>
  <c r="E141" i="36"/>
  <c r="E154" i="36" s="1"/>
  <c r="A10" i="36"/>
  <c r="AD141" i="34"/>
  <c r="AD154" i="34" s="1"/>
  <c r="AC141" i="34"/>
  <c r="AB141" i="34"/>
  <c r="AA141" i="34"/>
  <c r="AA154" i="34" s="1"/>
  <c r="Z141" i="34"/>
  <c r="Z154" i="34" s="1"/>
  <c r="Y141" i="34"/>
  <c r="X141" i="34"/>
  <c r="W141" i="34"/>
  <c r="W154" i="34" s="1"/>
  <c r="V141" i="34"/>
  <c r="V154" i="34" s="1"/>
  <c r="U141" i="34"/>
  <c r="T141" i="34"/>
  <c r="S141" i="34"/>
  <c r="S154" i="34" s="1"/>
  <c r="R141" i="34"/>
  <c r="R154" i="34" s="1"/>
  <c r="Q141" i="34"/>
  <c r="P141" i="34"/>
  <c r="O141" i="34"/>
  <c r="O154" i="34" s="1"/>
  <c r="N141" i="34"/>
  <c r="N154" i="34" s="1"/>
  <c r="M141" i="34"/>
  <c r="L141" i="34"/>
  <c r="K141" i="34"/>
  <c r="K154" i="34" s="1"/>
  <c r="J141" i="34"/>
  <c r="J154" i="34" s="1"/>
  <c r="I141" i="34"/>
  <c r="H141" i="34"/>
  <c r="G141" i="34"/>
  <c r="G154" i="34" s="1"/>
  <c r="F141" i="34"/>
  <c r="F154" i="34" s="1"/>
  <c r="E141" i="34"/>
  <c r="A10" i="34"/>
  <c r="AD141" i="32"/>
  <c r="AC141" i="32"/>
  <c r="AB141" i="32"/>
  <c r="AB152" i="32" s="1"/>
  <c r="AA141" i="32"/>
  <c r="AA152" i="32" s="1"/>
  <c r="Z141" i="32"/>
  <c r="Y141" i="32"/>
  <c r="X141" i="32"/>
  <c r="X152" i="32" s="1"/>
  <c r="W141" i="32"/>
  <c r="W152" i="32" s="1"/>
  <c r="V141" i="32"/>
  <c r="U141" i="32"/>
  <c r="T141" i="32"/>
  <c r="T152" i="32" s="1"/>
  <c r="S141" i="32"/>
  <c r="S152" i="32" s="1"/>
  <c r="R141" i="32"/>
  <c r="Q141" i="32"/>
  <c r="P141" i="32"/>
  <c r="P152" i="32" s="1"/>
  <c r="O141" i="32"/>
  <c r="O152" i="32" s="1"/>
  <c r="N141" i="32"/>
  <c r="M141" i="32"/>
  <c r="L141" i="32"/>
  <c r="L152" i="32" s="1"/>
  <c r="K141" i="32"/>
  <c r="K152" i="32" s="1"/>
  <c r="J141" i="32"/>
  <c r="I141" i="32"/>
  <c r="H141" i="32"/>
  <c r="H152" i="32" s="1"/>
  <c r="G141" i="32"/>
  <c r="G152" i="32" s="1"/>
  <c r="F141" i="32"/>
  <c r="F154" i="32" s="1"/>
  <c r="E141" i="32"/>
  <c r="A10" i="32"/>
  <c r="AD141" i="31"/>
  <c r="AD154" i="31" s="1"/>
  <c r="AC141" i="31"/>
  <c r="AB141" i="31"/>
  <c r="AA141" i="31"/>
  <c r="AA154" i="31" s="1"/>
  <c r="Z141" i="31"/>
  <c r="Z154" i="31" s="1"/>
  <c r="Y141" i="31"/>
  <c r="X141" i="31"/>
  <c r="W141" i="31"/>
  <c r="W154" i="31" s="1"/>
  <c r="V141" i="31"/>
  <c r="V154" i="31" s="1"/>
  <c r="U141" i="31"/>
  <c r="T141" i="31"/>
  <c r="S141" i="31"/>
  <c r="S154" i="31" s="1"/>
  <c r="R141" i="31"/>
  <c r="R154" i="31" s="1"/>
  <c r="Q141" i="31"/>
  <c r="P141" i="31"/>
  <c r="O141" i="31"/>
  <c r="O154" i="31" s="1"/>
  <c r="N141" i="31"/>
  <c r="N154" i="31" s="1"/>
  <c r="M141" i="31"/>
  <c r="L141" i="31"/>
  <c r="K141" i="31"/>
  <c r="K154" i="31" s="1"/>
  <c r="J141" i="31"/>
  <c r="J154" i="31" s="1"/>
  <c r="I141" i="31"/>
  <c r="H141" i="31"/>
  <c r="G141" i="31"/>
  <c r="G154" i="31" s="1"/>
  <c r="F141" i="31"/>
  <c r="F154" i="31" s="1"/>
  <c r="E141" i="31"/>
  <c r="A10" i="31"/>
  <c r="AD141" i="30"/>
  <c r="AC141" i="30"/>
  <c r="AC154" i="30" s="1"/>
  <c r="AB141" i="30"/>
  <c r="AB154" i="30" s="1"/>
  <c r="AA141" i="30"/>
  <c r="AA154" i="30" s="1"/>
  <c r="Z141" i="30"/>
  <c r="Y141" i="30"/>
  <c r="Y154" i="30" s="1"/>
  <c r="X141" i="30"/>
  <c r="X154" i="30" s="1"/>
  <c r="W141" i="30"/>
  <c r="W154" i="30" s="1"/>
  <c r="V141" i="30"/>
  <c r="U141" i="30"/>
  <c r="U154" i="30" s="1"/>
  <c r="T141" i="30"/>
  <c r="T154" i="30" s="1"/>
  <c r="S141" i="30"/>
  <c r="S154" i="30" s="1"/>
  <c r="R141" i="30"/>
  <c r="Q141" i="30"/>
  <c r="Q154" i="30" s="1"/>
  <c r="P141" i="30"/>
  <c r="P154" i="30" s="1"/>
  <c r="O141" i="30"/>
  <c r="O154" i="30" s="1"/>
  <c r="N141" i="30"/>
  <c r="M141" i="30"/>
  <c r="M154" i="30" s="1"/>
  <c r="L141" i="30"/>
  <c r="L154" i="30" s="1"/>
  <c r="K141" i="30"/>
  <c r="K154" i="30" s="1"/>
  <c r="J141" i="30"/>
  <c r="I141" i="30"/>
  <c r="I154" i="30" s="1"/>
  <c r="H141" i="30"/>
  <c r="H154" i="30" s="1"/>
  <c r="G141" i="30"/>
  <c r="G154" i="30" s="1"/>
  <c r="F141" i="30"/>
  <c r="E141" i="30"/>
  <c r="E154" i="30" s="1"/>
  <c r="A10" i="30"/>
  <c r="AD141" i="29"/>
  <c r="AC141" i="29"/>
  <c r="AB141" i="29"/>
  <c r="AB152" i="29" s="1"/>
  <c r="AA141" i="29"/>
  <c r="AA152" i="29" s="1"/>
  <c r="Z141" i="29"/>
  <c r="Y141" i="29"/>
  <c r="X141" i="29"/>
  <c r="X152" i="29" s="1"/>
  <c r="W141" i="29"/>
  <c r="W152" i="29" s="1"/>
  <c r="V141" i="29"/>
  <c r="U141" i="29"/>
  <c r="T141" i="29"/>
  <c r="T152" i="29" s="1"/>
  <c r="S141" i="29"/>
  <c r="S152" i="29" s="1"/>
  <c r="R141" i="29"/>
  <c r="Q141" i="29"/>
  <c r="P141" i="29"/>
  <c r="P152" i="29" s="1"/>
  <c r="O141" i="29"/>
  <c r="O152" i="29" s="1"/>
  <c r="N141" i="29"/>
  <c r="M141" i="29"/>
  <c r="L141" i="29"/>
  <c r="L152" i="29" s="1"/>
  <c r="K141" i="29"/>
  <c r="K152" i="29" s="1"/>
  <c r="J141" i="29"/>
  <c r="I141" i="29"/>
  <c r="H141" i="29"/>
  <c r="H152" i="29" s="1"/>
  <c r="G141" i="29"/>
  <c r="G152" i="29" s="1"/>
  <c r="F141" i="29"/>
  <c r="E141" i="29"/>
  <c r="A10" i="29"/>
  <c r="AD141" i="28"/>
  <c r="AC141" i="28"/>
  <c r="AC152" i="28" s="1"/>
  <c r="AB141" i="28"/>
  <c r="AB152" i="28" s="1"/>
  <c r="AA141" i="28"/>
  <c r="AA154" i="28" s="1"/>
  <c r="Z141" i="28"/>
  <c r="Y141" i="28"/>
  <c r="Y152" i="28" s="1"/>
  <c r="X141" i="28"/>
  <c r="X152" i="28" s="1"/>
  <c r="W141" i="28"/>
  <c r="W154" i="28" s="1"/>
  <c r="V141" i="28"/>
  <c r="U141" i="28"/>
  <c r="U152" i="28" s="1"/>
  <c r="T141" i="28"/>
  <c r="T152" i="28" s="1"/>
  <c r="S141" i="28"/>
  <c r="S154" i="28" s="1"/>
  <c r="R141" i="28"/>
  <c r="Q141" i="28"/>
  <c r="Q152" i="28" s="1"/>
  <c r="P141" i="28"/>
  <c r="P152" i="28" s="1"/>
  <c r="O141" i="28"/>
  <c r="O154" i="28" s="1"/>
  <c r="N141" i="28"/>
  <c r="M141" i="28"/>
  <c r="M152" i="28" s="1"/>
  <c r="L141" i="28"/>
  <c r="L152" i="28" s="1"/>
  <c r="K141" i="28"/>
  <c r="K154" i="28" s="1"/>
  <c r="J141" i="28"/>
  <c r="I141" i="28"/>
  <c r="I152" i="28" s="1"/>
  <c r="H141" i="28"/>
  <c r="H152" i="28" s="1"/>
  <c r="G141" i="28"/>
  <c r="G154" i="28" s="1"/>
  <c r="F141" i="28"/>
  <c r="E141" i="28"/>
  <c r="E152" i="28" s="1"/>
  <c r="A10" i="28"/>
  <c r="AD141" i="27"/>
  <c r="AC141" i="27"/>
  <c r="AB141" i="27"/>
  <c r="AB154" i="27" s="1"/>
  <c r="AA141" i="27"/>
  <c r="AA154" i="27" s="1"/>
  <c r="Z141" i="27"/>
  <c r="Y141" i="27"/>
  <c r="X141" i="27"/>
  <c r="X154" i="27" s="1"/>
  <c r="W141" i="27"/>
  <c r="W154" i="27" s="1"/>
  <c r="V141" i="27"/>
  <c r="U141" i="27"/>
  <c r="T141" i="27"/>
  <c r="T154" i="27" s="1"/>
  <c r="S141" i="27"/>
  <c r="S154" i="27" s="1"/>
  <c r="R141" i="27"/>
  <c r="Q141" i="27"/>
  <c r="P141" i="27"/>
  <c r="P154" i="27" s="1"/>
  <c r="O141" i="27"/>
  <c r="O154" i="27" s="1"/>
  <c r="N141" i="27"/>
  <c r="M141" i="27"/>
  <c r="L141" i="27"/>
  <c r="L154" i="27" s="1"/>
  <c r="K141" i="27"/>
  <c r="K154" i="27" s="1"/>
  <c r="J141" i="27"/>
  <c r="I141" i="27"/>
  <c r="H141" i="27"/>
  <c r="H154" i="27" s="1"/>
  <c r="G141" i="27"/>
  <c r="G154" i="27" s="1"/>
  <c r="F141" i="27"/>
  <c r="E141" i="27"/>
  <c r="A10" i="27"/>
  <c r="AD141" i="26"/>
  <c r="AC141" i="26"/>
  <c r="AC152" i="26" s="1"/>
  <c r="AB141" i="26"/>
  <c r="AB152" i="26" s="1"/>
  <c r="AA141" i="26"/>
  <c r="AA154" i="26" s="1"/>
  <c r="Z141" i="26"/>
  <c r="Y141" i="26"/>
  <c r="Y152" i="26" s="1"/>
  <c r="X141" i="26"/>
  <c r="X152" i="26" s="1"/>
  <c r="W141" i="26"/>
  <c r="W154" i="26" s="1"/>
  <c r="V141" i="26"/>
  <c r="U141" i="26"/>
  <c r="U152" i="26" s="1"/>
  <c r="T141" i="26"/>
  <c r="S141" i="26"/>
  <c r="S154" i="26" s="1"/>
  <c r="R141" i="26"/>
  <c r="Q141" i="26"/>
  <c r="Q152" i="26" s="1"/>
  <c r="P141" i="26"/>
  <c r="O141" i="26"/>
  <c r="O154" i="26" s="1"/>
  <c r="N141" i="26"/>
  <c r="M141" i="26"/>
  <c r="M152" i="26" s="1"/>
  <c r="L141" i="26"/>
  <c r="K141" i="26"/>
  <c r="K154" i="26" s="1"/>
  <c r="J141" i="26"/>
  <c r="I141" i="26"/>
  <c r="I152" i="26" s="1"/>
  <c r="H141" i="26"/>
  <c r="H152" i="26" s="1"/>
  <c r="G141" i="26"/>
  <c r="G154" i="26" s="1"/>
  <c r="F141" i="26"/>
  <c r="E141" i="26"/>
  <c r="E152" i="26" s="1"/>
  <c r="A10" i="26"/>
  <c r="AD141" i="14"/>
  <c r="AC141" i="14"/>
  <c r="AB141" i="14"/>
  <c r="AB154" i="14" s="1"/>
  <c r="AA141" i="14"/>
  <c r="AA154" i="14" s="1"/>
  <c r="Z141" i="14"/>
  <c r="Y141" i="14"/>
  <c r="X141" i="14"/>
  <c r="X154" i="14" s="1"/>
  <c r="W141" i="14"/>
  <c r="W154" i="14" s="1"/>
  <c r="V141" i="14"/>
  <c r="U141" i="14"/>
  <c r="T141" i="14"/>
  <c r="T154" i="14" s="1"/>
  <c r="S141" i="14"/>
  <c r="S154" i="14" s="1"/>
  <c r="R141" i="14"/>
  <c r="Q141" i="14"/>
  <c r="P141" i="14"/>
  <c r="P154" i="14" s="1"/>
  <c r="O141" i="14"/>
  <c r="O154" i="14" s="1"/>
  <c r="N141" i="14"/>
  <c r="M141" i="14"/>
  <c r="L141" i="14"/>
  <c r="L154" i="14" s="1"/>
  <c r="K141" i="14"/>
  <c r="K154" i="14" s="1"/>
  <c r="J141" i="14"/>
  <c r="I141" i="14"/>
  <c r="H141" i="14"/>
  <c r="H154" i="14" s="1"/>
  <c r="G141" i="14"/>
  <c r="G154" i="14" s="1"/>
  <c r="F141" i="14"/>
  <c r="E141" i="14"/>
  <c r="A10" i="14"/>
  <c r="AD141" i="24"/>
  <c r="AC141" i="24"/>
  <c r="AB141" i="24"/>
  <c r="AB152" i="24" s="1"/>
  <c r="AA141" i="24"/>
  <c r="AA154" i="24" s="1"/>
  <c r="Z141" i="24"/>
  <c r="Z152" i="24" s="1"/>
  <c r="Y141" i="24"/>
  <c r="Y152" i="24" s="1"/>
  <c r="X141" i="24"/>
  <c r="X154" i="24" s="1"/>
  <c r="W141" i="24"/>
  <c r="V141" i="24"/>
  <c r="U141" i="24"/>
  <c r="T141" i="24"/>
  <c r="S141" i="24"/>
  <c r="R141" i="24"/>
  <c r="Q141" i="24"/>
  <c r="P141" i="24"/>
  <c r="O141" i="24"/>
  <c r="N141" i="24"/>
  <c r="M141" i="24"/>
  <c r="L141" i="24"/>
  <c r="K141" i="24"/>
  <c r="J141" i="24"/>
  <c r="I141" i="24"/>
  <c r="H141" i="24"/>
  <c r="G141" i="24"/>
  <c r="F141" i="24"/>
  <c r="E141" i="24"/>
  <c r="A10" i="24"/>
  <c r="AD141" i="23"/>
  <c r="AC141" i="23"/>
  <c r="AB141" i="23"/>
  <c r="AA141" i="23"/>
  <c r="Z141" i="23"/>
  <c r="Y141" i="23"/>
  <c r="X141" i="23"/>
  <c r="W141" i="23"/>
  <c r="V141" i="23"/>
  <c r="U141" i="23"/>
  <c r="T141" i="23"/>
  <c r="S141" i="23"/>
  <c r="R141" i="23"/>
  <c r="Q141" i="23"/>
  <c r="P141" i="23"/>
  <c r="O141" i="23"/>
  <c r="N141" i="23"/>
  <c r="M141" i="23"/>
  <c r="L141" i="23"/>
  <c r="K141" i="23"/>
  <c r="J141" i="23"/>
  <c r="I141" i="23"/>
  <c r="H141" i="23"/>
  <c r="G141" i="23"/>
  <c r="F141" i="23"/>
  <c r="E141" i="23"/>
  <c r="A10" i="23"/>
  <c r="AD141" i="22"/>
  <c r="AC141" i="22"/>
  <c r="AB141" i="22"/>
  <c r="AA141" i="22"/>
  <c r="AA152" i="22" s="1"/>
  <c r="Z141" i="22"/>
  <c r="Z152" i="22" s="1"/>
  <c r="Y141" i="22"/>
  <c r="Y152" i="22" s="1"/>
  <c r="X141" i="22"/>
  <c r="X154" i="22" s="1"/>
  <c r="W141" i="22"/>
  <c r="V141" i="22"/>
  <c r="U141" i="22"/>
  <c r="T141" i="22"/>
  <c r="S141" i="22"/>
  <c r="R141" i="22"/>
  <c r="Q141" i="22"/>
  <c r="P141" i="22"/>
  <c r="O141" i="22"/>
  <c r="N141" i="22"/>
  <c r="M141" i="22"/>
  <c r="L141" i="22"/>
  <c r="K141" i="22"/>
  <c r="J141" i="22"/>
  <c r="I141" i="22"/>
  <c r="H141" i="22"/>
  <c r="H154" i="22" s="1"/>
  <c r="G141" i="22"/>
  <c r="F141" i="22"/>
  <c r="E141" i="22"/>
  <c r="A10" i="22"/>
  <c r="AD141" i="21"/>
  <c r="AC141" i="21"/>
  <c r="AB141" i="21"/>
  <c r="AA141" i="21"/>
  <c r="AA154" i="21" s="1"/>
  <c r="Z141" i="21"/>
  <c r="Y141" i="21"/>
  <c r="X141" i="21"/>
  <c r="W141" i="21"/>
  <c r="V141" i="21"/>
  <c r="U141" i="21"/>
  <c r="T141" i="21"/>
  <c r="S141" i="21"/>
  <c r="R141" i="21"/>
  <c r="Q141" i="21"/>
  <c r="P141" i="21"/>
  <c r="O141" i="21"/>
  <c r="N141" i="21"/>
  <c r="M141" i="21"/>
  <c r="L141" i="21"/>
  <c r="K141" i="21"/>
  <c r="J141" i="21"/>
  <c r="I141" i="21"/>
  <c r="H141" i="21"/>
  <c r="G141" i="21"/>
  <c r="F141" i="21"/>
  <c r="E141" i="21"/>
  <c r="A10" i="21"/>
  <c r="AD141" i="20"/>
  <c r="AC141" i="20"/>
  <c r="AB141" i="20"/>
  <c r="AB152" i="20" s="1"/>
  <c r="AA141" i="20"/>
  <c r="AA152" i="20" s="1"/>
  <c r="Z141" i="20"/>
  <c r="Z154" i="20" s="1"/>
  <c r="Y141" i="20"/>
  <c r="X141" i="20"/>
  <c r="W141" i="20"/>
  <c r="V141" i="20"/>
  <c r="U141" i="20"/>
  <c r="T141" i="20"/>
  <c r="S141" i="20"/>
  <c r="R141" i="20"/>
  <c r="Q141" i="20"/>
  <c r="P141" i="20"/>
  <c r="O141" i="20"/>
  <c r="N141" i="20"/>
  <c r="M141" i="20"/>
  <c r="L141" i="20"/>
  <c r="K141" i="20"/>
  <c r="J141" i="20"/>
  <c r="I141" i="20"/>
  <c r="H141" i="20"/>
  <c r="G141" i="20"/>
  <c r="F141" i="20"/>
  <c r="E141" i="20"/>
  <c r="A10" i="20"/>
  <c r="AD141" i="19"/>
  <c r="AC141" i="19"/>
  <c r="AB141" i="19"/>
  <c r="AB154" i="19" s="1"/>
  <c r="AA141" i="19"/>
  <c r="Z141" i="19"/>
  <c r="Y141" i="19"/>
  <c r="X141" i="19"/>
  <c r="W141" i="19"/>
  <c r="V141" i="19"/>
  <c r="U141" i="19"/>
  <c r="T141" i="19"/>
  <c r="S141" i="19"/>
  <c r="R141" i="19"/>
  <c r="Q141" i="19"/>
  <c r="P141" i="19"/>
  <c r="O141" i="19"/>
  <c r="N141" i="19"/>
  <c r="M141" i="19"/>
  <c r="L141" i="19"/>
  <c r="K141" i="19"/>
  <c r="J141" i="19"/>
  <c r="I141" i="19"/>
  <c r="H141" i="19"/>
  <c r="H154" i="19" s="1"/>
  <c r="G141" i="19"/>
  <c r="F141" i="19"/>
  <c r="E141" i="19"/>
  <c r="A10" i="19"/>
  <c r="AD141" i="18"/>
  <c r="AC141" i="18"/>
  <c r="AB141" i="18"/>
  <c r="AB152" i="18" s="1"/>
  <c r="AA141" i="18"/>
  <c r="AA154" i="18" s="1"/>
  <c r="Z141" i="18"/>
  <c r="Z154" i="18" s="1"/>
  <c r="Y141" i="18"/>
  <c r="X141" i="18"/>
  <c r="W141" i="18"/>
  <c r="V141" i="18"/>
  <c r="U141" i="18"/>
  <c r="T141" i="18"/>
  <c r="S141" i="18"/>
  <c r="R141" i="18"/>
  <c r="Q141" i="18"/>
  <c r="P141" i="18"/>
  <c r="O141" i="18"/>
  <c r="N141" i="18"/>
  <c r="M141" i="18"/>
  <c r="L141" i="18"/>
  <c r="K141" i="18"/>
  <c r="J141" i="18"/>
  <c r="I141" i="18"/>
  <c r="H141" i="18"/>
  <c r="G141" i="18"/>
  <c r="F141" i="18"/>
  <c r="E141" i="18"/>
  <c r="A10" i="18"/>
  <c r="AD141" i="17"/>
  <c r="AC141" i="17"/>
  <c r="AB141" i="17"/>
  <c r="AA141" i="17"/>
  <c r="Z141" i="17"/>
  <c r="Y141" i="17"/>
  <c r="X141" i="17"/>
  <c r="W141" i="17"/>
  <c r="V141" i="17"/>
  <c r="U141" i="17"/>
  <c r="T141" i="17"/>
  <c r="S141" i="17"/>
  <c r="R141" i="17"/>
  <c r="Q141" i="17"/>
  <c r="P141" i="17"/>
  <c r="O141" i="17"/>
  <c r="N141" i="17"/>
  <c r="M141" i="17"/>
  <c r="L141" i="17"/>
  <c r="K141" i="17"/>
  <c r="J141" i="17"/>
  <c r="I141" i="17"/>
  <c r="H141" i="17"/>
  <c r="G141" i="17"/>
  <c r="F141" i="17"/>
  <c r="E141" i="17"/>
  <c r="A10" i="17"/>
  <c r="AD141" i="16"/>
  <c r="AC141" i="16"/>
  <c r="AB141" i="16"/>
  <c r="AA141" i="16"/>
  <c r="AA152" i="16" s="1"/>
  <c r="Z141" i="16"/>
  <c r="Y141" i="16"/>
  <c r="Y154" i="16" s="1"/>
  <c r="X141" i="16"/>
  <c r="W141" i="16"/>
  <c r="V141" i="16"/>
  <c r="U141" i="16"/>
  <c r="T141" i="16"/>
  <c r="S141" i="16"/>
  <c r="R141" i="16"/>
  <c r="Q141" i="16"/>
  <c r="P141" i="16"/>
  <c r="O141" i="16"/>
  <c r="N141" i="16"/>
  <c r="M141" i="16"/>
  <c r="L141" i="16"/>
  <c r="K141" i="16"/>
  <c r="J141" i="16"/>
  <c r="I141" i="16"/>
  <c r="H141" i="16"/>
  <c r="H154" i="16" s="1"/>
  <c r="G141" i="16"/>
  <c r="F141" i="16"/>
  <c r="E141" i="16"/>
  <c r="A10" i="16"/>
  <c r="AD141" i="15"/>
  <c r="AC141" i="15"/>
  <c r="AB141" i="15"/>
  <c r="AA141" i="15"/>
  <c r="AA152" i="15" s="1"/>
  <c r="Z141" i="15"/>
  <c r="Y141" i="15"/>
  <c r="X141" i="15"/>
  <c r="W141" i="15"/>
  <c r="V141" i="15"/>
  <c r="U141" i="15"/>
  <c r="T141" i="15"/>
  <c r="S141" i="15"/>
  <c r="R141" i="15"/>
  <c r="Q141" i="15"/>
  <c r="P141" i="15"/>
  <c r="O141" i="15"/>
  <c r="N141" i="15"/>
  <c r="M141" i="15"/>
  <c r="L141" i="15"/>
  <c r="K141" i="15"/>
  <c r="J141" i="15"/>
  <c r="I141" i="15"/>
  <c r="H141" i="15"/>
  <c r="H154" i="15" s="1"/>
  <c r="G141" i="15"/>
  <c r="F141" i="15"/>
  <c r="E141" i="15"/>
  <c r="A10" i="15"/>
  <c r="AD141" i="13"/>
  <c r="AC141" i="13"/>
  <c r="AB141" i="13"/>
  <c r="AB154" i="13" s="1"/>
  <c r="AA141" i="13"/>
  <c r="AA152" i="13" s="1"/>
  <c r="Z141" i="13"/>
  <c r="Z154" i="13" s="1"/>
  <c r="Y141" i="13"/>
  <c r="Y154" i="13" s="1"/>
  <c r="X141" i="13"/>
  <c r="W141" i="13"/>
  <c r="V141" i="13"/>
  <c r="U141" i="13"/>
  <c r="T141" i="13"/>
  <c r="S141" i="13"/>
  <c r="R141" i="13"/>
  <c r="Q141" i="13"/>
  <c r="P141" i="13"/>
  <c r="O141" i="13"/>
  <c r="N141" i="13"/>
  <c r="M141" i="13"/>
  <c r="L141" i="13"/>
  <c r="K141" i="13"/>
  <c r="J141" i="13"/>
  <c r="I141" i="13"/>
  <c r="H141" i="13"/>
  <c r="G141" i="13"/>
  <c r="F141" i="13"/>
  <c r="E141" i="13"/>
  <c r="A10" i="13"/>
  <c r="AD141" i="8"/>
  <c r="AC141" i="8"/>
  <c r="AB141" i="8"/>
  <c r="AB152" i="8" s="1"/>
  <c r="AA141" i="8"/>
  <c r="AA154" i="8" s="1"/>
  <c r="Z141" i="8"/>
  <c r="Z154" i="8" s="1"/>
  <c r="Y141" i="8"/>
  <c r="Y152" i="8" s="1"/>
  <c r="X141" i="8"/>
  <c r="X154" i="8" s="1"/>
  <c r="W141" i="8"/>
  <c r="V141" i="8"/>
  <c r="U141" i="8"/>
  <c r="T141" i="8"/>
  <c r="S141" i="8"/>
  <c r="R141" i="8"/>
  <c r="Q141" i="8"/>
  <c r="P141" i="8"/>
  <c r="O141" i="8"/>
  <c r="N141" i="8"/>
  <c r="M141" i="8"/>
  <c r="L141" i="8"/>
  <c r="K141" i="8"/>
  <c r="J141" i="8"/>
  <c r="I141" i="8"/>
  <c r="H141" i="8"/>
  <c r="G141" i="8"/>
  <c r="F141" i="8"/>
  <c r="E141" i="8"/>
  <c r="A10" i="8"/>
  <c r="AD141" i="9"/>
  <c r="AC141" i="9"/>
  <c r="AB141" i="9"/>
  <c r="AB154" i="9" s="1"/>
  <c r="AA141" i="9"/>
  <c r="Z141" i="9"/>
  <c r="Y141" i="9"/>
  <c r="X141" i="9"/>
  <c r="W141" i="9"/>
  <c r="V141" i="9"/>
  <c r="U141" i="9"/>
  <c r="T141" i="9"/>
  <c r="S141" i="9"/>
  <c r="R141" i="9"/>
  <c r="Q141" i="9"/>
  <c r="P141" i="9"/>
  <c r="O141" i="9"/>
  <c r="N141" i="9"/>
  <c r="M141" i="9"/>
  <c r="L141" i="9"/>
  <c r="K141" i="9"/>
  <c r="J141" i="9"/>
  <c r="I141" i="9"/>
  <c r="H141" i="9"/>
  <c r="H152" i="9" s="1"/>
  <c r="G141" i="9"/>
  <c r="F141" i="9"/>
  <c r="E141" i="9"/>
  <c r="A10" i="9"/>
  <c r="AD141" i="10"/>
  <c r="AC141" i="10"/>
  <c r="AB141" i="10"/>
  <c r="AA141" i="10"/>
  <c r="Z141" i="10"/>
  <c r="Y141" i="10"/>
  <c r="X141" i="10"/>
  <c r="W141" i="10"/>
  <c r="V141" i="10"/>
  <c r="U141" i="10"/>
  <c r="T141" i="10"/>
  <c r="S141" i="10"/>
  <c r="R141" i="10"/>
  <c r="Q141" i="10"/>
  <c r="P141" i="10"/>
  <c r="O141" i="10"/>
  <c r="N141" i="10"/>
  <c r="M141" i="10"/>
  <c r="L141" i="10"/>
  <c r="K141" i="10"/>
  <c r="J141" i="10"/>
  <c r="I141" i="10"/>
  <c r="H141" i="10"/>
  <c r="G141" i="10"/>
  <c r="F141" i="10"/>
  <c r="E141" i="10"/>
  <c r="A10" i="10"/>
  <c r="AD141" i="11"/>
  <c r="AC141" i="11"/>
  <c r="AB141" i="11"/>
  <c r="AB154" i="11" s="1"/>
  <c r="AA141" i="11"/>
  <c r="Z141" i="11"/>
  <c r="Y141" i="11"/>
  <c r="X141" i="11"/>
  <c r="W141" i="11"/>
  <c r="V141" i="11"/>
  <c r="U141" i="11"/>
  <c r="T141" i="11"/>
  <c r="S141" i="11"/>
  <c r="R141" i="11"/>
  <c r="Q141" i="11"/>
  <c r="P141" i="11"/>
  <c r="O141" i="11"/>
  <c r="N141" i="11"/>
  <c r="M141" i="11"/>
  <c r="L141" i="11"/>
  <c r="K141" i="11"/>
  <c r="J141" i="11"/>
  <c r="I141" i="11"/>
  <c r="H141" i="11"/>
  <c r="H152" i="11" s="1"/>
  <c r="G141" i="11"/>
  <c r="G154" i="11" s="1"/>
  <c r="F141" i="11"/>
  <c r="E141" i="11"/>
  <c r="E152" i="11" s="1"/>
  <c r="A10" i="11"/>
  <c r="AD141" i="12"/>
  <c r="AC141" i="12"/>
  <c r="AB141" i="12"/>
  <c r="AA141" i="12"/>
  <c r="Z141" i="12"/>
  <c r="Y141" i="12"/>
  <c r="X141" i="12"/>
  <c r="W141" i="12"/>
  <c r="V141" i="12"/>
  <c r="U141" i="12"/>
  <c r="T141" i="12"/>
  <c r="S141" i="12"/>
  <c r="R141" i="12"/>
  <c r="Q141" i="12"/>
  <c r="P141" i="12"/>
  <c r="O141" i="12"/>
  <c r="N141" i="12"/>
  <c r="M141" i="12"/>
  <c r="L141" i="12"/>
  <c r="K141" i="12"/>
  <c r="J141" i="12"/>
  <c r="I141" i="12"/>
  <c r="H141" i="12"/>
  <c r="H152" i="12" s="1"/>
  <c r="G141" i="12"/>
  <c r="G152" i="12" s="1"/>
  <c r="F141" i="12"/>
  <c r="E141" i="12"/>
  <c r="A10" i="12"/>
  <c r="AD141" i="7"/>
  <c r="AD152" i="7" s="1"/>
  <c r="AC141" i="7"/>
  <c r="AC152" i="7" s="1"/>
  <c r="AB141" i="7"/>
  <c r="AA141" i="7"/>
  <c r="Z141" i="7"/>
  <c r="Y141" i="7"/>
  <c r="X141" i="7"/>
  <c r="W141" i="7"/>
  <c r="V141" i="7"/>
  <c r="V152" i="7" s="1"/>
  <c r="U141" i="7"/>
  <c r="T141" i="7"/>
  <c r="S141" i="7"/>
  <c r="S152" i="7" s="1"/>
  <c r="R141" i="7"/>
  <c r="R152" i="7" s="1"/>
  <c r="Q141" i="7"/>
  <c r="P141" i="7"/>
  <c r="O141" i="7"/>
  <c r="N141" i="7"/>
  <c r="M141" i="7"/>
  <c r="L141" i="7"/>
  <c r="K141" i="7"/>
  <c r="J141" i="7"/>
  <c r="I141" i="7"/>
  <c r="H141" i="7"/>
  <c r="H154" i="7" s="1"/>
  <c r="G141" i="7"/>
  <c r="G154" i="7" s="1"/>
  <c r="F141" i="7"/>
  <c r="E141" i="7"/>
  <c r="E154" i="7" s="1"/>
  <c r="A10" i="7"/>
  <c r="AD154" i="6"/>
  <c r="Z154" i="6"/>
  <c r="V154" i="6"/>
  <c r="N154" i="6"/>
  <c r="J154" i="6"/>
  <c r="Z152" i="6"/>
  <c r="R152" i="6"/>
  <c r="N152" i="6"/>
  <c r="J152" i="6"/>
  <c r="AD141" i="6"/>
  <c r="AC141" i="6"/>
  <c r="AB141" i="6"/>
  <c r="AA141" i="6"/>
  <c r="AA154" i="6" s="1"/>
  <c r="Z141" i="6"/>
  <c r="Y141" i="6"/>
  <c r="X141" i="6"/>
  <c r="W141" i="6"/>
  <c r="V141" i="6"/>
  <c r="U141" i="6"/>
  <c r="T141" i="6"/>
  <c r="S141" i="6"/>
  <c r="R141" i="6"/>
  <c r="Q141" i="6"/>
  <c r="P141" i="6"/>
  <c r="O141" i="6"/>
  <c r="N141" i="6"/>
  <c r="M141" i="6"/>
  <c r="L141" i="6"/>
  <c r="K141" i="6"/>
  <c r="J141" i="6"/>
  <c r="I141" i="6"/>
  <c r="H141" i="6"/>
  <c r="H154" i="6" s="1"/>
  <c r="G141" i="6"/>
  <c r="G154" i="6" s="1"/>
  <c r="F141" i="6"/>
  <c r="E141" i="6"/>
  <c r="E154" i="6" s="1"/>
  <c r="A10" i="6"/>
  <c r="AA154" i="3"/>
  <c r="S154" i="3"/>
  <c r="O154" i="3"/>
  <c r="K154" i="3"/>
  <c r="W152" i="3"/>
  <c r="S152" i="3"/>
  <c r="O152" i="3"/>
  <c r="AD141" i="3"/>
  <c r="AC141" i="3"/>
  <c r="AB141" i="3"/>
  <c r="AB154" i="3" s="1"/>
  <c r="AA141" i="3"/>
  <c r="Z141" i="3"/>
  <c r="Y141" i="3"/>
  <c r="Y154" i="3" s="1"/>
  <c r="X141" i="3"/>
  <c r="W141" i="3"/>
  <c r="V141" i="3"/>
  <c r="U141" i="3"/>
  <c r="T141" i="3"/>
  <c r="S141" i="3"/>
  <c r="R141" i="3"/>
  <c r="Q141" i="3"/>
  <c r="P141" i="3"/>
  <c r="O141" i="3"/>
  <c r="N141" i="3"/>
  <c r="M141" i="3"/>
  <c r="L141" i="3"/>
  <c r="K141" i="3"/>
  <c r="J141" i="3"/>
  <c r="I141" i="3"/>
  <c r="H141" i="3"/>
  <c r="H152" i="3" s="1"/>
  <c r="G141" i="3"/>
  <c r="G154" i="3" s="1"/>
  <c r="F141" i="3"/>
  <c r="F154" i="3" s="1"/>
  <c r="E141" i="3"/>
  <c r="A10" i="3"/>
  <c r="Y154" i="4"/>
  <c r="AD141" i="4"/>
  <c r="AC141" i="4"/>
  <c r="AB141" i="4"/>
  <c r="AA141" i="4"/>
  <c r="Z141" i="4"/>
  <c r="Y141" i="4"/>
  <c r="X141" i="4"/>
  <c r="W141" i="4"/>
  <c r="V141" i="4"/>
  <c r="U141" i="4"/>
  <c r="T141" i="4"/>
  <c r="S141" i="4"/>
  <c r="R141" i="4"/>
  <c r="Q141" i="4"/>
  <c r="P141" i="4"/>
  <c r="O141" i="4"/>
  <c r="N141" i="4"/>
  <c r="M141" i="4"/>
  <c r="L141" i="4"/>
  <c r="K141" i="4"/>
  <c r="J141" i="4"/>
  <c r="I141" i="4"/>
  <c r="H141" i="4"/>
  <c r="H152" i="4" s="1"/>
  <c r="G141" i="4"/>
  <c r="G152" i="4" s="1"/>
  <c r="F141" i="4"/>
  <c r="E141" i="4"/>
  <c r="A10" i="4"/>
  <c r="AD141" i="5"/>
  <c r="AC141" i="5"/>
  <c r="AB141" i="5"/>
  <c r="AA141" i="5"/>
  <c r="Z141" i="5"/>
  <c r="Z154" i="5" s="1"/>
  <c r="Y141" i="5"/>
  <c r="X141" i="5"/>
  <c r="W141" i="5"/>
  <c r="V141" i="5"/>
  <c r="U141" i="5"/>
  <c r="T141" i="5"/>
  <c r="S141" i="5"/>
  <c r="R141" i="5"/>
  <c r="Q141" i="5"/>
  <c r="P141" i="5"/>
  <c r="O141" i="5"/>
  <c r="N141" i="5"/>
  <c r="M141" i="5"/>
  <c r="L141" i="5"/>
  <c r="K141" i="5"/>
  <c r="J141" i="5"/>
  <c r="I141" i="5"/>
  <c r="H141" i="5"/>
  <c r="H152" i="5" s="1"/>
  <c r="G141" i="5"/>
  <c r="F141" i="5"/>
  <c r="E141" i="5"/>
  <c r="A10" i="5"/>
  <c r="Q152" i="5" l="1"/>
  <c r="M154" i="5"/>
  <c r="N152" i="4"/>
  <c r="AD152" i="4"/>
  <c r="Q152" i="7"/>
  <c r="U152" i="5"/>
  <c r="Q154" i="5"/>
  <c r="R152" i="4"/>
  <c r="P154" i="4"/>
  <c r="U152" i="7"/>
  <c r="I152" i="5"/>
  <c r="Y152" i="5"/>
  <c r="U154" i="5"/>
  <c r="V152" i="4"/>
  <c r="I152" i="7"/>
  <c r="M152" i="5"/>
  <c r="I154" i="5"/>
  <c r="Y154" i="5"/>
  <c r="J152" i="4"/>
  <c r="Z152" i="4"/>
  <c r="AC154" i="4"/>
  <c r="K152" i="3"/>
  <c r="AC152" i="3"/>
  <c r="W154" i="3"/>
  <c r="V152" i="6"/>
  <c r="R154" i="6"/>
  <c r="M152" i="7"/>
  <c r="U154" i="7"/>
  <c r="M152" i="29"/>
  <c r="AA152" i="7"/>
  <c r="J152" i="5"/>
  <c r="N152" i="5"/>
  <c r="R152" i="5"/>
  <c r="V152" i="5"/>
  <c r="AC152" i="5"/>
  <c r="J154" i="5"/>
  <c r="N154" i="5"/>
  <c r="R154" i="5"/>
  <c r="V154" i="5"/>
  <c r="K152" i="4"/>
  <c r="O152" i="4"/>
  <c r="S152" i="4"/>
  <c r="W152" i="4"/>
  <c r="AA152" i="4"/>
  <c r="I154" i="4"/>
  <c r="M154" i="4"/>
  <c r="Q154" i="4"/>
  <c r="U154" i="4"/>
  <c r="Z154" i="4"/>
  <c r="AD154" i="4"/>
  <c r="E152" i="3"/>
  <c r="L152" i="3"/>
  <c r="P152" i="3"/>
  <c r="T152" i="3"/>
  <c r="X152" i="3"/>
  <c r="AD152" i="3"/>
  <c r="L154" i="3"/>
  <c r="P154" i="3"/>
  <c r="T154" i="3"/>
  <c r="X154" i="3"/>
  <c r="K152" i="6"/>
  <c r="O152" i="6"/>
  <c r="S152" i="6"/>
  <c r="W152" i="6"/>
  <c r="AC152" i="6"/>
  <c r="K154" i="6"/>
  <c r="O154" i="6"/>
  <c r="S154" i="6"/>
  <c r="W154" i="6"/>
  <c r="X154" i="7"/>
  <c r="AB152" i="7"/>
  <c r="J152" i="7"/>
  <c r="N152" i="7"/>
  <c r="L154" i="7"/>
  <c r="P154" i="7"/>
  <c r="L154" i="4"/>
  <c r="T154" i="4"/>
  <c r="AB152" i="6"/>
  <c r="W154" i="7"/>
  <c r="K154" i="7"/>
  <c r="O154" i="7"/>
  <c r="F154" i="5"/>
  <c r="Z152" i="5"/>
  <c r="K152" i="5"/>
  <c r="O152" i="5"/>
  <c r="S152" i="5"/>
  <c r="W152" i="5"/>
  <c r="AD152" i="5"/>
  <c r="K154" i="5"/>
  <c r="O154" i="5"/>
  <c r="S154" i="5"/>
  <c r="W154" i="5"/>
  <c r="AC154" i="5"/>
  <c r="L152" i="4"/>
  <c r="P152" i="4"/>
  <c r="T152" i="4"/>
  <c r="X152" i="4"/>
  <c r="AB152" i="4"/>
  <c r="J154" i="4"/>
  <c r="N154" i="4"/>
  <c r="R154" i="4"/>
  <c r="V154" i="4"/>
  <c r="AA154" i="4"/>
  <c r="AB152" i="3"/>
  <c r="I152" i="3"/>
  <c r="M152" i="3"/>
  <c r="Q152" i="3"/>
  <c r="U152" i="3"/>
  <c r="Z152" i="3"/>
  <c r="I154" i="3"/>
  <c r="M154" i="3"/>
  <c r="Q154" i="3"/>
  <c r="U154" i="3"/>
  <c r="AC154" i="3"/>
  <c r="L152" i="6"/>
  <c r="P152" i="6"/>
  <c r="T152" i="6"/>
  <c r="X152" i="6"/>
  <c r="AD152" i="6"/>
  <c r="L154" i="6"/>
  <c r="P154" i="6"/>
  <c r="T154" i="6"/>
  <c r="X154" i="6"/>
  <c r="AB154" i="6"/>
  <c r="Y152" i="7"/>
  <c r="Y154" i="7"/>
  <c r="AC154" i="7"/>
  <c r="K152" i="7"/>
  <c r="O152" i="7"/>
  <c r="W152" i="7"/>
  <c r="I154" i="7"/>
  <c r="M154" i="7"/>
  <c r="Q154" i="7"/>
  <c r="AB152" i="5"/>
  <c r="S154" i="7"/>
  <c r="AA152" i="5"/>
  <c r="G152" i="5"/>
  <c r="L152" i="5"/>
  <c r="P152" i="5"/>
  <c r="T152" i="5"/>
  <c r="X152" i="5"/>
  <c r="G154" i="5"/>
  <c r="L154" i="5"/>
  <c r="P154" i="5"/>
  <c r="T154" i="5"/>
  <c r="X154" i="5"/>
  <c r="AD154" i="5"/>
  <c r="I152" i="4"/>
  <c r="M152" i="4"/>
  <c r="Q152" i="4"/>
  <c r="U152" i="4"/>
  <c r="Y152" i="4"/>
  <c r="AC152" i="4"/>
  <c r="K154" i="4"/>
  <c r="O154" i="4"/>
  <c r="S154" i="4"/>
  <c r="W154" i="4"/>
  <c r="AB154" i="4"/>
  <c r="Y152" i="3"/>
  <c r="J152" i="3"/>
  <c r="N152" i="3"/>
  <c r="R152" i="3"/>
  <c r="V152" i="3"/>
  <c r="AA152" i="3"/>
  <c r="J154" i="3"/>
  <c r="N154" i="3"/>
  <c r="R154" i="3"/>
  <c r="V154" i="3"/>
  <c r="Z154" i="3"/>
  <c r="AD154" i="3"/>
  <c r="AA152" i="6"/>
  <c r="I152" i="6"/>
  <c r="M152" i="6"/>
  <c r="Q152" i="6"/>
  <c r="U152" i="6"/>
  <c r="Y152" i="6"/>
  <c r="I154" i="6"/>
  <c r="M154" i="6"/>
  <c r="Q154" i="6"/>
  <c r="U154" i="6"/>
  <c r="Y154" i="6"/>
  <c r="AC154" i="6"/>
  <c r="R154" i="7"/>
  <c r="V154" i="7"/>
  <c r="Z152" i="7"/>
  <c r="Z154" i="7"/>
  <c r="AD154" i="7"/>
  <c r="L152" i="7"/>
  <c r="P152" i="7"/>
  <c r="T152" i="7"/>
  <c r="X152" i="7"/>
  <c r="J154" i="7"/>
  <c r="N154" i="7"/>
  <c r="T154" i="7"/>
  <c r="Z154" i="12"/>
  <c r="L152" i="12"/>
  <c r="P152" i="12"/>
  <c r="T152" i="12"/>
  <c r="Z152" i="12"/>
  <c r="AD152" i="12"/>
  <c r="L154" i="12"/>
  <c r="P154" i="12"/>
  <c r="T154" i="12"/>
  <c r="AB154" i="12"/>
  <c r="K152" i="11"/>
  <c r="O152" i="11"/>
  <c r="S152" i="11"/>
  <c r="W152" i="11"/>
  <c r="AA152" i="11"/>
  <c r="J154" i="11"/>
  <c r="N154" i="11"/>
  <c r="R154" i="11"/>
  <c r="V154" i="11"/>
  <c r="Z154" i="11"/>
  <c r="AD154" i="11"/>
  <c r="AA152" i="10"/>
  <c r="F152" i="10"/>
  <c r="K152" i="10"/>
  <c r="O152" i="10"/>
  <c r="S152" i="10"/>
  <c r="W152" i="10"/>
  <c r="G154" i="10"/>
  <c r="L154" i="10"/>
  <c r="P154" i="10"/>
  <c r="T154" i="10"/>
  <c r="AC154" i="10"/>
  <c r="I152" i="9"/>
  <c r="M152" i="9"/>
  <c r="Q152" i="9"/>
  <c r="U152" i="9"/>
  <c r="AD152" i="9"/>
  <c r="I154" i="9"/>
  <c r="M154" i="9"/>
  <c r="Q154" i="9"/>
  <c r="U154" i="9"/>
  <c r="AD154" i="9"/>
  <c r="F152" i="8"/>
  <c r="K152" i="8"/>
  <c r="O152" i="8"/>
  <c r="S152" i="8"/>
  <c r="W152" i="8"/>
  <c r="G154" i="8"/>
  <c r="L154" i="8"/>
  <c r="P154" i="8"/>
  <c r="T154" i="8"/>
  <c r="AC154" i="8"/>
  <c r="J152" i="13"/>
  <c r="N152" i="13"/>
  <c r="R152" i="13"/>
  <c r="V152" i="13"/>
  <c r="F154" i="13"/>
  <c r="K154" i="13"/>
  <c r="O154" i="13"/>
  <c r="S154" i="13"/>
  <c r="W154" i="13"/>
  <c r="E154" i="15"/>
  <c r="I152" i="15"/>
  <c r="M152" i="15"/>
  <c r="Q152" i="15"/>
  <c r="U152" i="15"/>
  <c r="Y152" i="15"/>
  <c r="G154" i="15"/>
  <c r="L154" i="15"/>
  <c r="P154" i="15"/>
  <c r="T154" i="15"/>
  <c r="X154" i="15"/>
  <c r="G152" i="16"/>
  <c r="L152" i="16"/>
  <c r="P152" i="16"/>
  <c r="T152" i="16"/>
  <c r="X152" i="16"/>
  <c r="AD152" i="16"/>
  <c r="J154" i="16"/>
  <c r="N154" i="16"/>
  <c r="R154" i="16"/>
  <c r="V154" i="16"/>
  <c r="AA154" i="16"/>
  <c r="X154" i="17"/>
  <c r="AB154" i="17"/>
  <c r="G152" i="17"/>
  <c r="L152" i="17"/>
  <c r="P152" i="17"/>
  <c r="T152" i="17"/>
  <c r="AC152" i="17"/>
  <c r="I154" i="17"/>
  <c r="M154" i="17"/>
  <c r="Q154" i="17"/>
  <c r="U154" i="17"/>
  <c r="AD154" i="17"/>
  <c r="F152" i="18"/>
  <c r="K152" i="18"/>
  <c r="O152" i="18"/>
  <c r="S152" i="18"/>
  <c r="W152" i="18"/>
  <c r="G154" i="18"/>
  <c r="L154" i="18"/>
  <c r="P154" i="18"/>
  <c r="T154" i="18"/>
  <c r="AC154" i="18"/>
  <c r="Z154" i="19"/>
  <c r="J152" i="19"/>
  <c r="N152" i="19"/>
  <c r="R152" i="19"/>
  <c r="V152" i="19"/>
  <c r="F154" i="19"/>
  <c r="K154" i="19"/>
  <c r="O154" i="19"/>
  <c r="S154" i="19"/>
  <c r="W154" i="19"/>
  <c r="G152" i="20"/>
  <c r="L152" i="20"/>
  <c r="P152" i="20"/>
  <c r="T152" i="20"/>
  <c r="X152" i="20"/>
  <c r="E154" i="20"/>
  <c r="I154" i="20"/>
  <c r="M154" i="20"/>
  <c r="Q154" i="20"/>
  <c r="U154" i="20"/>
  <c r="Y154" i="20"/>
  <c r="Y154" i="21"/>
  <c r="I152" i="21"/>
  <c r="M152" i="21"/>
  <c r="Q152" i="21"/>
  <c r="U152" i="21"/>
  <c r="AC152" i="21"/>
  <c r="I154" i="21"/>
  <c r="M154" i="21"/>
  <c r="Q154" i="21"/>
  <c r="U154" i="21"/>
  <c r="G152" i="22"/>
  <c r="L152" i="22"/>
  <c r="P152" i="22"/>
  <c r="T152" i="22"/>
  <c r="AC152" i="22"/>
  <c r="I154" i="22"/>
  <c r="M154" i="22"/>
  <c r="Q154" i="22"/>
  <c r="U154" i="22"/>
  <c r="AD154" i="22"/>
  <c r="AA152" i="23"/>
  <c r="F152" i="23"/>
  <c r="K152" i="23"/>
  <c r="O152" i="23"/>
  <c r="S152" i="23"/>
  <c r="W152" i="23"/>
  <c r="G154" i="23"/>
  <c r="L154" i="23"/>
  <c r="P154" i="23"/>
  <c r="T154" i="23"/>
  <c r="AC154" i="23"/>
  <c r="J152" i="24"/>
  <c r="N152" i="24"/>
  <c r="R152" i="24"/>
  <c r="V152" i="24"/>
  <c r="F154" i="24"/>
  <c r="K154" i="24"/>
  <c r="O154" i="24"/>
  <c r="S154" i="24"/>
  <c r="W154" i="24"/>
  <c r="S152" i="26"/>
  <c r="S152" i="27"/>
  <c r="N152" i="28"/>
  <c r="AD152" i="28"/>
  <c r="I152" i="29"/>
  <c r="AA154" i="12"/>
  <c r="I152" i="12"/>
  <c r="M152" i="12"/>
  <c r="Q152" i="12"/>
  <c r="U152" i="12"/>
  <c r="AA152" i="12"/>
  <c r="I154" i="12"/>
  <c r="M154" i="12"/>
  <c r="Q154" i="12"/>
  <c r="U154" i="12"/>
  <c r="AC154" i="12"/>
  <c r="L152" i="11"/>
  <c r="P152" i="11"/>
  <c r="T152" i="11"/>
  <c r="X152" i="11"/>
  <c r="AC152" i="11"/>
  <c r="K154" i="11"/>
  <c r="O154" i="11"/>
  <c r="S154" i="11"/>
  <c r="W154" i="11"/>
  <c r="AA154" i="11"/>
  <c r="X154" i="10"/>
  <c r="AB154" i="10"/>
  <c r="G152" i="10"/>
  <c r="L152" i="10"/>
  <c r="P152" i="10"/>
  <c r="T152" i="10"/>
  <c r="AC152" i="10"/>
  <c r="I154" i="10"/>
  <c r="M154" i="10"/>
  <c r="Q154" i="10"/>
  <c r="U154" i="10"/>
  <c r="AD154" i="10"/>
  <c r="E152" i="9"/>
  <c r="J152" i="9"/>
  <c r="N152" i="9"/>
  <c r="R152" i="9"/>
  <c r="V152" i="9"/>
  <c r="E154" i="9"/>
  <c r="J154" i="9"/>
  <c r="N154" i="9"/>
  <c r="R154" i="9"/>
  <c r="V154" i="9"/>
  <c r="G152" i="8"/>
  <c r="L152" i="8"/>
  <c r="P152" i="8"/>
  <c r="T152" i="8"/>
  <c r="AC152" i="8"/>
  <c r="I154" i="8"/>
  <c r="M154" i="8"/>
  <c r="Q154" i="8"/>
  <c r="U154" i="8"/>
  <c r="AD154" i="8"/>
  <c r="F152" i="13"/>
  <c r="K152" i="13"/>
  <c r="O152" i="13"/>
  <c r="S152" i="13"/>
  <c r="W152" i="13"/>
  <c r="G154" i="13"/>
  <c r="L154" i="13"/>
  <c r="P154" i="13"/>
  <c r="T154" i="13"/>
  <c r="AC154" i="13"/>
  <c r="J152" i="15"/>
  <c r="N152" i="15"/>
  <c r="R152" i="15"/>
  <c r="V152" i="15"/>
  <c r="AC152" i="15"/>
  <c r="I154" i="15"/>
  <c r="M154" i="15"/>
  <c r="Q154" i="15"/>
  <c r="U154" i="15"/>
  <c r="Y154" i="15"/>
  <c r="E154" i="16"/>
  <c r="I152" i="16"/>
  <c r="M152" i="16"/>
  <c r="Q152" i="16"/>
  <c r="U152" i="16"/>
  <c r="Z152" i="16"/>
  <c r="F154" i="16"/>
  <c r="K154" i="16"/>
  <c r="O154" i="16"/>
  <c r="S154" i="16"/>
  <c r="W154" i="16"/>
  <c r="AB154" i="16"/>
  <c r="Y154" i="17"/>
  <c r="I152" i="17"/>
  <c r="M152" i="17"/>
  <c r="Q152" i="17"/>
  <c r="U152" i="17"/>
  <c r="AD152" i="17"/>
  <c r="J154" i="17"/>
  <c r="N154" i="17"/>
  <c r="R154" i="17"/>
  <c r="V154" i="17"/>
  <c r="G152" i="18"/>
  <c r="L152" i="18"/>
  <c r="P152" i="18"/>
  <c r="T152" i="18"/>
  <c r="AC152" i="18"/>
  <c r="I154" i="18"/>
  <c r="M154" i="18"/>
  <c r="Q154" i="18"/>
  <c r="U154" i="18"/>
  <c r="AD154" i="18"/>
  <c r="AA154" i="19"/>
  <c r="F152" i="19"/>
  <c r="K152" i="19"/>
  <c r="O152" i="19"/>
  <c r="S152" i="19"/>
  <c r="W152" i="19"/>
  <c r="G154" i="19"/>
  <c r="L154" i="19"/>
  <c r="P154" i="19"/>
  <c r="T154" i="19"/>
  <c r="AC154" i="19"/>
  <c r="I152" i="20"/>
  <c r="M152" i="20"/>
  <c r="Q152" i="20"/>
  <c r="U152" i="20"/>
  <c r="Y152" i="20"/>
  <c r="F154" i="20"/>
  <c r="J154" i="20"/>
  <c r="N154" i="20"/>
  <c r="R154" i="20"/>
  <c r="V154" i="20"/>
  <c r="AC154" i="20"/>
  <c r="Z152" i="21"/>
  <c r="J152" i="21"/>
  <c r="N152" i="21"/>
  <c r="R152" i="21"/>
  <c r="V152" i="21"/>
  <c r="AD152" i="21"/>
  <c r="J154" i="21"/>
  <c r="N154" i="21"/>
  <c r="R154" i="21"/>
  <c r="V154" i="21"/>
  <c r="AB154" i="21"/>
  <c r="E154" i="22"/>
  <c r="I152" i="22"/>
  <c r="M152" i="22"/>
  <c r="Q152" i="22"/>
  <c r="U152" i="22"/>
  <c r="AD152" i="22"/>
  <c r="J154" i="22"/>
  <c r="N154" i="22"/>
  <c r="R154" i="22"/>
  <c r="V154" i="22"/>
  <c r="X154" i="23"/>
  <c r="AB152" i="23"/>
  <c r="G152" i="23"/>
  <c r="L152" i="23"/>
  <c r="P152" i="23"/>
  <c r="T152" i="23"/>
  <c r="AC152" i="23"/>
  <c r="I154" i="23"/>
  <c r="M154" i="23"/>
  <c r="Q154" i="23"/>
  <c r="U154" i="23"/>
  <c r="AD154" i="23"/>
  <c r="F152" i="24"/>
  <c r="K152" i="24"/>
  <c r="O152" i="24"/>
  <c r="S152" i="24"/>
  <c r="W152" i="24"/>
  <c r="G154" i="24"/>
  <c r="L154" i="24"/>
  <c r="P154" i="24"/>
  <c r="T154" i="24"/>
  <c r="AC154" i="24"/>
  <c r="G152" i="26"/>
  <c r="W152" i="26"/>
  <c r="G152" i="27"/>
  <c r="W152" i="27"/>
  <c r="R152" i="28"/>
  <c r="J152" i="12"/>
  <c r="N152" i="12"/>
  <c r="R152" i="12"/>
  <c r="V152" i="12"/>
  <c r="AB152" i="12"/>
  <c r="J154" i="12"/>
  <c r="N154" i="12"/>
  <c r="R154" i="12"/>
  <c r="V154" i="12"/>
  <c r="AD154" i="12"/>
  <c r="I152" i="11"/>
  <c r="M152" i="11"/>
  <c r="Q152" i="11"/>
  <c r="U152" i="11"/>
  <c r="Y152" i="11"/>
  <c r="AD152" i="11"/>
  <c r="L154" i="11"/>
  <c r="P154" i="11"/>
  <c r="T154" i="11"/>
  <c r="X154" i="11"/>
  <c r="Y154" i="10"/>
  <c r="I152" i="10"/>
  <c r="M152" i="10"/>
  <c r="Q152" i="10"/>
  <c r="U152" i="10"/>
  <c r="AD152" i="10"/>
  <c r="J154" i="10"/>
  <c r="N154" i="10"/>
  <c r="R154" i="10"/>
  <c r="V154" i="10"/>
  <c r="F152" i="9"/>
  <c r="K152" i="9"/>
  <c r="O152" i="9"/>
  <c r="S152" i="9"/>
  <c r="W152" i="9"/>
  <c r="F154" i="9"/>
  <c r="K154" i="9"/>
  <c r="O154" i="9"/>
  <c r="S154" i="9"/>
  <c r="W154" i="9"/>
  <c r="I152" i="8"/>
  <c r="M152" i="8"/>
  <c r="Q152" i="8"/>
  <c r="U152" i="8"/>
  <c r="AD152" i="8"/>
  <c r="J154" i="8"/>
  <c r="N154" i="8"/>
  <c r="R154" i="8"/>
  <c r="V154" i="8"/>
  <c r="G152" i="13"/>
  <c r="L152" i="13"/>
  <c r="P152" i="13"/>
  <c r="T152" i="13"/>
  <c r="AC152" i="13"/>
  <c r="I154" i="13"/>
  <c r="M154" i="13"/>
  <c r="Q154" i="13"/>
  <c r="U154" i="13"/>
  <c r="AD154" i="13"/>
  <c r="F152" i="15"/>
  <c r="K152" i="15"/>
  <c r="O152" i="15"/>
  <c r="S152" i="15"/>
  <c r="W152" i="15"/>
  <c r="AD152" i="15"/>
  <c r="J154" i="15"/>
  <c r="N154" i="15"/>
  <c r="R154" i="15"/>
  <c r="V154" i="15"/>
  <c r="AC154" i="15"/>
  <c r="J152" i="16"/>
  <c r="N152" i="16"/>
  <c r="R152" i="16"/>
  <c r="V152" i="16"/>
  <c r="AB152" i="16"/>
  <c r="G154" i="16"/>
  <c r="L154" i="16"/>
  <c r="P154" i="16"/>
  <c r="T154" i="16"/>
  <c r="X154" i="16"/>
  <c r="AC154" i="16"/>
  <c r="Z154" i="17"/>
  <c r="J152" i="17"/>
  <c r="N152" i="17"/>
  <c r="R152" i="17"/>
  <c r="V152" i="17"/>
  <c r="F154" i="17"/>
  <c r="K154" i="17"/>
  <c r="O154" i="17"/>
  <c r="S154" i="17"/>
  <c r="W154" i="17"/>
  <c r="I152" i="18"/>
  <c r="M152" i="18"/>
  <c r="Q152" i="18"/>
  <c r="U152" i="18"/>
  <c r="AD152" i="18"/>
  <c r="J154" i="18"/>
  <c r="N154" i="18"/>
  <c r="R154" i="18"/>
  <c r="V154" i="18"/>
  <c r="X152" i="19"/>
  <c r="G152" i="19"/>
  <c r="L152" i="19"/>
  <c r="P152" i="19"/>
  <c r="T152" i="19"/>
  <c r="AC152" i="19"/>
  <c r="I154" i="19"/>
  <c r="M154" i="19"/>
  <c r="Q154" i="19"/>
  <c r="U154" i="19"/>
  <c r="AD154" i="19"/>
  <c r="E152" i="20"/>
  <c r="J152" i="20"/>
  <c r="N152" i="20"/>
  <c r="R152" i="20"/>
  <c r="V152" i="20"/>
  <c r="AC152" i="20"/>
  <c r="G154" i="20"/>
  <c r="K154" i="20"/>
  <c r="O154" i="20"/>
  <c r="S154" i="20"/>
  <c r="W154" i="20"/>
  <c r="AD154" i="20"/>
  <c r="AA152" i="21"/>
  <c r="F152" i="21"/>
  <c r="K152" i="21"/>
  <c r="O152" i="21"/>
  <c r="S152" i="21"/>
  <c r="W152" i="21"/>
  <c r="F154" i="21"/>
  <c r="K154" i="21"/>
  <c r="O154" i="21"/>
  <c r="S154" i="21"/>
  <c r="W154" i="21"/>
  <c r="AC154" i="21"/>
  <c r="J152" i="22"/>
  <c r="N152" i="22"/>
  <c r="R152" i="22"/>
  <c r="V152" i="22"/>
  <c r="F154" i="22"/>
  <c r="K154" i="22"/>
  <c r="O154" i="22"/>
  <c r="S154" i="22"/>
  <c r="W154" i="22"/>
  <c r="Y152" i="23"/>
  <c r="I152" i="23"/>
  <c r="M152" i="23"/>
  <c r="Q152" i="23"/>
  <c r="U152" i="23"/>
  <c r="AD152" i="23"/>
  <c r="J154" i="23"/>
  <c r="N154" i="23"/>
  <c r="R154" i="23"/>
  <c r="V154" i="23"/>
  <c r="G152" i="24"/>
  <c r="L152" i="24"/>
  <c r="P152" i="24"/>
  <c r="T152" i="24"/>
  <c r="AC152" i="24"/>
  <c r="I154" i="24"/>
  <c r="M154" i="24"/>
  <c r="Q154" i="24"/>
  <c r="U154" i="24"/>
  <c r="AD154" i="24"/>
  <c r="L152" i="26"/>
  <c r="P152" i="26"/>
  <c r="T152" i="26"/>
  <c r="K152" i="26"/>
  <c r="K152" i="27"/>
  <c r="AA152" i="27"/>
  <c r="F152" i="28"/>
  <c r="V152" i="28"/>
  <c r="U152" i="29"/>
  <c r="Q152" i="29"/>
  <c r="Y152" i="12"/>
  <c r="K152" i="12"/>
  <c r="O152" i="12"/>
  <c r="S152" i="12"/>
  <c r="W152" i="12"/>
  <c r="AC152" i="12"/>
  <c r="K154" i="12"/>
  <c r="O154" i="12"/>
  <c r="S154" i="12"/>
  <c r="W154" i="12"/>
  <c r="AB152" i="11"/>
  <c r="J152" i="11"/>
  <c r="N152" i="11"/>
  <c r="R152" i="11"/>
  <c r="V152" i="11"/>
  <c r="Z152" i="11"/>
  <c r="I154" i="11"/>
  <c r="M154" i="11"/>
  <c r="Q154" i="11"/>
  <c r="U154" i="11"/>
  <c r="Y154" i="11"/>
  <c r="AC154" i="11"/>
  <c r="Z152" i="10"/>
  <c r="J152" i="10"/>
  <c r="N152" i="10"/>
  <c r="R152" i="10"/>
  <c r="V152" i="10"/>
  <c r="F154" i="10"/>
  <c r="K154" i="10"/>
  <c r="O154" i="10"/>
  <c r="S154" i="10"/>
  <c r="W154" i="10"/>
  <c r="G152" i="9"/>
  <c r="L152" i="9"/>
  <c r="P152" i="9"/>
  <c r="T152" i="9"/>
  <c r="AC152" i="9"/>
  <c r="G154" i="9"/>
  <c r="L154" i="9"/>
  <c r="P154" i="9"/>
  <c r="T154" i="9"/>
  <c r="AC154" i="9"/>
  <c r="J152" i="8"/>
  <c r="N152" i="8"/>
  <c r="R152" i="8"/>
  <c r="V152" i="8"/>
  <c r="F154" i="8"/>
  <c r="K154" i="8"/>
  <c r="O154" i="8"/>
  <c r="S154" i="8"/>
  <c r="W154" i="8"/>
  <c r="I152" i="13"/>
  <c r="M152" i="13"/>
  <c r="Q152" i="13"/>
  <c r="U152" i="13"/>
  <c r="AD152" i="13"/>
  <c r="J154" i="13"/>
  <c r="N154" i="13"/>
  <c r="R154" i="13"/>
  <c r="V154" i="13"/>
  <c r="G152" i="15"/>
  <c r="L152" i="15"/>
  <c r="P152" i="15"/>
  <c r="T152" i="15"/>
  <c r="X152" i="15"/>
  <c r="F154" i="15"/>
  <c r="K154" i="15"/>
  <c r="O154" i="15"/>
  <c r="S154" i="15"/>
  <c r="W154" i="15"/>
  <c r="AD154" i="15"/>
  <c r="F152" i="16"/>
  <c r="K152" i="16"/>
  <c r="O152" i="16"/>
  <c r="S152" i="16"/>
  <c r="W152" i="16"/>
  <c r="AC152" i="16"/>
  <c r="I154" i="16"/>
  <c r="M154" i="16"/>
  <c r="Q154" i="16"/>
  <c r="U154" i="16"/>
  <c r="Z154" i="16"/>
  <c r="AD154" i="16"/>
  <c r="AA154" i="17"/>
  <c r="F152" i="17"/>
  <c r="K152" i="17"/>
  <c r="O152" i="17"/>
  <c r="S152" i="17"/>
  <c r="W152" i="17"/>
  <c r="G154" i="17"/>
  <c r="L154" i="17"/>
  <c r="P154" i="17"/>
  <c r="T154" i="17"/>
  <c r="AC154" i="17"/>
  <c r="J152" i="18"/>
  <c r="N152" i="18"/>
  <c r="R152" i="18"/>
  <c r="V152" i="18"/>
  <c r="F154" i="18"/>
  <c r="K154" i="18"/>
  <c r="O154" i="18"/>
  <c r="S154" i="18"/>
  <c r="W154" i="18"/>
  <c r="E154" i="19"/>
  <c r="Y154" i="19"/>
  <c r="I152" i="19"/>
  <c r="M152" i="19"/>
  <c r="Q152" i="19"/>
  <c r="U152" i="19"/>
  <c r="AD152" i="19"/>
  <c r="J154" i="19"/>
  <c r="N154" i="19"/>
  <c r="R154" i="19"/>
  <c r="V154" i="19"/>
  <c r="F152" i="20"/>
  <c r="K152" i="20"/>
  <c r="O152" i="20"/>
  <c r="S152" i="20"/>
  <c r="W152" i="20"/>
  <c r="AD152" i="20"/>
  <c r="H154" i="20"/>
  <c r="L154" i="20"/>
  <c r="P154" i="20"/>
  <c r="T154" i="20"/>
  <c r="X154" i="20"/>
  <c r="X154" i="21"/>
  <c r="G152" i="21"/>
  <c r="L152" i="21"/>
  <c r="P152" i="21"/>
  <c r="T152" i="21"/>
  <c r="AB152" i="21"/>
  <c r="G154" i="21"/>
  <c r="L154" i="21"/>
  <c r="P154" i="21"/>
  <c r="T154" i="21"/>
  <c r="Z154" i="21"/>
  <c r="AD154" i="21"/>
  <c r="F152" i="22"/>
  <c r="K152" i="22"/>
  <c r="O152" i="22"/>
  <c r="S152" i="22"/>
  <c r="W152" i="22"/>
  <c r="G154" i="22"/>
  <c r="L154" i="22"/>
  <c r="P154" i="22"/>
  <c r="T154" i="22"/>
  <c r="AC154" i="22"/>
  <c r="Z152" i="23"/>
  <c r="J152" i="23"/>
  <c r="N152" i="23"/>
  <c r="R152" i="23"/>
  <c r="V152" i="23"/>
  <c r="F154" i="23"/>
  <c r="K154" i="23"/>
  <c r="O154" i="23"/>
  <c r="S154" i="23"/>
  <c r="W154" i="23"/>
  <c r="I152" i="24"/>
  <c r="M152" i="24"/>
  <c r="Q152" i="24"/>
  <c r="U152" i="24"/>
  <c r="AD152" i="24"/>
  <c r="J154" i="24"/>
  <c r="N154" i="24"/>
  <c r="R154" i="24"/>
  <c r="V154" i="24"/>
  <c r="O152" i="26"/>
  <c r="O152" i="27"/>
  <c r="J152" i="28"/>
  <c r="Z152" i="28"/>
  <c r="AC152" i="29"/>
  <c r="K152" i="30"/>
  <c r="S152" i="30"/>
  <c r="AA152" i="30"/>
  <c r="Q152" i="31"/>
  <c r="M152" i="32"/>
  <c r="U152" i="32"/>
  <c r="AC152" i="32"/>
  <c r="K152" i="34"/>
  <c r="S152" i="34"/>
  <c r="AA152" i="34"/>
  <c r="W152" i="36"/>
  <c r="AC152" i="38"/>
  <c r="T154" i="38"/>
  <c r="AD152" i="46"/>
  <c r="L152" i="30"/>
  <c r="T152" i="30"/>
  <c r="AB152" i="30"/>
  <c r="E152" i="31"/>
  <c r="U152" i="31"/>
  <c r="J154" i="32"/>
  <c r="N154" i="32"/>
  <c r="R154" i="32"/>
  <c r="V154" i="32"/>
  <c r="Z154" i="32"/>
  <c r="AD154" i="32"/>
  <c r="N152" i="32"/>
  <c r="V152" i="32"/>
  <c r="AD152" i="32"/>
  <c r="F152" i="34"/>
  <c r="N152" i="34"/>
  <c r="V152" i="34"/>
  <c r="AD152" i="34"/>
  <c r="K152" i="36"/>
  <c r="AC154" i="36"/>
  <c r="L152" i="38"/>
  <c r="G154" i="38"/>
  <c r="X154" i="38"/>
  <c r="F152" i="46"/>
  <c r="Q154" i="46"/>
  <c r="O152" i="30"/>
  <c r="W152" i="30"/>
  <c r="I152" i="31"/>
  <c r="AC152" i="31"/>
  <c r="I152" i="32"/>
  <c r="Q152" i="32"/>
  <c r="Y152" i="32"/>
  <c r="G152" i="34"/>
  <c r="O152" i="34"/>
  <c r="W152" i="34"/>
  <c r="O152" i="36"/>
  <c r="Q152" i="38"/>
  <c r="K154" i="38"/>
  <c r="AB154" i="38"/>
  <c r="O152" i="46"/>
  <c r="W154" i="46"/>
  <c r="G152" i="30"/>
  <c r="P152" i="30"/>
  <c r="X152" i="30"/>
  <c r="M152" i="31"/>
  <c r="J152" i="32"/>
  <c r="R152" i="32"/>
  <c r="Z152" i="32"/>
  <c r="J152" i="34"/>
  <c r="R152" i="34"/>
  <c r="Z152" i="34"/>
  <c r="S152" i="36"/>
  <c r="U152" i="38"/>
  <c r="P154" i="38"/>
  <c r="S152" i="46"/>
  <c r="H154" i="9"/>
  <c r="H152" i="20"/>
  <c r="E152" i="8"/>
  <c r="E154" i="8"/>
  <c r="H152" i="8"/>
  <c r="H154" i="8"/>
  <c r="E152" i="10"/>
  <c r="E154" i="10"/>
  <c r="H154" i="10"/>
  <c r="H152" i="10"/>
  <c r="E154" i="13"/>
  <c r="E152" i="13"/>
  <c r="H152" i="13"/>
  <c r="H154" i="13"/>
  <c r="E152" i="15"/>
  <c r="H152" i="15"/>
  <c r="E152" i="16"/>
  <c r="H152" i="16"/>
  <c r="E152" i="17"/>
  <c r="E154" i="17"/>
  <c r="H152" i="17"/>
  <c r="H154" i="17"/>
  <c r="E152" i="18"/>
  <c r="E154" i="18"/>
  <c r="H152" i="18"/>
  <c r="H154" i="18"/>
  <c r="E152" i="19"/>
  <c r="H152" i="19"/>
  <c r="E152" i="21"/>
  <c r="E154" i="21"/>
  <c r="H152" i="21"/>
  <c r="H154" i="21"/>
  <c r="E152" i="22"/>
  <c r="H152" i="22"/>
  <c r="E152" i="23"/>
  <c r="E154" i="23"/>
  <c r="H152" i="23"/>
  <c r="H154" i="23"/>
  <c r="E152" i="24"/>
  <c r="E154" i="24"/>
  <c r="H152" i="24"/>
  <c r="H154" i="24"/>
  <c r="E152" i="29"/>
  <c r="H152" i="30"/>
  <c r="Y152" i="38"/>
  <c r="AA152" i="36"/>
  <c r="Y152" i="31"/>
  <c r="Y152" i="29"/>
  <c r="AA152" i="26"/>
  <c r="Z154" i="24"/>
  <c r="AA152" i="24"/>
  <c r="Y154" i="24"/>
  <c r="AB154" i="24"/>
  <c r="X152" i="24"/>
  <c r="AA154" i="23"/>
  <c r="Z154" i="23"/>
  <c r="AB154" i="23"/>
  <c r="Y154" i="23"/>
  <c r="X152" i="23"/>
  <c r="AB152" i="22"/>
  <c r="Z154" i="22"/>
  <c r="AA154" i="22"/>
  <c r="AB154" i="22"/>
  <c r="Y154" i="22"/>
  <c r="X152" i="22"/>
  <c r="X152" i="21"/>
  <c r="Y152" i="21"/>
  <c r="Z152" i="20"/>
  <c r="AB154" i="20"/>
  <c r="AA154" i="20"/>
  <c r="Y152" i="19"/>
  <c r="X154" i="19"/>
  <c r="AB152" i="19"/>
  <c r="Z152" i="19"/>
  <c r="AA152" i="19"/>
  <c r="Y154" i="18"/>
  <c r="AB154" i="18"/>
  <c r="X152" i="18"/>
  <c r="Z152" i="18"/>
  <c r="Y152" i="18"/>
  <c r="X154" i="18"/>
  <c r="AA152" i="18"/>
  <c r="X152" i="17"/>
  <c r="Y152" i="17"/>
  <c r="Z152" i="17"/>
  <c r="AA152" i="17"/>
  <c r="AB152" i="17"/>
  <c r="Y152" i="16"/>
  <c r="Z152" i="15"/>
  <c r="Z154" i="15"/>
  <c r="AA154" i="15"/>
  <c r="AB152" i="15"/>
  <c r="AB154" i="15"/>
  <c r="X152" i="13"/>
  <c r="Y152" i="13"/>
  <c r="Z152" i="13"/>
  <c r="X154" i="13"/>
  <c r="AB152" i="13"/>
  <c r="AA154" i="13"/>
  <c r="Y154" i="8"/>
  <c r="AA152" i="8"/>
  <c r="X152" i="8"/>
  <c r="Z152" i="8"/>
  <c r="AB154" i="8"/>
  <c r="X152" i="9"/>
  <c r="Y152" i="9"/>
  <c r="Z152" i="9"/>
  <c r="X154" i="9"/>
  <c r="AA152" i="9"/>
  <c r="Y154" i="9"/>
  <c r="AB152" i="9"/>
  <c r="Z154" i="9"/>
  <c r="AA154" i="9"/>
  <c r="X152" i="10"/>
  <c r="AB152" i="10"/>
  <c r="Z154" i="10"/>
  <c r="AA154" i="10"/>
  <c r="Y152" i="10"/>
  <c r="X154" i="12"/>
  <c r="Y154" i="12"/>
  <c r="X152" i="12"/>
  <c r="AA154" i="7"/>
  <c r="AB154" i="7"/>
  <c r="X154" i="4"/>
  <c r="AA154" i="5"/>
  <c r="AB154" i="5"/>
  <c r="F152" i="32"/>
  <c r="E152" i="32"/>
  <c r="G152" i="36"/>
  <c r="F152" i="11"/>
  <c r="H154" i="11"/>
  <c r="G152" i="11"/>
  <c r="E154" i="11"/>
  <c r="F154" i="11"/>
  <c r="E152" i="12"/>
  <c r="G154" i="12"/>
  <c r="F152" i="12"/>
  <c r="H154" i="12"/>
  <c r="E154" i="12"/>
  <c r="F154" i="12"/>
  <c r="G152" i="7"/>
  <c r="H152" i="7"/>
  <c r="F154" i="7"/>
  <c r="E152" i="7"/>
  <c r="F152" i="7"/>
  <c r="H152" i="6"/>
  <c r="G152" i="6"/>
  <c r="F154" i="6"/>
  <c r="E152" i="6"/>
  <c r="F152" i="6"/>
  <c r="F152" i="3"/>
  <c r="H154" i="3"/>
  <c r="G152" i="3"/>
  <c r="E154" i="3"/>
  <c r="E152" i="4"/>
  <c r="G154" i="4"/>
  <c r="F152" i="4"/>
  <c r="H154" i="4"/>
  <c r="E154" i="4"/>
  <c r="F154" i="4"/>
  <c r="H154" i="5"/>
  <c r="F152" i="5"/>
  <c r="E154" i="5"/>
  <c r="E152" i="5"/>
  <c r="W152" i="46"/>
  <c r="H152" i="38"/>
  <c r="F154" i="30"/>
  <c r="J154" i="30"/>
  <c r="N154" i="30"/>
  <c r="R154" i="30"/>
  <c r="V154" i="30"/>
  <c r="Z154" i="30"/>
  <c r="AD154" i="30"/>
  <c r="E152" i="30"/>
  <c r="I152" i="30"/>
  <c r="M152" i="30"/>
  <c r="Q152" i="30"/>
  <c r="U152" i="30"/>
  <c r="Y152" i="30"/>
  <c r="AC152" i="30"/>
  <c r="F152" i="30"/>
  <c r="J152" i="30"/>
  <c r="N152" i="30"/>
  <c r="R152" i="30"/>
  <c r="V152" i="30"/>
  <c r="Z152" i="30"/>
  <c r="AD152" i="30"/>
  <c r="G154" i="29"/>
  <c r="K154" i="29"/>
  <c r="O154" i="29"/>
  <c r="S154" i="29"/>
  <c r="W154" i="29"/>
  <c r="AA154" i="29"/>
  <c r="F152" i="29"/>
  <c r="J152" i="29"/>
  <c r="N152" i="29"/>
  <c r="R152" i="29"/>
  <c r="V152" i="29"/>
  <c r="Z152" i="29"/>
  <c r="AD152" i="29"/>
  <c r="H154" i="29"/>
  <c r="L154" i="29"/>
  <c r="P154" i="29"/>
  <c r="T154" i="29"/>
  <c r="X154" i="29"/>
  <c r="AB154" i="29"/>
  <c r="E154" i="29"/>
  <c r="I154" i="29"/>
  <c r="M154" i="29"/>
  <c r="Q154" i="29"/>
  <c r="U154" i="29"/>
  <c r="Y154" i="29"/>
  <c r="AC154" i="29"/>
  <c r="F154" i="29"/>
  <c r="J154" i="29"/>
  <c r="N154" i="29"/>
  <c r="R154" i="29"/>
  <c r="V154" i="29"/>
  <c r="Z154" i="29"/>
  <c r="AD154" i="29"/>
  <c r="H154" i="28"/>
  <c r="L154" i="28"/>
  <c r="P154" i="28"/>
  <c r="T154" i="28"/>
  <c r="X154" i="28"/>
  <c r="AB154" i="28"/>
  <c r="G152" i="28"/>
  <c r="K152" i="28"/>
  <c r="O152" i="28"/>
  <c r="S152" i="28"/>
  <c r="W152" i="28"/>
  <c r="AA152" i="28"/>
  <c r="E154" i="28"/>
  <c r="I154" i="28"/>
  <c r="M154" i="28"/>
  <c r="Q154" i="28"/>
  <c r="U154" i="28"/>
  <c r="Y154" i="28"/>
  <c r="AC154" i="28"/>
  <c r="F154" i="28"/>
  <c r="J154" i="28"/>
  <c r="N154" i="28"/>
  <c r="R154" i="28"/>
  <c r="V154" i="28"/>
  <c r="Z154" i="28"/>
  <c r="AD154" i="28"/>
  <c r="E154" i="27"/>
  <c r="I154" i="27"/>
  <c r="M154" i="27"/>
  <c r="Q154" i="27"/>
  <c r="U154" i="27"/>
  <c r="Y154" i="27"/>
  <c r="AC154" i="27"/>
  <c r="H152" i="27"/>
  <c r="L152" i="27"/>
  <c r="P152" i="27"/>
  <c r="T152" i="27"/>
  <c r="X152" i="27"/>
  <c r="AB152" i="27"/>
  <c r="F154" i="27"/>
  <c r="J154" i="27"/>
  <c r="N154" i="27"/>
  <c r="R154" i="27"/>
  <c r="V154" i="27"/>
  <c r="Z154" i="27"/>
  <c r="AD154" i="27"/>
  <c r="E152" i="27"/>
  <c r="I152" i="27"/>
  <c r="M152" i="27"/>
  <c r="Q152" i="27"/>
  <c r="U152" i="27"/>
  <c r="Y152" i="27"/>
  <c r="AC152" i="27"/>
  <c r="F152" i="27"/>
  <c r="J152" i="27"/>
  <c r="N152" i="27"/>
  <c r="R152" i="27"/>
  <c r="V152" i="27"/>
  <c r="Z152" i="27"/>
  <c r="AD152" i="27"/>
  <c r="F152" i="26"/>
  <c r="J152" i="26"/>
  <c r="N152" i="26"/>
  <c r="R152" i="26"/>
  <c r="V152" i="26"/>
  <c r="Z152" i="26"/>
  <c r="AD152" i="26"/>
  <c r="H154" i="26"/>
  <c r="L154" i="26"/>
  <c r="P154" i="26"/>
  <c r="T154" i="26"/>
  <c r="X154" i="26"/>
  <c r="AB154" i="26"/>
  <c r="E154" i="26"/>
  <c r="I154" i="26"/>
  <c r="M154" i="26"/>
  <c r="Q154" i="26"/>
  <c r="U154" i="26"/>
  <c r="Y154" i="26"/>
  <c r="AC154" i="26"/>
  <c r="F154" i="26"/>
  <c r="J154" i="26"/>
  <c r="N154" i="26"/>
  <c r="R154" i="26"/>
  <c r="V154" i="26"/>
  <c r="Z154" i="26"/>
  <c r="AD154" i="26"/>
  <c r="G152" i="14"/>
  <c r="K152" i="14"/>
  <c r="O152" i="14"/>
  <c r="S152" i="14"/>
  <c r="W152" i="14"/>
  <c r="AA152" i="14"/>
  <c r="E154" i="14"/>
  <c r="I154" i="14"/>
  <c r="M154" i="14"/>
  <c r="Q154" i="14"/>
  <c r="U154" i="14"/>
  <c r="Y154" i="14"/>
  <c r="AC154" i="14"/>
  <c r="H152" i="14"/>
  <c r="L152" i="14"/>
  <c r="P152" i="14"/>
  <c r="T152" i="14"/>
  <c r="X152" i="14"/>
  <c r="AB152" i="14"/>
  <c r="F154" i="14"/>
  <c r="J154" i="14"/>
  <c r="N154" i="14"/>
  <c r="R154" i="14"/>
  <c r="V154" i="14"/>
  <c r="Z154" i="14"/>
  <c r="AD154" i="14"/>
  <c r="E152" i="14"/>
  <c r="I152" i="14"/>
  <c r="M152" i="14"/>
  <c r="Q152" i="14"/>
  <c r="U152" i="14"/>
  <c r="Y152" i="14"/>
  <c r="AC152" i="14"/>
  <c r="F152" i="14"/>
  <c r="J152" i="14"/>
  <c r="N152" i="14"/>
  <c r="R152" i="14"/>
  <c r="V152" i="14"/>
  <c r="Z152" i="14"/>
  <c r="AD152" i="14"/>
  <c r="N152" i="46"/>
  <c r="V152" i="46"/>
  <c r="E154" i="46"/>
  <c r="AC154" i="46"/>
  <c r="E152" i="46"/>
  <c r="R152" i="46"/>
  <c r="U154" i="46"/>
  <c r="N152" i="39"/>
  <c r="R152" i="39"/>
  <c r="V152" i="39"/>
  <c r="Z152" i="39"/>
  <c r="AD152" i="39"/>
  <c r="N154" i="39"/>
  <c r="R154" i="39"/>
  <c r="V154" i="39"/>
  <c r="Z154" i="39"/>
  <c r="AD154" i="39"/>
  <c r="E152" i="39"/>
  <c r="O152" i="39"/>
  <c r="S152" i="39"/>
  <c r="W152" i="39"/>
  <c r="AA152" i="39"/>
  <c r="E154" i="39"/>
  <c r="O154" i="39"/>
  <c r="S154" i="39"/>
  <c r="W154" i="39"/>
  <c r="AA154" i="39"/>
  <c r="F152" i="39"/>
  <c r="P152" i="39"/>
  <c r="T152" i="39"/>
  <c r="X152" i="39"/>
  <c r="AB152" i="39"/>
  <c r="F154" i="39"/>
  <c r="P154" i="39"/>
  <c r="T154" i="39"/>
  <c r="X154" i="39"/>
  <c r="AB154" i="39"/>
  <c r="J152" i="39"/>
  <c r="Q152" i="39"/>
  <c r="U152" i="39"/>
  <c r="Y152" i="39"/>
  <c r="AC152" i="39"/>
  <c r="J154" i="39"/>
  <c r="E152" i="38"/>
  <c r="I152" i="38"/>
  <c r="N152" i="38"/>
  <c r="R152" i="38"/>
  <c r="V152" i="38"/>
  <c r="Z152" i="38"/>
  <c r="AD152" i="38"/>
  <c r="F152" i="38"/>
  <c r="J152" i="38"/>
  <c r="O152" i="38"/>
  <c r="S152" i="38"/>
  <c r="W152" i="38"/>
  <c r="AA152" i="38"/>
  <c r="G152" i="38"/>
  <c r="K152" i="38"/>
  <c r="P152" i="38"/>
  <c r="T152" i="38"/>
  <c r="X152" i="38"/>
  <c r="AB152" i="38"/>
  <c r="I154" i="36"/>
  <c r="Q154" i="36"/>
  <c r="Y154" i="36"/>
  <c r="E152" i="36"/>
  <c r="I152" i="36"/>
  <c r="M152" i="36"/>
  <c r="Q152" i="36"/>
  <c r="U152" i="36"/>
  <c r="Y152" i="36"/>
  <c r="AC152" i="36"/>
  <c r="G154" i="36"/>
  <c r="K154" i="36"/>
  <c r="O154" i="36"/>
  <c r="S154" i="36"/>
  <c r="W154" i="36"/>
  <c r="AA154" i="36"/>
  <c r="F152" i="36"/>
  <c r="J152" i="36"/>
  <c r="N152" i="36"/>
  <c r="R152" i="36"/>
  <c r="V152" i="36"/>
  <c r="Z152" i="36"/>
  <c r="AD152" i="36"/>
  <c r="H154" i="36"/>
  <c r="L154" i="36"/>
  <c r="P154" i="36"/>
  <c r="T154" i="36"/>
  <c r="X154" i="36"/>
  <c r="AB154" i="36"/>
  <c r="F154" i="36"/>
  <c r="J154" i="36"/>
  <c r="N154" i="36"/>
  <c r="R154" i="36"/>
  <c r="V154" i="36"/>
  <c r="Z154" i="36"/>
  <c r="AD154" i="36"/>
  <c r="E154" i="34"/>
  <c r="I154" i="34"/>
  <c r="M154" i="34"/>
  <c r="Q154" i="34"/>
  <c r="U154" i="34"/>
  <c r="Y154" i="34"/>
  <c r="AC154" i="34"/>
  <c r="H154" i="34"/>
  <c r="L154" i="34"/>
  <c r="P154" i="34"/>
  <c r="T154" i="34"/>
  <c r="X154" i="34"/>
  <c r="AB154" i="34"/>
  <c r="H152" i="34"/>
  <c r="L152" i="34"/>
  <c r="P152" i="34"/>
  <c r="T152" i="34"/>
  <c r="X152" i="34"/>
  <c r="AB152" i="34"/>
  <c r="E152" i="34"/>
  <c r="I152" i="34"/>
  <c r="M152" i="34"/>
  <c r="Q152" i="34"/>
  <c r="U152" i="34"/>
  <c r="Y152" i="34"/>
  <c r="AC152" i="34"/>
  <c r="G154" i="32"/>
  <c r="K154" i="32"/>
  <c r="O154" i="32"/>
  <c r="S154" i="32"/>
  <c r="W154" i="32"/>
  <c r="AA154" i="32"/>
  <c r="H154" i="32"/>
  <c r="L154" i="32"/>
  <c r="P154" i="32"/>
  <c r="T154" i="32"/>
  <c r="X154" i="32"/>
  <c r="AB154" i="32"/>
  <c r="E154" i="32"/>
  <c r="I154" i="32"/>
  <c r="M154" i="32"/>
  <c r="Q154" i="32"/>
  <c r="U154" i="32"/>
  <c r="Y154" i="32"/>
  <c r="AC154" i="32"/>
  <c r="F152" i="31"/>
  <c r="J152" i="31"/>
  <c r="N152" i="31"/>
  <c r="R152" i="31"/>
  <c r="V152" i="31"/>
  <c r="Z152" i="31"/>
  <c r="AD152" i="31"/>
  <c r="H154" i="31"/>
  <c r="L154" i="31"/>
  <c r="P154" i="31"/>
  <c r="T154" i="31"/>
  <c r="X154" i="31"/>
  <c r="AB154" i="31"/>
  <c r="G152" i="31"/>
  <c r="K152" i="31"/>
  <c r="O152" i="31"/>
  <c r="S152" i="31"/>
  <c r="W152" i="31"/>
  <c r="AA152" i="31"/>
  <c r="E154" i="31"/>
  <c r="I154" i="31"/>
  <c r="M154" i="31"/>
  <c r="Q154" i="31"/>
  <c r="U154" i="31"/>
  <c r="Y154" i="31"/>
  <c r="AC154" i="31"/>
  <c r="H152" i="31"/>
  <c r="L152" i="31"/>
  <c r="P152" i="31"/>
  <c r="T152" i="31"/>
  <c r="X152" i="31"/>
  <c r="AB152" i="31"/>
  <c r="I152" i="39"/>
  <c r="I154" i="39"/>
  <c r="J154" i="46"/>
  <c r="X152" i="46"/>
  <c r="AB152" i="46"/>
  <c r="X154" i="46"/>
  <c r="AB154" i="46"/>
  <c r="Y152" i="46"/>
  <c r="Y154" i="46"/>
  <c r="Z152" i="46"/>
  <c r="Z154" i="46"/>
  <c r="AA152" i="46"/>
  <c r="L154" i="46"/>
  <c r="I152" i="46"/>
  <c r="P152" i="46"/>
  <c r="T152" i="46"/>
  <c r="F154" i="46"/>
  <c r="N154" i="46"/>
  <c r="R154" i="46"/>
  <c r="V154" i="46"/>
  <c r="J152" i="46"/>
  <c r="I154" i="46"/>
  <c r="O154" i="46"/>
  <c r="S154" i="46"/>
  <c r="P154" i="46"/>
  <c r="T154" i="46"/>
  <c r="AC152" i="47"/>
  <c r="K152" i="47"/>
  <c r="O152" i="47"/>
  <c r="O154" i="47"/>
  <c r="Q152" i="47"/>
  <c r="U154" i="47"/>
  <c r="U152" i="47"/>
  <c r="AA154" i="47"/>
  <c r="E152" i="47"/>
  <c r="W152" i="47"/>
  <c r="I152" i="47"/>
  <c r="I154" i="47"/>
  <c r="H154" i="46"/>
  <c r="G152" i="46"/>
  <c r="K152" i="46"/>
  <c r="G154" i="46"/>
  <c r="K154" i="46"/>
  <c r="G152" i="39"/>
  <c r="K152" i="39"/>
  <c r="H152" i="39"/>
  <c r="L152" i="39"/>
  <c r="G154" i="39"/>
  <c r="K154" i="39"/>
  <c r="M154" i="39"/>
  <c r="M154" i="38"/>
  <c r="M152" i="46"/>
  <c r="M152" i="39"/>
  <c r="AA152" i="47"/>
  <c r="G154" i="47"/>
  <c r="M154" i="47"/>
  <c r="S154" i="47"/>
  <c r="Y154" i="47"/>
  <c r="J152" i="47"/>
  <c r="P152" i="47"/>
  <c r="V152" i="47"/>
  <c r="AB152" i="47"/>
  <c r="H154" i="47"/>
  <c r="N154" i="47"/>
  <c r="T154" i="47"/>
  <c r="Z154" i="47"/>
  <c r="F152" i="47"/>
  <c r="L152" i="47"/>
  <c r="R152" i="47"/>
  <c r="X152" i="47"/>
  <c r="AD152" i="47"/>
  <c r="G152" i="47"/>
  <c r="M152" i="47"/>
  <c r="S152" i="47"/>
  <c r="Y152" i="47"/>
</calcChain>
</file>

<file path=xl/sharedStrings.xml><?xml version="1.0" encoding="utf-8"?>
<sst xmlns="http://schemas.openxmlformats.org/spreadsheetml/2006/main" count="141634" uniqueCount="772">
  <si>
    <t>ANNEX 1: National sector emissions: Main pollutants, particulate matter, heavy metals and persistent organic pollutants</t>
  </si>
  <si>
    <t>NFR 2019-1</t>
  </si>
  <si>
    <t>COUNTRY:</t>
  </si>
  <si>
    <t>RO</t>
  </si>
  <si>
    <t>(as ISO2 code)</t>
  </si>
  <si>
    <t>DATE:</t>
  </si>
  <si>
    <t>(as DD.MM.YYYY)</t>
  </si>
  <si>
    <t>YEAR:</t>
  </si>
  <si>
    <t>(as YYYY, year of emissions and activity data)</t>
  </si>
  <si>
    <t>Version:</t>
  </si>
  <si>
    <t>v10.0</t>
  </si>
  <si>
    <t>(as v1.0 for the initial submission)</t>
  </si>
  <si>
    <t>NFR sectors to be reported</t>
  </si>
  <si>
    <r>
      <rPr>
        <b/>
        <sz val="10"/>
        <color theme="1"/>
        <rFont val="Arial"/>
        <family val="2"/>
      </rPr>
      <t xml:space="preserve">Main Pollutants 
</t>
    </r>
    <r>
      <rPr>
        <sz val="10"/>
        <color theme="1"/>
        <rFont val="Arial"/>
        <family val="2"/>
      </rPr>
      <t>(from 1990)</t>
    </r>
  </si>
  <si>
    <r>
      <rPr>
        <b/>
        <sz val="10"/>
        <color theme="1"/>
        <rFont val="Arial"/>
        <family val="2"/>
      </rPr>
      <t xml:space="preserve">Particulate Matter
</t>
    </r>
    <r>
      <rPr>
        <sz val="10"/>
        <color theme="1"/>
        <rFont val="Arial"/>
        <family val="2"/>
      </rPr>
      <t xml:space="preserve"> (from 2000)</t>
    </r>
  </si>
  <si>
    <r>
      <rPr>
        <b/>
        <sz val="10"/>
        <color theme="1"/>
        <rFont val="Arial"/>
        <family val="2"/>
      </rPr>
      <t xml:space="preserve">Other 
</t>
    </r>
    <r>
      <rPr>
        <sz val="10"/>
        <color theme="1"/>
        <rFont val="Arial"/>
        <family val="2"/>
      </rPr>
      <t>(from 1990)</t>
    </r>
  </si>
  <si>
    <r>
      <rPr>
        <b/>
        <sz val="10"/>
        <color theme="1"/>
        <rFont val="Arial"/>
        <family val="2"/>
      </rPr>
      <t xml:space="preserve">Priority Heavy Metals 
</t>
    </r>
    <r>
      <rPr>
        <sz val="10"/>
        <color theme="1"/>
        <rFont val="Arial"/>
        <family val="2"/>
      </rPr>
      <t>(from 1990)</t>
    </r>
  </si>
  <si>
    <r>
      <rPr>
        <b/>
        <sz val="10"/>
        <color theme="1"/>
        <rFont val="Arial"/>
        <family val="2"/>
      </rPr>
      <t xml:space="preserve">Additional Heavy Metals 
</t>
    </r>
    <r>
      <rPr>
        <sz val="10"/>
        <color theme="1"/>
        <rFont val="Arial"/>
        <family val="2"/>
      </rPr>
      <t>(from 1990, voluntary reporting)</t>
    </r>
  </si>
  <si>
    <r>
      <rPr>
        <b/>
        <sz val="10"/>
        <color theme="1"/>
        <rFont val="Arial"/>
        <family val="2"/>
      </rPr>
      <t xml:space="preserve">POPs
</t>
    </r>
    <r>
      <rPr>
        <sz val="10"/>
        <color theme="1"/>
        <rFont val="Arial"/>
        <family val="2"/>
      </rPr>
      <t>(from 1990)</t>
    </r>
  </si>
  <si>
    <r>
      <rPr>
        <b/>
        <sz val="10"/>
        <color theme="1"/>
        <rFont val="Arial"/>
        <family val="2"/>
      </rPr>
      <t xml:space="preserve">Activity Data
</t>
    </r>
    <r>
      <rPr>
        <sz val="10"/>
        <color theme="1"/>
        <rFont val="Arial"/>
        <family val="2"/>
      </rPr>
      <t>(from 1990)</t>
    </r>
  </si>
  <si>
    <t>PAHs</t>
  </si>
  <si>
    <r>
      <rPr>
        <sz val="10"/>
        <color theme="1"/>
        <rFont val="Arial"/>
        <family val="2"/>
      </rPr>
      <t>NOx
(as NO</t>
    </r>
    <r>
      <rPr>
        <vertAlign val="subscript"/>
        <sz val="10"/>
        <color theme="1"/>
        <rFont val="Arial"/>
        <family val="2"/>
      </rPr>
      <t>2</t>
    </r>
    <r>
      <rPr>
        <sz val="8"/>
        <color theme="1"/>
        <rFont val="Arial"/>
        <family val="2"/>
      </rPr>
      <t>)</t>
    </r>
  </si>
  <si>
    <t>NMVOC</t>
  </si>
  <si>
    <r>
      <rPr>
        <sz val="10"/>
        <color theme="1"/>
        <rFont val="Arial"/>
        <family val="2"/>
      </rPr>
      <t>SOx 
(as SO</t>
    </r>
    <r>
      <rPr>
        <vertAlign val="subscript"/>
        <sz val="10"/>
        <color theme="1"/>
        <rFont val="Arial"/>
        <family val="2"/>
      </rPr>
      <t>2</t>
    </r>
    <r>
      <rPr>
        <sz val="10"/>
        <color theme="1"/>
        <rFont val="Arial"/>
        <family val="2"/>
      </rPr>
      <t>)</t>
    </r>
  </si>
  <si>
    <r>
      <rPr>
        <sz val="10"/>
        <color theme="1"/>
        <rFont val="Arial"/>
        <family val="2"/>
      </rPr>
      <t>NH</t>
    </r>
    <r>
      <rPr>
        <vertAlign val="subscript"/>
        <sz val="10"/>
        <color theme="1"/>
        <rFont val="Arial"/>
        <family val="2"/>
      </rPr>
      <t>3</t>
    </r>
  </si>
  <si>
    <r>
      <rPr>
        <sz val="10"/>
        <color theme="1"/>
        <rFont val="Arial"/>
        <family val="2"/>
      </rPr>
      <t>PM</t>
    </r>
    <r>
      <rPr>
        <vertAlign val="subscript"/>
        <sz val="10"/>
        <color theme="1"/>
        <rFont val="Arial"/>
        <family val="2"/>
      </rPr>
      <t>2.5</t>
    </r>
  </si>
  <si>
    <r>
      <rPr>
        <sz val="10"/>
        <color theme="1"/>
        <rFont val="Arial"/>
        <family val="2"/>
      </rPr>
      <t>PM</t>
    </r>
    <r>
      <rPr>
        <vertAlign val="subscript"/>
        <sz val="10"/>
        <color theme="1"/>
        <rFont val="Arial"/>
        <family val="2"/>
      </rPr>
      <t>10</t>
    </r>
  </si>
  <si>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</si>
  <si>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</si>
  <si>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</si>
  <si>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</si>
  <si>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</si>
  <si>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</si>
  <si>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</si>
  <si>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</si>
  <si>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</si>
  <si>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</si>
  <si>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</si>
  <si>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</si>
  <si>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</si>
  <si>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</si>
  <si>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</si>
  <si>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</si>
  <si>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</si>
  <si>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</si>
  <si>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</si>
  <si>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</si>
  <si>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</si>
  <si>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</si>
  <si>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</si>
  <si>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</si>
  <si>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</si>
  <si>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</si>
  <si>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</si>
  <si>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</si>
  <si>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</si>
  <si>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</si>
  <si>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</si>
  <si>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</si>
  <si>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</si>
  <si>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</si>
  <si>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</si>
  <si>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</si>
  <si>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</si>
  <si>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</si>
  <si>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</si>
  <si>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NE</t>
  </si>
  <si>
    <t>NA</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</si>
  <si>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</si>
  <si>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</si>
  <si>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</si>
  <si>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</si>
  <si>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</si>
  <si>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</si>
  <si>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</si>
  <si>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</si>
  <si>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</si>
  <si>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IE</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</si>
  <si>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</si>
  <si>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</si>
  <si>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</si>
  <si>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</si>
  <si>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</si>
  <si>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</si>
  <si>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</si>
  <si>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</si>
  <si>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</si>
  <si>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</si>
  <si>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</si>
  <si>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</si>
  <si>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</si>
  <si>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</si>
  <si>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</si>
  <si>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</si>
  <si>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LTO</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</si>
  <si>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</si>
  <si>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</si>
  <si>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</si>
  <si>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</si>
  <si>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</si>
  <si>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</si>
  <si>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</si>
  <si>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</si>
  <si>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</si>
  <si>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</si>
  <si>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</si>
  <si>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</si>
  <si>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</si>
  <si>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</si>
  <si>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</si>
  <si>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</si>
  <si>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</si>
  <si>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</si>
  <si>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</si>
  <si>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</si>
  <si>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</si>
  <si>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</si>
  <si>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</si>
  <si>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</si>
  <si>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</si>
  <si>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</si>
  <si>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</si>
  <si>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</si>
  <si>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</si>
  <si>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</si>
  <si>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</si>
  <si>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</si>
  <si>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</si>
  <si>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</si>
  <si>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</si>
  <si>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</si>
  <si>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</si>
  <si>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</si>
  <si>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</si>
  <si>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</si>
  <si>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</si>
  <si>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</si>
  <si>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</si>
  <si>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</si>
  <si>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</si>
  <si>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</si>
  <si>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</si>
  <si>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</si>
  <si>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</si>
  <si>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</si>
  <si>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</si>
  <si>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</si>
  <si>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</si>
  <si>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</si>
  <si>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</si>
  <si>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</si>
  <si>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</si>
  <si>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 and/or provide details in the IIR</t>
  </si>
  <si>
    <t>1B2ai</t>
  </si>
  <si>
    <t>Fugitive emissions oil: Exploration, production, transport</t>
  </si>
  <si>
    <t>Crude oil produced [Mt]</t>
  </si>
  <si>
    <t>1B2aiv</t>
  </si>
  <si>
    <t>Fugitive emissions oil: Refining and storage</t>
  </si>
  <si>
    <t>Total annual amount of fresh feed (mc)</t>
  </si>
  <si>
    <t>1B2av</t>
  </si>
  <si>
    <t>Distribution of oil products</t>
  </si>
  <si>
    <t>Gasoline consumed [ t ]</t>
  </si>
  <si>
    <t>1B2b</t>
  </si>
  <si>
    <t>Fugitive emissions from natural gas (exploration, production, processing, transmission, storage, distribution and other)</t>
  </si>
  <si>
    <t>Gas throughput [1000 Nmc]</t>
  </si>
  <si>
    <t>1B2c</t>
  </si>
  <si>
    <t>Venting and flaring (oil, gas, combined oil and gas)</t>
  </si>
  <si>
    <t>Gas vented flared [1000 mc]</t>
  </si>
  <si>
    <t>1B2d</t>
  </si>
  <si>
    <t>Other fugitive emissions from energy production</t>
  </si>
  <si>
    <t>NO</t>
  </si>
  <si>
    <t>2A1</t>
  </si>
  <si>
    <t>Cement production</t>
  </si>
  <si>
    <t>Clinker produced [kt]</t>
  </si>
  <si>
    <t>2A2</t>
  </si>
  <si>
    <t>Lime production</t>
  </si>
  <si>
    <t>Lime produced [kt]</t>
  </si>
  <si>
    <t>2A3</t>
  </si>
  <si>
    <t>Glass production</t>
  </si>
  <si>
    <t>Glass produced [kt]</t>
  </si>
  <si>
    <t>2A5a</t>
  </si>
  <si>
    <t>Quarrying and mining of minerals other than coal</t>
  </si>
  <si>
    <t>Material quarried [kt]</t>
  </si>
  <si>
    <t>2A5b</t>
  </si>
  <si>
    <t>Construction and demolition</t>
  </si>
  <si>
    <t>Area affected by construction activity [m2]</t>
  </si>
  <si>
    <t>2A5c</t>
  </si>
  <si>
    <t>Storage, handling and transport of mineral products</t>
  </si>
  <si>
    <t>Amount [kt]</t>
  </si>
  <si>
    <t>2A6</t>
  </si>
  <si>
    <t>Other mineral products (please specify in the IIR)</t>
  </si>
  <si>
    <t>2B1</t>
  </si>
  <si>
    <t>Ammonia production</t>
  </si>
  <si>
    <t>Ammonia produced [kt]</t>
  </si>
  <si>
    <t>2B2</t>
  </si>
  <si>
    <t>Nitric acid production</t>
  </si>
  <si>
    <t>C</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</si>
  <si>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</si>
  <si>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</si>
  <si>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</si>
  <si>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</si>
  <si>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</si>
  <si>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</si>
  <si>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</si>
  <si>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</si>
  <si>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</si>
  <si>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</si>
  <si>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</si>
  <si>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</si>
  <si>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</si>
  <si>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</si>
  <si>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Chemical industry: Other (please specify in the IIR)</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</si>
  <si>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</si>
  <si>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</si>
  <si>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</si>
  <si>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</si>
  <si>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</si>
  <si>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</si>
  <si>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</si>
  <si>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</si>
  <si>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</si>
  <si>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</si>
  <si>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</si>
  <si>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</si>
  <si>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</si>
  <si>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</si>
  <si>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</si>
  <si>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</si>
  <si>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</si>
  <si>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</si>
  <si>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</si>
  <si>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</si>
  <si>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</si>
  <si>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</si>
  <si>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</si>
  <si>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</si>
  <si>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</si>
  <si>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</si>
  <si>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</si>
  <si>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</si>
  <si>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</si>
  <si>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</si>
  <si>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</si>
  <si>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</si>
  <si>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</si>
  <si>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</si>
  <si>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caput</t>
  </si>
  <si>
    <t>2D3b</t>
  </si>
  <si>
    <t>Road paving with asphalt</t>
  </si>
  <si>
    <t>Asphalt Production [kt]</t>
  </si>
  <si>
    <t>2D3c</t>
  </si>
  <si>
    <t>Asphalt roofing</t>
  </si>
  <si>
    <t>2D3d</t>
  </si>
  <si>
    <t>Coating applications</t>
  </si>
  <si>
    <t>104794/3.43</t>
  </si>
  <si>
    <t>Cars/transport vehicles manufactured (pieces)/kt solvents</t>
  </si>
  <si>
    <t>2D3e</t>
  </si>
  <si>
    <t>Degreasing</t>
  </si>
  <si>
    <t>Solvents used [kt]</t>
  </si>
  <si>
    <t>2D3f</t>
  </si>
  <si>
    <t>Dry cleaning</t>
  </si>
  <si>
    <t>2D3g</t>
  </si>
  <si>
    <t>Chemical products</t>
  </si>
  <si>
    <t>0.55/1165</t>
  </si>
  <si>
    <t xml:space="preserve"> kt solvents / kt products</t>
  </si>
  <si>
    <t>2D3h</t>
  </si>
  <si>
    <t>Printing</t>
  </si>
  <si>
    <t>kt products</t>
  </si>
  <si>
    <t>2D3i</t>
  </si>
  <si>
    <t>Other solvent use (please specify in the IIR)</t>
  </si>
  <si>
    <t>270/23192274/621</t>
  </si>
  <si>
    <t>kt products/caput/kt amount of seeds</t>
  </si>
  <si>
    <t>2G</t>
  </si>
  <si>
    <t>Other product use (please specify in the IIR)</t>
  </si>
  <si>
    <t>27000 /23192274</t>
  </si>
  <si>
    <t>Use of tobacco, use of  fireworks [t],use of shoes [cap]</t>
  </si>
  <si>
    <t>2H1</t>
  </si>
  <si>
    <t>Pulp and paper industry</t>
  </si>
  <si>
    <t>Pulp production [kt]</t>
  </si>
  <si>
    <t>2H2</t>
  </si>
  <si>
    <t>Food and beverages industry</t>
  </si>
  <si>
    <t>4721.62 / 15232000</t>
  </si>
  <si>
    <t>Bread, Wine, Beer, Spirits production [kt, hl]</t>
  </si>
  <si>
    <t>2H3</t>
  </si>
  <si>
    <t>Other industrial processes (please specify in the IIR)</t>
  </si>
  <si>
    <t>NR</t>
  </si>
  <si>
    <t>2I</t>
  </si>
  <si>
    <t>Wood processing</t>
  </si>
  <si>
    <t>1000 m3</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</si>
  <si>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</si>
  <si>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</si>
  <si>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</si>
  <si>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</si>
  <si>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</si>
  <si>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</si>
  <si>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</si>
  <si>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</si>
  <si>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</si>
  <si>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</si>
  <si>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</si>
  <si>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</si>
  <si>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</si>
  <si>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</si>
  <si>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</si>
  <si>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</si>
  <si>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</si>
  <si>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</si>
  <si>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</si>
  <si>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</si>
  <si>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</si>
  <si>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</si>
  <si>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</si>
  <si>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</si>
  <si>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</si>
  <si>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</si>
  <si>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</si>
  <si>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</si>
  <si>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</si>
  <si>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</si>
  <si>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</si>
  <si>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</si>
  <si>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</si>
  <si>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</si>
  <si>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</si>
  <si>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</si>
  <si>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</si>
  <si>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Use of inorganic fertilizers (kt N/yr)</t>
  </si>
  <si>
    <t>3Da2a</t>
  </si>
  <si>
    <t>Animal manure applied to soils</t>
  </si>
  <si>
    <t>kg N</t>
  </si>
  <si>
    <t>3Da2b</t>
  </si>
  <si>
    <t>Sewage sludge applied to soils</t>
  </si>
  <si>
    <t>Population Size (1000 head)</t>
  </si>
  <si>
    <t>3Da2c</t>
  </si>
  <si>
    <t>Other organic fertilisers applied to soils 
(including compost)</t>
  </si>
  <si>
    <t>3Da3</t>
  </si>
  <si>
    <t>Urine and dung deposited by grazing animals</t>
  </si>
  <si>
    <t>3Da4</t>
  </si>
  <si>
    <t>Crop residues applied to soils</t>
  </si>
  <si>
    <t>3Db</t>
  </si>
  <si>
    <t>Indirect emissions from managed soils</t>
  </si>
  <si>
    <t>3Dc</t>
  </si>
  <si>
    <t>Farm-level agricultural operations including storage, handling and transport of agricultural products</t>
  </si>
  <si>
    <t>ha</t>
  </si>
  <si>
    <t>3Dd</t>
  </si>
  <si>
    <t>Off-farm storage, handling and transport of bulk agricultural products</t>
  </si>
  <si>
    <t>3De</t>
  </si>
  <si>
    <t>Cultivated crops</t>
  </si>
  <si>
    <t>3Df</t>
  </si>
  <si>
    <t>Use of pesticides</t>
  </si>
  <si>
    <t>3F</t>
  </si>
  <si>
    <t>Field burning of agricultural residues</t>
  </si>
  <si>
    <t>Area burned [ha]</t>
  </si>
  <si>
    <t>3I</t>
  </si>
  <si>
    <t>Agriculture other (please specify in the IIR)</t>
  </si>
  <si>
    <t>J_Waste</t>
  </si>
  <si>
    <t>5A</t>
  </si>
  <si>
    <t>Biological treatment of waste - Solid waste disposal on land</t>
  </si>
  <si>
    <t>49.38 /4295.03</t>
  </si>
  <si>
    <t>CH4 from annual deposition of MSW at the SWDS [Gg]</t>
  </si>
  <si>
    <t>5B1</t>
  </si>
  <si>
    <t>Biological treatment of waste - Composting</t>
  </si>
  <si>
    <t>Organic Domestic Waste(kt)</t>
  </si>
  <si>
    <t>5B2</t>
  </si>
  <si>
    <t>Biological treatment of waste - Anaerobic digestion at biogas facilities</t>
  </si>
  <si>
    <t>5C1a</t>
  </si>
  <si>
    <t>Municipal waste incineration</t>
  </si>
  <si>
    <t>MSW incinerated [kt]</t>
  </si>
  <si>
    <t>5C1bi</t>
  </si>
  <si>
    <t>Industrial waste incineration</t>
  </si>
  <si>
    <t>Waste incinerated [kt]</t>
  </si>
  <si>
    <t>5C1bii</t>
  </si>
  <si>
    <t>Hazardous waste incineration</t>
  </si>
  <si>
    <t>5C1biii</t>
  </si>
  <si>
    <t>Clinical waste incineration</t>
  </si>
  <si>
    <t>5C1biv</t>
  </si>
  <si>
    <t>Sewage sludge incineration</t>
  </si>
  <si>
    <t>Sludge incinerated [kt]</t>
  </si>
  <si>
    <t>5C1bv</t>
  </si>
  <si>
    <t>Cremation</t>
  </si>
  <si>
    <t>Corpses [Number]</t>
  </si>
  <si>
    <t>5C1bvi</t>
  </si>
  <si>
    <t>Other waste incineration (please specify in the IIR)</t>
  </si>
  <si>
    <t>5C2</t>
  </si>
  <si>
    <t>Open burning of waste</t>
  </si>
  <si>
    <t>Amount of waste burned [kt]</t>
  </si>
  <si>
    <t>5D1</t>
  </si>
  <si>
    <t>Domestic wastewater handling</t>
  </si>
  <si>
    <t>1000m3/capita</t>
  </si>
  <si>
    <t>5D2</t>
  </si>
  <si>
    <t>Industrial wastewater handling</t>
  </si>
  <si>
    <t>Total organic product [kt DC]</t>
  </si>
  <si>
    <t>5D3</t>
  </si>
  <si>
    <t>Other wastewater handling</t>
  </si>
  <si>
    <t>capita</t>
  </si>
  <si>
    <t>5E</t>
  </si>
  <si>
    <t>Other waste (please specify in the IIR)</t>
  </si>
  <si>
    <t>M_Other</t>
  </si>
  <si>
    <t>6A</t>
  </si>
  <si>
    <t>Other (included in national total for entire territory) (please specify in the IIR)</t>
  </si>
  <si>
    <t/>
  </si>
  <si>
    <t>NATIONAL TOTAL</t>
  </si>
  <si>
    <t>National total (based on fuel sold)</t>
  </si>
  <si>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</si>
  <si>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</si>
  <si>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</si>
  <si>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</si>
  <si>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</si>
  <si>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</si>
  <si>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</si>
  <si>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</si>
  <si>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</si>
  <si>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</si>
  <si>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</si>
  <si>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</si>
  <si>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</si>
  <si>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</si>
  <si>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</si>
  <si>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</si>
  <si>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</si>
  <si>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</si>
  <si>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</si>
  <si>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</si>
  <si>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</si>
  <si>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</si>
  <si>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</si>
  <si>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</si>
  <si>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</si>
  <si>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</si>
  <si>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</si>
  <si>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</si>
  <si>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</si>
  <si>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</si>
  <si>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</si>
  <si>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</si>
  <si>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</si>
  <si>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</si>
  <si>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</si>
  <si>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</si>
  <si>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TJ  NCV</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</si>
  <si>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</si>
  <si>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</si>
  <si>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</si>
  <si>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</si>
  <si>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</si>
  <si>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</si>
  <si>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</si>
  <si>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</si>
  <si>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</si>
  <si>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</si>
  <si>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</si>
  <si>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</si>
  <si>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</si>
  <si>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</si>
  <si>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</si>
  <si>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</si>
  <si>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</si>
  <si>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</si>
  <si>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v9.0</t>
  </si>
  <si>
    <t>Gasoline consumed [t]</t>
  </si>
  <si>
    <t>Gas throughput [1000 Nmc ]</t>
  </si>
  <si>
    <t>91815/3.48</t>
  </si>
  <si>
    <t>0.55/1001</t>
  </si>
  <si>
    <t>236/22810035/542.8</t>
  </si>
  <si>
    <t>39570 /22810035</t>
  </si>
  <si>
    <t>4854.54 / 14811000</t>
  </si>
  <si>
    <t>50.86/4290069.01</t>
  </si>
  <si>
    <t>75847/3.51</t>
  </si>
  <si>
    <t>0.54/845</t>
  </si>
  <si>
    <t>216/22778533/496.8</t>
  </si>
  <si>
    <t>42670/ 8 /22778533</t>
  </si>
  <si>
    <t>4194.00/ 14721000</t>
  </si>
  <si>
    <t>Bread, Wine, Beer, Spirits production [kt; hl]</t>
  </si>
  <si>
    <t>52.28 / 4221.98</t>
  </si>
  <si>
    <t>98872/3.54</t>
  </si>
  <si>
    <t>0.54/601.95</t>
  </si>
  <si>
    <t>213/22748027/489.9</t>
  </si>
  <si>
    <t>37204/ 31 /22748027</t>
  </si>
  <si>
    <t>3887.31/ 16478000</t>
  </si>
  <si>
    <t>53.53 / 4223.52</t>
  </si>
  <si>
    <t>1000m3</t>
  </si>
  <si>
    <t xml:space="preserve"> 2600160 /9362940</t>
  </si>
  <si>
    <t>91697/3.45</t>
  </si>
  <si>
    <t>0.54/643.2</t>
  </si>
  <si>
    <t>194/22712394/446.2</t>
  </si>
  <si>
    <t>35224/ 33 /22712394</t>
  </si>
  <si>
    <t>6005.32 / 17698838</t>
  </si>
  <si>
    <t>54.69/ 4223.56</t>
  </si>
  <si>
    <t>2094070/9275011</t>
  </si>
  <si>
    <t>v11.0</t>
  </si>
  <si>
    <t>Gas vented Flared [1000m3]</t>
  </si>
  <si>
    <t>Lead production [kt]</t>
  </si>
  <si>
    <t>Zinc production [kt]</t>
  </si>
  <si>
    <t>Copper production [kt]</t>
  </si>
  <si>
    <t>92800/3.36</t>
  </si>
  <si>
    <t>0.54/673.42</t>
  </si>
  <si>
    <t>224/22656145/515.2</t>
  </si>
  <si>
    <t>45281/ 6 /22656145</t>
  </si>
  <si>
    <r>
      <rPr>
        <sz val="11"/>
        <color theme="1"/>
        <rFont val="Calibri"/>
        <family val="2"/>
      </rPr>
      <t>6557.04</t>
    </r>
    <r>
      <rPr>
        <sz val="9"/>
        <color theme="1"/>
        <rFont val="Arial"/>
        <family val="2"/>
      </rPr>
      <t>/16200707</t>
    </r>
  </si>
  <si>
    <t>Please specify</t>
  </si>
  <si>
    <t>61.99 / 5913.26</t>
  </si>
  <si>
    <t>1976470/9187081</t>
  </si>
  <si>
    <t>787/3191</t>
  </si>
  <si>
    <t>car fires/detahed house fires(number)</t>
  </si>
  <si>
    <t>123783/3.35</t>
  </si>
  <si>
    <t>0.54/639.02</t>
  </si>
  <si>
    <t>236/22581862/542.8</t>
  </si>
  <si>
    <t>33690/ 8 /22581862</t>
  </si>
  <si>
    <t>7157.83 /14922658</t>
  </si>
  <si>
    <t>59.10 / 5297.58</t>
  </si>
  <si>
    <t>1996000/9099152</t>
  </si>
  <si>
    <t>839/5483</t>
  </si>
  <si>
    <t>131812/3.41</t>
  </si>
  <si>
    <t>0.54/609.45</t>
  </si>
  <si>
    <t>236/22581862/565.8</t>
  </si>
  <si>
    <t>31431/ 17 /22581862</t>
  </si>
  <si>
    <t>7006.67 /15054209</t>
  </si>
  <si>
    <t>62.25 / 3504.37</t>
  </si>
  <si>
    <t>3137220 / 9011223</t>
  </si>
  <si>
    <t>2617/3816</t>
  </si>
  <si>
    <t>145117/3.31</t>
  </si>
  <si>
    <t>0.54/498.39</t>
  </si>
  <si>
    <t>173.32/22488595/398.64</t>
  </si>
  <si>
    <t>31277/ 22 /22488595</t>
  </si>
  <si>
    <t>6017.77 /15114274</t>
  </si>
  <si>
    <t>63.02 / 4750.41</t>
  </si>
  <si>
    <t>2050930 / 8923294</t>
  </si>
  <si>
    <t>3717/3246</t>
  </si>
  <si>
    <t>109681/3.28</t>
  </si>
  <si>
    <t>0.54/424.88</t>
  </si>
  <si>
    <t>244.6/22455485/562.58</t>
  </si>
  <si>
    <t>32828.932/ 41.232 /22455485</t>
  </si>
  <si>
    <t>5929.23 /16828347</t>
  </si>
  <si>
    <t>65.15 / 5834.11</t>
  </si>
  <si>
    <t>2092970 / 8835365</t>
  </si>
  <si>
    <t>919/7226</t>
  </si>
  <si>
    <t>v12.0</t>
  </si>
  <si>
    <t>80215/3.28</t>
  </si>
  <si>
    <t>0.54/489.53</t>
  </si>
  <si>
    <t>253.35/22430457/582.70</t>
  </si>
  <si>
    <t>36788.784/ 138.03 /22430457</t>
  </si>
  <si>
    <t>5263.91 /18213986</t>
  </si>
  <si>
    <t>76.87 / 6828.85</t>
  </si>
  <si>
    <t>2020840 / 8747436</t>
  </si>
  <si>
    <t>1119 /4995</t>
  </si>
  <si>
    <t>98038/3.27</t>
  </si>
  <si>
    <t>0.54/453.32</t>
  </si>
  <si>
    <t>295.96/21833483/680.71</t>
  </si>
  <si>
    <t>42037.649/ 402.579 /21833483</t>
  </si>
  <si>
    <t>3357.44 /18309827</t>
  </si>
  <si>
    <t>82.24 / 6199.33</t>
  </si>
  <si>
    <t>1679670 /8659507</t>
  </si>
  <si>
    <t>993/4017</t>
  </si>
  <si>
    <t>85357/3.13</t>
  </si>
  <si>
    <t>0.54483/453.22</t>
  </si>
  <si>
    <t>228.38/21627509/525.28</t>
  </si>
  <si>
    <t>37288.888/ 715.481 /21627509</t>
  </si>
  <si>
    <t>3183.17 /17427170</t>
  </si>
  <si>
    <t>87.01 / 7143.52</t>
  </si>
  <si>
    <t>2031810 / 8571578</t>
  </si>
  <si>
    <t>900 / 4552</t>
  </si>
  <si>
    <t>102780/3.02/44.72</t>
  </si>
  <si>
    <t>Cars/transport vehicles manufactured (pieces)/kt solvents/kt products</t>
  </si>
  <si>
    <t>0.55/527.46</t>
  </si>
  <si>
    <t>kt solvents</t>
  </si>
  <si>
    <t>243.50/21521142/560.04</t>
  </si>
  <si>
    <t>40034.452/ 940.11 /21521142</t>
  </si>
  <si>
    <t xml:space="preserve">3621.05 /18917508 </t>
  </si>
  <si>
    <t>92.81 / 6594.52</t>
  </si>
  <si>
    <t>1559910 / 8483649</t>
  </si>
  <si>
    <t>912 / 3631</t>
  </si>
  <si>
    <t>135671/2.78/55.14</t>
  </si>
  <si>
    <t>0.55/593.38</t>
  </si>
  <si>
    <t>258.08/21382354/593.59</t>
  </si>
  <si>
    <t>43648.877/ 1574.319 /21382354</t>
  </si>
  <si>
    <t>4029.09 /21502391</t>
  </si>
  <si>
    <t>98.01 / 7019.40</t>
  </si>
  <si>
    <t>1484200 / 8395720</t>
  </si>
  <si>
    <t>944 / 3650</t>
  </si>
  <si>
    <t>v21.0</t>
  </si>
  <si>
    <t>217926/2.43/51.01</t>
  </si>
  <si>
    <t>0.55/537.84</t>
  </si>
  <si>
    <t>264.31/21257016/607.92</t>
  </si>
  <si>
    <t>43856.452/ 1592.646 /21257016</t>
  </si>
  <si>
    <t>4044.02 /17930388</t>
  </si>
  <si>
    <t>102.60 / 7399.43</t>
  </si>
  <si>
    <t>1432288 /8307791</t>
  </si>
  <si>
    <t>1030 / 2981</t>
  </si>
  <si>
    <t>230239/2.02/65.25</t>
  </si>
  <si>
    <t>0.55/620.95</t>
  </si>
  <si>
    <t>337.60/21130503/776.47</t>
  </si>
  <si>
    <t>40534.334/ 846.952 /21130503</t>
  </si>
  <si>
    <t>4339.03 /22602997</t>
  </si>
  <si>
    <t>104.65 / 7295.42</t>
  </si>
  <si>
    <t>1230988 /8219862</t>
  </si>
  <si>
    <t>930 / 3020</t>
  </si>
  <si>
    <t>v22.0</t>
  </si>
  <si>
    <t>255153/1.38/63.60</t>
  </si>
  <si>
    <t>0.57/617.40</t>
  </si>
  <si>
    <t>219.92/20635460/505.82</t>
  </si>
  <si>
    <t>31444.261/ 70.884 /20635460</t>
  </si>
  <si>
    <t>4320.13 /24591554</t>
  </si>
  <si>
    <t>111.38 / 7432.07</t>
  </si>
  <si>
    <t>1417751/8131933</t>
  </si>
  <si>
    <t>1392 / 1952</t>
  </si>
  <si>
    <t>13.34/40.65</t>
  </si>
  <si>
    <t>0.67 /797.37</t>
  </si>
  <si>
    <t>3.43 /20440290/362.86</t>
  </si>
  <si>
    <t>kt solvents/caput/kt amount of seeds</t>
  </si>
  <si>
    <t>33998.306/ 624.515 /20440290</t>
  </si>
  <si>
    <t>4448.58 /25747864</t>
  </si>
  <si>
    <t>114.53/ 8486.13</t>
  </si>
  <si>
    <t>1249768/7826069</t>
  </si>
  <si>
    <t>1796 / 7975</t>
  </si>
  <si>
    <t>10.62/72.24</t>
  </si>
  <si>
    <t>0.61 /521.75</t>
  </si>
  <si>
    <t>2.88 /20294683/425.01</t>
  </si>
  <si>
    <t>30510.809/ 260.919  /20294683</t>
  </si>
  <si>
    <t>4318.751 /23169423</t>
  </si>
  <si>
    <t>118.82 / 7068.24</t>
  </si>
  <si>
    <t>1394457/7866196</t>
  </si>
  <si>
    <t>1075 / 5235</t>
  </si>
  <si>
    <t>11.80/68.18</t>
  </si>
  <si>
    <t>0.92 / 466.92</t>
  </si>
  <si>
    <t>2.96  / 20199059/518.16</t>
  </si>
  <si>
    <t>18957.796/ 792.288/  20199059</t>
  </si>
  <si>
    <t>4330.71/20048160.76</t>
  </si>
  <si>
    <t>124.0932 / 5998.66</t>
  </si>
  <si>
    <t>1291500/7663854</t>
  </si>
  <si>
    <t>1848 / 7150</t>
  </si>
  <si>
    <t>v17.0</t>
  </si>
  <si>
    <t>10.86/44.06</t>
  </si>
  <si>
    <t>0.84  /479.92</t>
  </si>
  <si>
    <t>2.76 /20095996/468.75</t>
  </si>
  <si>
    <t>24879.208/ 651.491 /20095996</t>
  </si>
  <si>
    <t>4124.94/ 21361564.98</t>
  </si>
  <si>
    <t>1471220/7309167</t>
  </si>
  <si>
    <t>1362 / 11633</t>
  </si>
  <si>
    <t>10.65/43.44</t>
  </si>
  <si>
    <t>0.98  / 623.03</t>
  </si>
  <si>
    <t>2.60 / 20020074/444.38</t>
  </si>
  <si>
    <t>25013.454/ 498.31/ 20020074</t>
  </si>
  <si>
    <t>4207.49/ 21680520.38</t>
  </si>
  <si>
    <t>1577620/6988721</t>
  </si>
  <si>
    <t>1399 / 13334</t>
  </si>
  <si>
    <t>v16.0</t>
  </si>
  <si>
    <t>10.756/38.02</t>
  </si>
  <si>
    <t>0.98 / 668.23</t>
  </si>
  <si>
    <t>2.76/ 19947311/442.86</t>
  </si>
  <si>
    <t>22870.6/ 735.46/  19947311</t>
  </si>
  <si>
    <t>140.91  / 4714.25</t>
  </si>
  <si>
    <t>N in feedstock [kt]</t>
  </si>
  <si>
    <t>1977613/6679662</t>
  </si>
  <si>
    <t>1246/ 6035</t>
  </si>
  <si>
    <t>v15.0</t>
  </si>
  <si>
    <t>10.54/35.83</t>
  </si>
  <si>
    <t>1.10 /716.47</t>
  </si>
  <si>
    <t>2.57 /19870647/629.43</t>
  </si>
  <si>
    <t>20124.444/ 623.836  /19870647</t>
  </si>
  <si>
    <t>141.39  / 5014.41</t>
  </si>
  <si>
    <t>1581360.13/6437036</t>
  </si>
  <si>
    <t>1255/ 6047</t>
  </si>
  <si>
    <t>v14.0</t>
  </si>
  <si>
    <t>11.54/43.19</t>
  </si>
  <si>
    <t>1.11 /755.45</t>
  </si>
  <si>
    <t>2.77 / 19760585/616.68</t>
  </si>
  <si>
    <t>21959.877/ 795.498/  19760585</t>
  </si>
  <si>
    <t xml:space="preserve">141.52 / 5075.91 </t>
  </si>
  <si>
    <t>1578513.36/6296871</t>
  </si>
  <si>
    <t>1744/ 2402</t>
  </si>
  <si>
    <t>v13.0</t>
  </si>
  <si>
    <t>0.85 / 739.95</t>
  </si>
  <si>
    <t>2.04/ 19643949/641.69</t>
  </si>
  <si>
    <t>26902.603/ 296.408</t>
  </si>
  <si>
    <t xml:space="preserve">143.78 / 5300.56 </t>
  </si>
  <si>
    <t>1000m3;capita</t>
  </si>
  <si>
    <t xml:space="preserve">1619318.61/ 6057444 </t>
  </si>
  <si>
    <t>1955/ 2976</t>
  </si>
  <si>
    <r>
      <rPr>
        <b/>
        <sz val="10"/>
        <rFont val="Arial"/>
        <family val="2"/>
      </rPr>
      <t xml:space="preserve">Main Pollutants 
</t>
    </r>
    <r>
      <rPr>
        <sz val="10"/>
        <rFont val="Arial"/>
        <family val="2"/>
      </rPr>
      <t>(from 1990)</t>
    </r>
  </si>
  <si>
    <r>
      <rPr>
        <b/>
        <sz val="10"/>
        <rFont val="Arial"/>
        <family val="2"/>
      </rPr>
      <t xml:space="preserve">Particulate Matter
</t>
    </r>
    <r>
      <rPr>
        <sz val="10"/>
        <rFont val="Arial"/>
        <family val="2"/>
      </rPr>
      <t xml:space="preserve"> (from 2000)</t>
    </r>
  </si>
  <si>
    <r>
      <rPr>
        <b/>
        <sz val="10"/>
        <rFont val="Arial"/>
        <family val="2"/>
      </rPr>
      <t xml:space="preserve">Other 
</t>
    </r>
    <r>
      <rPr>
        <sz val="10"/>
        <rFont val="Arial"/>
        <family val="2"/>
      </rPr>
      <t>(from 1990)</t>
    </r>
  </si>
  <si>
    <r>
      <rPr>
        <b/>
        <sz val="10"/>
        <rFont val="Arial"/>
        <family val="2"/>
      </rPr>
      <t xml:space="preserve">Priority Heavy Metals 
</t>
    </r>
    <r>
      <rPr>
        <sz val="10"/>
        <rFont val="Arial"/>
        <family val="2"/>
      </rPr>
      <t>(from 1990)</t>
    </r>
  </si>
  <si>
    <r>
      <rPr>
        <b/>
        <sz val="10"/>
        <rFont val="Arial"/>
        <family val="2"/>
      </rPr>
      <t xml:space="preserve">Additional Heavy Metals 
</t>
    </r>
    <r>
      <rPr>
        <sz val="10"/>
        <rFont val="Arial"/>
        <family val="2"/>
      </rPr>
      <t>(from 1990, voluntary reporting)</t>
    </r>
  </si>
  <si>
    <r>
      <rPr>
        <b/>
        <sz val="10"/>
        <rFont val="Arial"/>
        <family val="2"/>
      </rPr>
      <t xml:space="preserve">POPs
</t>
    </r>
    <r>
      <rPr>
        <sz val="10"/>
        <rFont val="Arial"/>
        <family val="2"/>
      </rPr>
      <t>(from 1990)</t>
    </r>
  </si>
  <si>
    <r>
      <rPr>
        <b/>
        <sz val="10"/>
        <rFont val="Arial"/>
        <family val="2"/>
      </rPr>
      <t xml:space="preserve">Activity Data
</t>
    </r>
    <r>
      <rPr>
        <sz val="10"/>
        <rFont val="Arial"/>
        <family val="2"/>
      </rPr>
      <t>(from 1990)</t>
    </r>
  </si>
  <si>
    <r>
      <rPr>
        <sz val="10"/>
        <rFont val="Arial"/>
        <family val="2"/>
      </rPr>
      <t>NOx
(as NO</t>
    </r>
    <r>
      <rPr>
        <vertAlign val="subscript"/>
        <sz val="10"/>
        <rFont val="Arial"/>
        <family val="2"/>
      </rPr>
      <t>2</t>
    </r>
    <r>
      <rPr>
        <sz val="8"/>
        <rFont val="Arial"/>
        <family val="2"/>
      </rPr>
      <t>)</t>
    </r>
  </si>
  <si>
    <r>
      <rPr>
        <sz val="10"/>
        <rFont val="Arial"/>
        <family val="2"/>
      </rPr>
      <t>SOx 
(as SO</t>
    </r>
    <r>
      <rPr>
        <vertAlign val="subscript"/>
        <sz val="10"/>
        <rFont val="Arial"/>
        <family val="2"/>
      </rPr>
      <t>2</t>
    </r>
    <r>
      <rPr>
        <sz val="10"/>
        <rFont val="Arial"/>
        <family val="2"/>
      </rPr>
      <t>)</t>
    </r>
  </si>
  <si>
    <r>
      <rPr>
        <sz val="10"/>
        <rFont val="Arial"/>
        <family val="2"/>
      </rPr>
      <t>NH</t>
    </r>
    <r>
      <rPr>
        <vertAlign val="subscript"/>
        <sz val="10"/>
        <rFont val="Arial"/>
        <family val="2"/>
      </rPr>
      <t>3</t>
    </r>
  </si>
  <si>
    <r>
      <rPr>
        <sz val="10"/>
        <rFont val="Arial"/>
        <family val="2"/>
      </rPr>
      <t>PM</t>
    </r>
    <r>
      <rPr>
        <vertAlign val="subscript"/>
        <sz val="10"/>
        <rFont val="Arial"/>
        <family val="2"/>
      </rPr>
      <t>2.5</t>
    </r>
  </si>
  <si>
    <r>
      <rPr>
        <sz val="10"/>
        <rFont val="Arial"/>
        <family val="2"/>
      </rPr>
      <t>PM</t>
    </r>
    <r>
      <rPr>
        <vertAlign val="subscript"/>
        <sz val="10"/>
        <rFont val="Arial"/>
        <family val="2"/>
      </rPr>
      <t>10</t>
    </r>
  </si>
  <si>
    <t xml:space="preserve">Gasoline consumed [t] </t>
  </si>
  <si>
    <t>10.59/40.46</t>
  </si>
  <si>
    <t>1.11 / 684.09</t>
  </si>
  <si>
    <t>2.29  / 19533481 /673.72</t>
  </si>
  <si>
    <t>22949.893/ 640.941/ 19533481</t>
  </si>
  <si>
    <t>146.19 / 4953.20</t>
  </si>
  <si>
    <t xml:space="preserve">2146200 / 5611492 </t>
  </si>
  <si>
    <t>1998 / 6914</t>
  </si>
  <si>
    <r>
      <rPr>
        <b/>
        <sz val="9"/>
        <rFont val="Arial"/>
        <family val="2"/>
      </rPr>
      <t>Note (a):</t>
    </r>
    <r>
      <rPr>
        <sz val="9"/>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</si>
  <si>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rFont val="Arial"/>
        <family val="2"/>
      </rPr>
      <t>Note (b):</t>
    </r>
    <r>
      <rPr>
        <sz val="9"/>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</si>
  <si>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rFont val="Arial"/>
        <family val="2"/>
      </rPr>
      <t>Note (c):</t>
    </r>
    <r>
      <rPr>
        <sz val="9"/>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</si>
  <si>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rFont val="Arial"/>
        <family val="2"/>
      </rPr>
      <t>Note (d):</t>
    </r>
    <r>
      <rPr>
        <sz val="9"/>
        <rFont val="Arial"/>
        <family val="2"/>
      </rPr>
      <t xml:space="preserve"> Reporting of adjustments and additional flexibilities according to the NEC Directive, Article 5/2-4. Should only include approved items from Annex VII and should be reported as a negative value.</t>
    </r>
  </si>
  <si>
    <r>
      <rPr>
        <b/>
        <sz val="9"/>
        <rFont val="Arial"/>
        <family val="2"/>
      </rPr>
      <t>Note (e):</t>
    </r>
    <r>
      <rPr>
        <sz val="9"/>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</si>
  <si>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11.22/46.02</t>
  </si>
  <si>
    <t xml:space="preserve">1.11 /684.12 </t>
  </si>
  <si>
    <t>2.11/ 19533481/712.06</t>
  </si>
  <si>
    <t>27847.124/ 915.253/ 19533481</t>
  </si>
  <si>
    <t>C / 23425469.29</t>
  </si>
  <si>
    <t>147.39 /5298.32</t>
  </si>
  <si>
    <t xml:space="preserve">2151350  / 5148297 </t>
  </si>
  <si>
    <t>1964 / 6911</t>
  </si>
  <si>
    <t>11.32/44.66</t>
  </si>
  <si>
    <t>0.95  /681.88</t>
  </si>
  <si>
    <t>2.23  /19328838/746.73</t>
  </si>
  <si>
    <t>24069.931/   1543.936 / 19328838</t>
  </si>
  <si>
    <t>4206.937 /  21798721.26</t>
  </si>
  <si>
    <t>152.72 / 5507.42</t>
  </si>
  <si>
    <t>2188540  / 4646982</t>
  </si>
  <si>
    <t>1575 / 11814</t>
  </si>
  <si>
    <t>v6.0</t>
  </si>
  <si>
    <t>10.15/41.62</t>
  </si>
  <si>
    <t>1.12  / 695.69</t>
  </si>
  <si>
    <t>1.43 / 19201662/760.46</t>
  </si>
  <si>
    <t>20111.635/  1471.33/ 19201662</t>
  </si>
  <si>
    <t>C /  21783271.43</t>
  </si>
  <si>
    <t>154.70 /5150.13</t>
  </si>
  <si>
    <t>1553760/4334978</t>
  </si>
  <si>
    <t>1344 / 11214</t>
  </si>
  <si>
    <t>Asphalt roofing [t]</t>
  </si>
  <si>
    <t>11.04/40.40</t>
  </si>
  <si>
    <t>0.80  /772.05</t>
  </si>
  <si>
    <t>1.60  / 19042455/659.23</t>
  </si>
  <si>
    <t>24797.117/  1108.76/ 19042455</t>
  </si>
  <si>
    <t>C /22141662.11</t>
  </si>
  <si>
    <t>155.46 /5468.12</t>
  </si>
  <si>
    <t>1673350/3921941</t>
  </si>
  <si>
    <t>1899 / 11350</t>
  </si>
  <si>
    <t>12.26/37.84</t>
  </si>
  <si>
    <t>0.89/660.34</t>
  </si>
  <si>
    <t>2.07/ 19054548/746.40</t>
  </si>
  <si>
    <t>25806.371/ 2229.699/ 19054548</t>
  </si>
  <si>
    <t>C / 20523270.27</t>
  </si>
  <si>
    <t>156.64 /5553.94</t>
  </si>
  <si>
    <t>1630360/3367672</t>
  </si>
  <si>
    <t>1843 / 11533</t>
  </si>
  <si>
    <t>v1.0</t>
  </si>
  <si>
    <t>11.62/37.41</t>
  </si>
  <si>
    <t>0.81/591.48</t>
  </si>
  <si>
    <t>1.88 / 19067576/560.99</t>
  </si>
  <si>
    <t>C/ 2049.147 / 19064409</t>
  </si>
  <si>
    <t>C / C</t>
  </si>
  <si>
    <t>Bread, Wine, Beer, Spirits production [kt;hl]</t>
  </si>
  <si>
    <t>157.38/5361.68</t>
  </si>
  <si>
    <t>1561940/2916197</t>
  </si>
  <si>
    <t>1885 / 12103</t>
  </si>
  <si>
    <r>
      <rPr>
        <sz val="9"/>
        <color theme="1"/>
        <rFont val="Arial"/>
        <family val="2"/>
      </rPr>
      <t xml:space="preserve">National total </t>
    </r>
    <r>
      <rPr>
        <sz val="9"/>
        <color indexed="8"/>
        <rFont val="Arial"/>
        <family val="2"/>
      </rPr>
      <t>(based on fuel sold)</t>
    </r>
  </si>
  <si>
    <t>11.59 / 37.62</t>
  </si>
  <si>
    <t>0.84 / 588.88</t>
  </si>
  <si>
    <t>2.38 / 19036031 / 696.35</t>
  </si>
  <si>
    <t>21021.6, 2143.8, 19036031</t>
  </si>
  <si>
    <t>1501610 / 2751311</t>
  </si>
  <si>
    <t>2024 / 12710</t>
  </si>
  <si>
    <t>158.73 / 5427.34</t>
  </si>
  <si>
    <t>122.32  / 5782.52</t>
  </si>
  <si>
    <t>138.90  / 4658.19</t>
  </si>
  <si>
    <t>10.51/40.90</t>
  </si>
  <si>
    <t>v23.0</t>
  </si>
  <si>
    <t>v18.0</t>
  </si>
  <si>
    <t>v7.0</t>
  </si>
  <si>
    <t>v4.0</t>
  </si>
  <si>
    <t>v2.0</t>
  </si>
  <si>
    <t>04.02.2026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</si>
</sst>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_(* \(#,##0.00\);_(* &quot;-&quot;??_);_(@_)"/>
    <numFmt numFmtId="164" formatCode="_-* #,##0.00_-;\-* #,##0.00_-;_-* &quot;-&quot;??_-;_-@_-"/>
    <numFmt numFmtId="165" formatCode="0.0000"/>
    <numFmt numFmtId="166" formatCode="0.00000"/>
    <numFmt numFmtId="167" formatCode="0.000"/>
    <numFmt numFmtId="168" formatCode="0.0000000"/>
  </numFmts>
  <fonts count="29">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9"/>
      <name val="Arial"/>
      <family val="2"/>
    </font>
    <font>
      <sz val="10"/>
      <color theme="1"/>
      <name val="Arial"/>
      <family val="2"/>
    </font>
    <font>
      <b/>
      <sz val="16"/>
      <name val="Arial"/>
      <family val="2"/>
    </font>
    <font>
      <sz val="9"/>
      <color theme="1"/>
      <name val="Arial"/>
      <family val="2"/>
    </font>
    <font>
      <b/>
      <sz val="14"/>
      <name val="Arial"/>
      <family val="2"/>
    </font>
    <font>
      <b/>
      <sz val="9"/>
      <name val="Arial"/>
      <family val="2"/>
    </font>
    <font>
      <b/>
      <sz val="9"/>
      <color theme="1"/>
      <name val="Arial"/>
      <family val="2"/>
    </font>
    <font>
      <b/>
      <sz val="11"/>
      <name val="Calibri"/>
      <family val="2"/>
      <scheme val="minor"/>
    </font>
    <font>
      <sz val="11"/>
      <name val="Calibri"/>
      <family val="2"/>
      <scheme val="minor"/>
    </font>
    <font>
      <b/>
      <sz val="10"/>
      <color theme="1"/>
      <name val="Arial"/>
      <family val="2"/>
    </font>
    <font>
      <b/>
      <sz val="16"/>
      <color theme="1"/>
      <name val="Arial"/>
      <family val="2"/>
    </font>
    <font>
      <b/>
      <sz val="14"/>
      <color theme="1"/>
      <name val="Arial"/>
      <family val="2"/>
    </font>
    <font>
      <sz val="11"/>
      <color theme="1"/>
      <name val="Calibri"/>
      <family val="2"/>
      <scheme val="minor"/>
    </font>
    <font>
      <sz val="11"/>
      <color theme="1"/>
      <name val="Czcionka tekstu podstawowego"/>
      <charset val="238"/>
    </font>
    <font>
      <sz val="10"/>
      <color indexed="0"/>
      <name val="Arial"/>
      <family val="2"/>
    </font>
    <font>
      <vertAlign val="subscript"/>
      <sz val="10"/>
      <color theme="1"/>
      <name val="Arial"/>
      <family val="2"/>
    </font>
    <font>
      <sz val="8"/>
      <color theme="1"/>
      <name val="Arial"/>
      <family val="2"/>
    </font>
    <font>
      <vertAlign val="subscript"/>
      <sz val="10"/>
      <name val="Arial"/>
      <family val="2"/>
    </font>
    <font>
      <sz val="11"/>
      <color theme="1"/>
      <name val="Calibri"/>
      <family val="2"/>
    </font>
    <font>
      <sz val="9"/>
      <color indexed="8"/>
      <name val="Arial"/>
      <family val="2"/>
    </font>
    <font>
      <sz val="8"/>
      <name val="Arial"/>
      <family val="2"/>
    </font>
    <font>
      <sz val="9"/>
      <name val="Arial"/>
      <family val="2"/>
    </font>
    <font>
      <sz val="11"/>
      <color theme="1"/>
      <name val="Czcionka tekstu podstawowego"/>
      <family val="2"/>
      <charset val="238"/>
    </font>
  </fonts>
  <fills count="17">
    <fill>
      <patternFill patternType="none"/>
    </fill>
    <fill>
      <patternFill patternType="gray125"/>
    </fill>
    <fill>
      <patternFill patternType="solid">
        <fgColor indexed="9"/>
        <bgColor indexed="64"/>
      </patternFill>
    </fill>
    <fill>
      <patternFill patternType="solid">
        <fgColor rgb="FF5AEC9C"/>
        <bgColor indexed="64"/>
      </patternFill>
    </fill>
    <fill>
      <patternFill patternType="solid">
        <fgColor theme="0"/>
        <bgColor indexed="64"/>
      </patternFill>
    </fill>
    <fill>
      <patternFill patternType="solid">
        <fgColor theme="0" tint="-0.249977111117893"/>
        <bgColor indexed="64"/>
      </patternFill>
    </fill>
    <fill>
      <patternFill patternType="solid">
        <fgColor theme="7" tint="0.79995117038483843"/>
        <bgColor indexed="64"/>
      </patternFill>
    </fill>
    <fill>
      <patternFill patternType="solid">
        <fgColor rgb="FFFF8080"/>
        <bgColor indexed="64"/>
      </patternFill>
    </fill>
    <fill>
      <patternFill patternType="solid">
        <fgColor rgb="FFFFFF00"/>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CCFFFF"/>
        <bgColor indexed="64"/>
      </patternFill>
    </fill>
    <fill>
      <patternFill patternType="solid">
        <fgColor rgb="FF99CCFF"/>
        <bgColor indexed="64"/>
      </patternFill>
    </fill>
    <fill>
      <patternFill patternType="solid">
        <fgColor rgb="FFBFBFBF"/>
        <bgColor indexed="64"/>
      </patternFill>
    </fill>
    <fill>
      <patternFill patternType="solid">
        <fgColor theme="4" tint="0.79995117038483843"/>
        <bgColor indexed="64"/>
      </patternFill>
    </fill>
    <fill>
      <patternFill patternType="solid">
        <fgColor theme="7" tint="0.59999389629810485"/>
        <bgColor indexed="64"/>
      </patternFill>
    </fill>
  </fills>
  <borders count="22">
    <border>
      <left/>
      <right/>
      <top/>
      <bottom/>
      <diagonal/>
    </border>
    <border>
      <left style="medium">
        <color auto="1"/>
      </left>
      <right/>
      <top/>
      <bottom style="medium">
        <color auto="1"/>
      </bottom>
      <diagonal/>
    </border>
    <border>
      <left/>
      <right/>
      <top/>
      <bottom style="medium">
        <color auto="1"/>
      </bottom>
      <diagonal/>
    </border>
    <border>
      <left style="medium">
        <color auto="1"/>
      </left>
      <right style="medium">
        <color auto="1"/>
      </right>
      <top style="medium">
        <color auto="1"/>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style="medium">
        <color auto="1"/>
      </right>
      <top/>
      <bottom/>
      <diagonal/>
    </border>
    <border>
      <left style="medium">
        <color auto="1"/>
      </left>
      <right/>
      <top/>
      <bottom/>
      <diagonal/>
    </border>
    <border>
      <left/>
      <right style="medium">
        <color auto="1"/>
      </right>
      <top/>
      <bottom/>
      <diagonal/>
    </border>
    <border>
      <left/>
      <right style="medium">
        <color auto="1"/>
      </right>
      <top/>
      <bottom style="medium">
        <color auto="1"/>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style="medium">
        <color auto="1"/>
      </left>
      <right style="medium">
        <color auto="1"/>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rgb="FF000000"/>
      </left>
      <right style="medium">
        <color rgb="FF000000"/>
      </right>
      <top/>
      <bottom/>
      <diagonal/>
    </border>
    <border>
      <left style="medium">
        <color rgb="FF000000"/>
      </left>
      <right style="medium">
        <color auto="1"/>
      </right>
      <top style="medium">
        <color rgb="FF000000"/>
      </top>
      <bottom style="medium">
        <color rgb="FF000000"/>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rgb="FF000000"/>
      </left>
      <right style="medium">
        <color rgb="FF000000"/>
      </right>
      <top/>
      <bottom style="medium">
        <color auto="1"/>
      </bottom>
      <diagonal/>
    </border>
  </borders>
  <cellStyleXfs count="19">
    <xf numFmtId="0" fontId="0" fillId="0" borderId="0"/>
    <xf numFmtId="0" fontId="18" fillId="15" borderId="0" applyNumberFormat="0" applyBorder="0" applyAlignment="0" applyProtection="0"/>
    <xf numFmtId="0" fontId="18" fillId="16" borderId="0" applyNumberFormat="0" applyBorder="0" applyAlignment="0" applyProtection="0"/>
    <xf numFmtId="43" fontId="18" fillId="0" borderId="0" applyFont="0" applyFill="0" applyBorder="0" applyAlignment="0" applyProtection="0"/>
    <xf numFmtId="164" fontId="18" fillId="0" borderId="0" applyFont="0" applyFill="0" applyBorder="0" applyAlignment="0" applyProtection="0"/>
    <xf numFmtId="0" fontId="4" fillId="0" borderId="0"/>
    <xf numFmtId="0" fontId="18" fillId="0" borderId="0"/>
    <xf numFmtId="0" fontId="19" fillId="0" borderId="0"/>
    <xf numFmtId="0" fontId="20" fillId="0" borderId="0"/>
    <xf numFmtId="0" fontId="18" fillId="0" borderId="0"/>
    <xf numFmtId="9" fontId="18" fillId="0" borderId="0" applyFont="0" applyFill="0" applyBorder="0" applyAlignment="0" applyProtection="0"/>
    <xf numFmtId="0" fontId="4" fillId="0" borderId="0"/>
    <xf numFmtId="0" fontId="4" fillId="0" borderId="0"/>
    <xf numFmtId="0" fontId="28" fillId="0" borderId="0"/>
    <xf numFmtId="0" fontId="3" fillId="0" borderId="0"/>
    <xf numFmtId="0" fontId="2" fillId="0" borderId="0"/>
    <xf numFmtId="0" fontId="1" fillId="0" borderId="0"/>
    <xf numFmtId="164" fontId="1" fillId="0" borderId="0" applyFont="0" applyFill="0" applyBorder="0" applyAlignment="0" applyProtection="0"/>
    <xf numFmtId="9" fontId="1" fillId="0" borderId="0" applyFont="0" applyFill="0" applyBorder="0" applyAlignment="0" applyProtection="0"/>
  </cellStyleXfs>
  <cellXfs count="483">
    <xf numFmtId="0" fontId="0" fillId="0" borderId="0" xfId="0"/>
    <xf numFmtId="0" fontId="0" fillId="0" borderId="0" xfId="0" applyAlignment="1">
      <alignment vertical="top"/>
    </xf>
    <xf numFmtId="0" fontId="4" fillId="0" borderId="0" xfId="11" applyFont="1" applyFill="1" applyProtection="1"/>
    <xf numFmtId="0" fontId="4" fillId="0" borderId="0" xfId="11" applyFont="1" applyProtection="1"/>
    <xf numFmtId="0" fontId="5" fillId="0" borderId="0" xfId="11" applyFont="1" applyAlignment="1" applyProtection="1">
      <alignment wrapText="1"/>
    </xf>
    <xf numFmtId="0" fontId="4" fillId="2" borderId="0" xfId="11" applyFont="1" applyFill="1" applyProtection="1"/>
    <xf numFmtId="0" fontId="6" fillId="0" borderId="0" xfId="11" applyFont="1" applyFill="1" applyProtection="1"/>
    <xf numFmtId="0" fontId="5" fillId="0" borderId="0" xfId="11" applyFont="1" applyFill="1" applyProtection="1"/>
    <xf numFmtId="0" fontId="4" fillId="0" borderId="0" xfId="11" applyFont="1" applyFill="1"/>
    <xf numFmtId="0" fontId="4" fillId="0" borderId="0" xfId="11" applyFont="1" applyFill="1" applyBorder="1" applyProtection="1"/>
    <xf numFmtId="0" fontId="6" fillId="0" borderId="0" xfId="11" applyFont="1" applyAlignment="1" applyProtection="1">
      <alignment vertical="top"/>
    </xf>
    <xf numFmtId="0" fontId="4" fillId="0" borderId="0" xfId="11" applyFont="1" applyAlignment="1">
      <alignment vertical="top"/>
    </xf>
    <xf numFmtId="0" fontId="4" fillId="0" borderId="0" xfId="11" applyFont="1"/>
    <xf numFmtId="0" fontId="7" fillId="0" borderId="0" xfId="11" applyFont="1"/>
    <xf numFmtId="0" fontId="8" fillId="0" borderId="0" xfId="11" applyNumberFormat="1" applyFont="1" applyAlignment="1" applyProtection="1">
      <alignment vertical="center"/>
    </xf>
    <xf numFmtId="0" fontId="4" fillId="0" borderId="0" xfId="11" applyNumberFormat="1" applyFont="1" applyAlignment="1" applyProtection="1">
      <alignment horizontal="left"/>
    </xf>
    <xf numFmtId="0" fontId="9" fillId="0" borderId="0" xfId="11" applyNumberFormat="1" applyFont="1" applyAlignment="1" applyProtection="1">
      <alignment wrapText="1"/>
    </xf>
    <xf numFmtId="0" fontId="4" fillId="0" borderId="0" xfId="11" applyNumberFormat="1" applyFont="1" applyProtection="1"/>
    <xf numFmtId="0" fontId="4" fillId="0" borderId="0" xfId="11" applyNumberFormat="1" applyFont="1" applyFill="1" applyAlignment="1" applyProtection="1">
      <alignment vertical="center"/>
    </xf>
    <xf numFmtId="0" fontId="4" fillId="0" borderId="0" xfId="11" applyNumberFormat="1" applyFont="1" applyFill="1" applyAlignment="1" applyProtection="1">
      <alignment horizontal="left"/>
    </xf>
    <xf numFmtId="0" fontId="4" fillId="0" borderId="0" xfId="11" applyNumberFormat="1" applyFont="1" applyAlignment="1" applyProtection="1">
      <alignment vertical="center"/>
    </xf>
    <xf numFmtId="0" fontId="4" fillId="3" borderId="0" xfId="11" applyNumberFormat="1" applyFont="1" applyFill="1" applyAlignment="1" applyProtection="1">
      <alignment horizontal="left" vertical="center"/>
      <protection locked="0"/>
    </xf>
    <xf numFmtId="0" fontId="9" fillId="0" borderId="0" xfId="11" applyNumberFormat="1" applyFont="1" applyAlignment="1" applyProtection="1">
      <alignment vertical="center" wrapText="1"/>
    </xf>
    <xf numFmtId="0" fontId="9" fillId="0" borderId="0" xfId="11" applyNumberFormat="1" applyFont="1" applyFill="1" applyAlignment="1" applyProtection="1">
      <alignment vertical="center" wrapText="1"/>
    </xf>
    <xf numFmtId="0" fontId="4" fillId="0" borderId="0" xfId="11" applyNumberFormat="1" applyFont="1" applyFill="1" applyProtection="1"/>
    <xf numFmtId="0" fontId="5" fillId="0" borderId="0" xfId="11" applyNumberFormat="1" applyFont="1" applyFill="1" applyBorder="1" applyProtection="1"/>
    <xf numFmtId="0" fontId="4" fillId="0" borderId="0" xfId="11" applyNumberFormat="1" applyFont="1" applyBorder="1" applyAlignment="1" applyProtection="1">
      <alignment horizontal="left"/>
    </xf>
    <xf numFmtId="0" fontId="9" fillId="0" borderId="0" xfId="11" applyNumberFormat="1" applyFont="1" applyBorder="1" applyAlignment="1" applyProtection="1">
      <alignment wrapText="1"/>
    </xf>
    <xf numFmtId="0" fontId="4" fillId="0" borderId="0" xfId="11" applyNumberFormat="1" applyFont="1" applyBorder="1" applyProtection="1"/>
    <xf numFmtId="0" fontId="5" fillId="0" borderId="1" xfId="11" applyNumberFormat="1" applyFont="1" applyFill="1" applyBorder="1" applyProtection="1"/>
    <xf numFmtId="0" fontId="4" fillId="0" borderId="2" xfId="11" applyNumberFormat="1" applyFont="1" applyBorder="1" applyAlignment="1" applyProtection="1">
      <alignment horizontal="left"/>
    </xf>
    <xf numFmtId="0" fontId="9" fillId="0" borderId="2" xfId="11" applyNumberFormat="1" applyFont="1" applyBorder="1" applyAlignment="1" applyProtection="1">
      <alignment wrapText="1"/>
    </xf>
    <xf numFmtId="0" fontId="4" fillId="0" borderId="2" xfId="11" applyNumberFormat="1" applyFont="1" applyBorder="1" applyProtection="1"/>
    <xf numFmtId="0" fontId="4" fillId="0" borderId="3" xfId="11" applyNumberFormat="1" applyFont="1" applyFill="1" applyBorder="1" applyAlignment="1" applyProtection="1">
      <alignment horizontal="center" vertical="center" wrapText="1"/>
    </xf>
    <xf numFmtId="0" fontId="11" fillId="4" borderId="11" xfId="11" applyNumberFormat="1" applyFont="1" applyFill="1" applyBorder="1" applyAlignment="1" applyProtection="1">
      <alignment horizontal="center" vertical="center" wrapText="1"/>
    </xf>
    <xf numFmtId="0" fontId="12" fillId="4" borderId="11" xfId="11" applyNumberFormat="1" applyFont="1" applyFill="1" applyBorder="1" applyAlignment="1" applyProtection="1">
      <alignment horizontal="center" vertical="center" wrapText="1"/>
    </xf>
    <xf numFmtId="0" fontId="6" fillId="0" borderId="11" xfId="11" applyNumberFormat="1" applyFont="1" applyFill="1" applyBorder="1" applyAlignment="1" applyProtection="1">
      <alignment horizontal="left" vertical="center" wrapText="1"/>
    </xf>
    <xf numFmtId="0" fontId="9" fillId="0" borderId="11" xfId="11" applyNumberFormat="1" applyFont="1" applyFill="1" applyBorder="1" applyAlignment="1" applyProtection="1">
      <alignment horizontal="left" vertical="center" wrapText="1"/>
    </xf>
    <xf numFmtId="0" fontId="6" fillId="0" borderId="11" xfId="11" applyNumberFormat="1" applyFont="1" applyFill="1" applyBorder="1" applyAlignment="1" applyProtection="1">
      <alignment horizontal="center" vertical="center" wrapText="1"/>
      <protection locked="0"/>
    </xf>
    <xf numFmtId="165" fontId="6" fillId="4" borderId="11" xfId="11" applyNumberFormat="1" applyFont="1" applyFill="1" applyBorder="1" applyAlignment="1" applyProtection="1">
      <alignment horizontal="center" vertical="center" wrapText="1"/>
      <protection locked="0"/>
    </xf>
    <xf numFmtId="0" fontId="6" fillId="4" borderId="11" xfId="11" applyNumberFormat="1" applyFont="1" applyFill="1" applyBorder="1" applyAlignment="1" applyProtection="1">
      <alignment horizontal="left" vertical="center" wrapText="1"/>
    </xf>
    <xf numFmtId="0" fontId="6" fillId="0" borderId="0" xfId="11" applyNumberFormat="1" applyFont="1" applyFill="1" applyProtection="1">
      <protection locked="0"/>
    </xf>
    <xf numFmtId="0" fontId="6" fillId="0" borderId="12" xfId="11" applyNumberFormat="1" applyFont="1" applyFill="1" applyBorder="1" applyAlignment="1" applyProtection="1">
      <alignment horizontal="left" vertical="center" wrapText="1"/>
    </xf>
    <xf numFmtId="0" fontId="6" fillId="0" borderId="11" xfId="11" applyNumberFormat="1" applyFont="1" applyFill="1" applyBorder="1" applyAlignment="1" applyProtection="1">
      <alignment horizontal="center" vertical="center"/>
      <protection locked="0"/>
    </xf>
    <xf numFmtId="0" fontId="6" fillId="4" borderId="11" xfId="11" applyNumberFormat="1" applyFont="1" applyFill="1" applyBorder="1" applyAlignment="1" applyProtection="1">
      <alignment horizontal="center" vertical="center" wrapText="1"/>
      <protection locked="0"/>
    </xf>
    <xf numFmtId="0" fontId="9" fillId="4" borderId="11" xfId="11" applyNumberFormat="1" applyFont="1" applyFill="1" applyBorder="1" applyAlignment="1" applyProtection="1">
      <alignment horizontal="left" vertical="center" wrapText="1"/>
    </xf>
    <xf numFmtId="0" fontId="6" fillId="4" borderId="11" xfId="11" applyNumberFormat="1" applyFont="1" applyFill="1" applyBorder="1" applyAlignment="1" applyProtection="1">
      <alignment vertical="center" wrapText="1"/>
    </xf>
    <xf numFmtId="0" fontId="6" fillId="0" borderId="10" xfId="11" applyNumberFormat="1" applyFont="1" applyFill="1" applyBorder="1" applyAlignment="1" applyProtection="1">
      <alignment horizontal="left" vertical="center"/>
      <protection locked="0"/>
    </xf>
    <xf numFmtId="0" fontId="4" fillId="0" borderId="3" xfId="11" applyNumberFormat="1" applyFont="1" applyBorder="1" applyAlignment="1" applyProtection="1">
      <alignment horizontal="center" vertical="center"/>
    </xf>
    <xf numFmtId="0" fontId="7" fillId="0" borderId="3" xfId="11" applyNumberFormat="1" applyFont="1" applyFill="1" applyBorder="1" applyAlignment="1" applyProtection="1">
      <alignment horizontal="center" vertical="center" wrapText="1"/>
    </xf>
    <xf numFmtId="0" fontId="4" fillId="0" borderId="3" xfId="11" applyNumberFormat="1" applyFont="1" applyBorder="1" applyAlignment="1" applyProtection="1">
      <alignment horizontal="center" vertical="center" wrapText="1"/>
    </xf>
    <xf numFmtId="0" fontId="5" fillId="0" borderId="0" xfId="11" applyNumberFormat="1" applyFont="1" applyFill="1" applyAlignment="1" applyProtection="1">
      <alignment wrapText="1"/>
    </xf>
    <xf numFmtId="0" fontId="4" fillId="0" borderId="0" xfId="11" applyNumberFormat="1" applyFont="1" applyFill="1" applyAlignment="1" applyProtection="1">
      <alignment wrapText="1"/>
    </xf>
    <xf numFmtId="0" fontId="4" fillId="0" borderId="7" xfId="11" applyNumberFormat="1" applyFont="1" applyBorder="1" applyAlignment="1" applyProtection="1">
      <alignment vertical="center" wrapText="1"/>
    </xf>
    <xf numFmtId="2" fontId="4" fillId="0" borderId="0" xfId="11" applyNumberFormat="1" applyFont="1" applyProtection="1"/>
    <xf numFmtId="0" fontId="5" fillId="5" borderId="3" xfId="11" applyNumberFormat="1" applyFont="1" applyFill="1" applyBorder="1" applyAlignment="1" applyProtection="1">
      <alignment wrapText="1"/>
    </xf>
    <xf numFmtId="0" fontId="4" fillId="0" borderId="8" xfId="11" applyNumberFormat="1" applyFont="1" applyBorder="1" applyAlignment="1" applyProtection="1">
      <alignment vertical="center"/>
    </xf>
    <xf numFmtId="0" fontId="4" fillId="0" borderId="10" xfId="11" applyNumberFormat="1" applyFont="1" applyBorder="1" applyAlignment="1" applyProtection="1">
      <alignment vertical="center"/>
    </xf>
    <xf numFmtId="0" fontId="4" fillId="5" borderId="7" xfId="11" applyNumberFormat="1" applyFont="1" applyFill="1" applyBorder="1" applyAlignment="1" applyProtection="1">
      <alignment horizontal="center" textRotation="90"/>
    </xf>
    <xf numFmtId="0" fontId="4" fillId="5" borderId="7" xfId="11" applyNumberFormat="1" applyFont="1" applyFill="1" applyBorder="1" applyProtection="1"/>
    <xf numFmtId="0" fontId="11" fillId="5" borderId="17" xfId="11" applyNumberFormat="1" applyFont="1" applyFill="1" applyBorder="1" applyAlignment="1" applyProtection="1">
      <alignment horizontal="center" vertical="center" wrapText="1"/>
    </xf>
    <xf numFmtId="0" fontId="6" fillId="5" borderId="17" xfId="11" applyNumberFormat="1" applyFont="1" applyFill="1" applyBorder="1" applyAlignment="1" applyProtection="1">
      <alignment horizontal="center" vertical="center" wrapText="1"/>
    </xf>
    <xf numFmtId="165" fontId="6" fillId="5" borderId="17" xfId="11" applyNumberFormat="1" applyFont="1" applyFill="1" applyBorder="1" applyAlignment="1" applyProtection="1">
      <alignment horizontal="center" vertical="center" wrapText="1"/>
    </xf>
    <xf numFmtId="0" fontId="4" fillId="0" borderId="3" xfId="11" applyNumberFormat="1" applyFont="1" applyBorder="1" applyAlignment="1" applyProtection="1">
      <alignment vertical="center" wrapText="1"/>
    </xf>
    <xf numFmtId="0" fontId="11" fillId="4" borderId="18" xfId="11" applyNumberFormat="1" applyFont="1" applyFill="1" applyBorder="1" applyAlignment="1" applyProtection="1">
      <alignment horizontal="center" vertical="center" wrapText="1"/>
    </xf>
    <xf numFmtId="0" fontId="6" fillId="0" borderId="18" xfId="11" applyNumberFormat="1" applyFont="1" applyFill="1" applyBorder="1" applyAlignment="1" applyProtection="1">
      <alignment horizontal="left" vertical="center" wrapText="1"/>
      <protection locked="0"/>
    </xf>
    <xf numFmtId="0" fontId="9" fillId="0" borderId="12" xfId="11" applyNumberFormat="1" applyFont="1" applyFill="1" applyBorder="1" applyAlignment="1" applyProtection="1">
      <alignment horizontal="left" vertical="center" wrapText="1"/>
    </xf>
    <xf numFmtId="0" fontId="9" fillId="4" borderId="11" xfId="11" applyNumberFormat="1" applyFont="1" applyFill="1" applyBorder="1" applyAlignment="1" applyProtection="1">
      <alignment vertical="center" wrapText="1"/>
    </xf>
    <xf numFmtId="0" fontId="9" fillId="4" borderId="12" xfId="11" applyNumberFormat="1" applyFont="1" applyFill="1" applyBorder="1" applyAlignment="1" applyProtection="1">
      <alignment horizontal="left" vertical="center" wrapText="1"/>
    </xf>
    <xf numFmtId="0" fontId="6" fillId="4" borderId="11" xfId="11" applyNumberFormat="1" applyFont="1" applyFill="1" applyBorder="1" applyAlignment="1" applyProtection="1">
      <alignment horizontal="left" vertical="center"/>
    </xf>
    <xf numFmtId="0" fontId="6" fillId="4" borderId="11" xfId="11" applyNumberFormat="1" applyFont="1" applyFill="1" applyBorder="1" applyAlignment="1" applyProtection="1">
      <alignment horizontal="center" vertical="center"/>
      <protection locked="0"/>
    </xf>
    <xf numFmtId="0" fontId="6" fillId="0" borderId="11" xfId="11" applyNumberFormat="1" applyFont="1" applyFill="1" applyBorder="1" applyAlignment="1">
      <alignment vertical="center" wrapText="1"/>
    </xf>
    <xf numFmtId="0" fontId="9" fillId="0" borderId="11" xfId="11" applyNumberFormat="1" applyFont="1" applyFill="1" applyBorder="1" applyAlignment="1">
      <alignment vertical="center" wrapText="1"/>
    </xf>
    <xf numFmtId="0" fontId="6" fillId="0" borderId="11" xfId="11" applyNumberFormat="1" applyFont="1" applyFill="1" applyBorder="1" applyAlignment="1">
      <alignment vertical="center"/>
    </xf>
    <xf numFmtId="0" fontId="9" fillId="0" borderId="19" xfId="11" applyNumberFormat="1" applyFont="1" applyFill="1" applyBorder="1" applyAlignment="1" applyProtection="1">
      <alignment horizontal="left" vertical="center" wrapText="1"/>
    </xf>
    <xf numFmtId="0" fontId="6" fillId="7" borderId="20" xfId="11" applyNumberFormat="1" applyFont="1" applyFill="1" applyBorder="1" applyAlignment="1" applyProtection="1">
      <alignment horizontal="center" vertical="center" wrapText="1"/>
      <protection locked="0"/>
    </xf>
    <xf numFmtId="0" fontId="11" fillId="7" borderId="20" xfId="11" applyNumberFormat="1" applyFont="1" applyFill="1" applyBorder="1" applyAlignment="1" applyProtection="1">
      <alignment horizontal="left" vertical="center" wrapText="1"/>
      <protection locked="0"/>
    </xf>
    <xf numFmtId="0" fontId="9" fillId="7" borderId="20" xfId="11" applyNumberFormat="1" applyFont="1" applyFill="1" applyBorder="1" applyAlignment="1" applyProtection="1">
      <alignment horizontal="left" vertical="center" wrapText="1"/>
      <protection locked="0"/>
    </xf>
    <xf numFmtId="167" fontId="6" fillId="7" borderId="20" xfId="11" applyNumberFormat="1" applyFont="1" applyFill="1" applyBorder="1" applyAlignment="1" applyProtection="1">
      <alignment horizontal="center" vertical="center" wrapText="1"/>
    </xf>
    <xf numFmtId="0" fontId="6" fillId="0" borderId="15" xfId="11" applyNumberFormat="1" applyFont="1" applyFill="1" applyBorder="1" applyAlignment="1">
      <alignment vertical="center"/>
    </xf>
    <xf numFmtId="0" fontId="6" fillId="0" borderId="15" xfId="11" applyNumberFormat="1" applyFont="1" applyFill="1" applyBorder="1" applyAlignment="1">
      <alignment horizontal="left" vertical="center" wrapText="1"/>
    </xf>
    <xf numFmtId="0" fontId="9" fillId="0" borderId="15" xfId="11" applyNumberFormat="1" applyFont="1" applyFill="1" applyBorder="1" applyAlignment="1" applyProtection="1">
      <alignment horizontal="left" vertical="center" wrapText="1"/>
      <protection locked="0"/>
    </xf>
    <xf numFmtId="0" fontId="6" fillId="0" borderId="15" xfId="11" applyNumberFormat="1" applyFont="1" applyFill="1" applyBorder="1" applyAlignment="1" applyProtection="1">
      <alignment horizontal="center" vertical="center" wrapText="1"/>
      <protection locked="0"/>
    </xf>
    <xf numFmtId="0" fontId="0" fillId="0" borderId="0" xfId="0" applyFont="1"/>
    <xf numFmtId="0" fontId="6" fillId="6" borderId="3" xfId="11" applyNumberFormat="1" applyFont="1" applyFill="1" applyBorder="1" applyAlignment="1" applyProtection="1">
      <alignment vertical="center" wrapText="1"/>
      <protection locked="0"/>
    </xf>
    <xf numFmtId="0" fontId="6" fillId="6" borderId="20" xfId="11" applyNumberFormat="1" applyFont="1" applyFill="1" applyBorder="1" applyAlignment="1" applyProtection="1">
      <alignment horizontal="left" vertical="center" wrapText="1"/>
      <protection locked="0"/>
    </xf>
    <xf numFmtId="0" fontId="9" fillId="6" borderId="20" xfId="11" applyNumberFormat="1" applyFont="1" applyFill="1" applyBorder="1" applyAlignment="1" applyProtection="1">
      <alignment horizontal="left" vertical="center" wrapText="1"/>
      <protection locked="0"/>
    </xf>
    <xf numFmtId="0" fontId="6" fillId="6" borderId="20" xfId="11" applyNumberFormat="1" applyFont="1" applyFill="1" applyBorder="1" applyAlignment="1" applyProtection="1">
      <alignment horizontal="center" vertical="center" wrapText="1"/>
      <protection locked="0"/>
    </xf>
    <xf numFmtId="2" fontId="6" fillId="6" borderId="20" xfId="11" applyNumberFormat="1" applyFont="1" applyFill="1" applyBorder="1" applyAlignment="1" applyProtection="1">
      <alignment horizontal="center" vertical="center" wrapText="1"/>
      <protection locked="0"/>
    </xf>
    <xf numFmtId="0" fontId="6" fillId="0" borderId="14" xfId="11" applyNumberFormat="1" applyFont="1" applyFill="1" applyBorder="1" applyAlignment="1" applyProtection="1">
      <alignment horizontal="center" vertical="center" wrapText="1"/>
      <protection locked="0"/>
    </xf>
    <xf numFmtId="0" fontId="6" fillId="0" borderId="15" xfId="11" applyNumberFormat="1" applyFont="1" applyFill="1" applyBorder="1" applyAlignment="1" applyProtection="1">
      <alignment horizontal="left" vertical="center" wrapText="1"/>
      <protection locked="0"/>
    </xf>
    <xf numFmtId="0" fontId="0" fillId="0" borderId="0" xfId="0" applyNumberFormat="1" applyFont="1"/>
    <xf numFmtId="0" fontId="6" fillId="8" borderId="20" xfId="11" applyNumberFormat="1" applyFont="1" applyFill="1" applyBorder="1" applyAlignment="1" applyProtection="1">
      <alignment horizontal="center" vertical="center" wrapText="1"/>
      <protection locked="0"/>
    </xf>
    <xf numFmtId="0" fontId="6" fillId="8" borderId="20" xfId="11" applyNumberFormat="1" applyFont="1" applyFill="1" applyBorder="1" applyAlignment="1" applyProtection="1">
      <alignment horizontal="left" vertical="center" wrapText="1"/>
      <protection locked="0"/>
    </xf>
    <xf numFmtId="0" fontId="9" fillId="8" borderId="20" xfId="11" applyNumberFormat="1" applyFont="1" applyFill="1" applyBorder="1" applyAlignment="1" applyProtection="1">
      <alignment horizontal="left" vertical="center" wrapText="1"/>
      <protection locked="0"/>
    </xf>
    <xf numFmtId="2" fontId="6" fillId="8" borderId="20" xfId="11" applyNumberFormat="1" applyFont="1" applyFill="1" applyBorder="1" applyAlignment="1" applyProtection="1">
      <alignment horizontal="center" vertical="center" wrapText="1"/>
      <protection locked="0"/>
    </xf>
    <xf numFmtId="0" fontId="6" fillId="9" borderId="20" xfId="11" applyNumberFormat="1" applyFont="1" applyFill="1" applyBorder="1" applyAlignment="1" applyProtection="1">
      <alignment horizontal="center" vertical="center" wrapText="1"/>
      <protection locked="0"/>
    </xf>
    <xf numFmtId="0" fontId="11" fillId="9" borderId="20" xfId="11" applyNumberFormat="1" applyFont="1" applyFill="1" applyBorder="1" applyAlignment="1" applyProtection="1">
      <alignment horizontal="left" vertical="center" wrapText="1"/>
      <protection locked="0"/>
    </xf>
    <xf numFmtId="0" fontId="9" fillId="9" borderId="20" xfId="11" applyNumberFormat="1" applyFont="1" applyFill="1" applyBorder="1" applyAlignment="1" applyProtection="1">
      <alignment horizontal="left" vertical="center" wrapText="1"/>
      <protection locked="0"/>
    </xf>
    <xf numFmtId="167" fontId="6" fillId="9" borderId="20" xfId="11" applyNumberFormat="1" applyFont="1" applyFill="1" applyBorder="1" applyAlignment="1" applyProtection="1">
      <alignment horizontal="center" vertical="center" wrapText="1"/>
    </xf>
    <xf numFmtId="167" fontId="6" fillId="8" borderId="20" xfId="11" applyNumberFormat="1" applyFont="1" applyFill="1" applyBorder="1" applyAlignment="1" applyProtection="1">
      <alignment horizontal="center" vertical="center" wrapText="1"/>
    </xf>
    <xf numFmtId="0" fontId="6" fillId="10" borderId="15" xfId="11" applyNumberFormat="1" applyFont="1" applyFill="1" applyBorder="1" applyAlignment="1" applyProtection="1">
      <alignment horizontal="left" vertical="center"/>
    </xf>
    <xf numFmtId="0" fontId="6" fillId="11" borderId="20" xfId="11" applyNumberFormat="1" applyFont="1" applyFill="1" applyBorder="1" applyAlignment="1" applyProtection="1">
      <alignment horizontal="left" vertical="center" wrapText="1"/>
      <protection locked="0"/>
    </xf>
    <xf numFmtId="0" fontId="9" fillId="11" borderId="20" xfId="11" applyNumberFormat="1" applyFont="1" applyFill="1" applyBorder="1" applyAlignment="1" applyProtection="1">
      <alignment horizontal="left" vertical="center" wrapText="1"/>
      <protection locked="0"/>
    </xf>
    <xf numFmtId="0" fontId="6" fillId="11" borderId="20" xfId="11" applyNumberFormat="1" applyFont="1" applyFill="1" applyBorder="1" applyAlignment="1" applyProtection="1">
      <alignment horizontal="center" vertical="center" wrapText="1"/>
      <protection locked="0"/>
    </xf>
    <xf numFmtId="0" fontId="6" fillId="12" borderId="20" xfId="11" applyNumberFormat="1" applyFont="1" applyFill="1" applyBorder="1" applyAlignment="1" applyProtection="1">
      <alignment horizontal="left" vertical="center" wrapText="1"/>
      <protection locked="0"/>
    </xf>
    <xf numFmtId="0" fontId="9" fillId="12" borderId="20" xfId="11" applyNumberFormat="1" applyFont="1" applyFill="1" applyBorder="1" applyAlignment="1" applyProtection="1">
      <alignment horizontal="left" vertical="center" wrapText="1"/>
      <protection locked="0"/>
    </xf>
    <xf numFmtId="0" fontId="6" fillId="12" borderId="20" xfId="11" applyNumberFormat="1" applyFont="1" applyFill="1" applyBorder="1" applyAlignment="1" applyProtection="1">
      <alignment horizontal="center" vertical="center" wrapText="1"/>
      <protection locked="0"/>
    </xf>
    <xf numFmtId="0" fontId="6" fillId="13" borderId="20" xfId="11" applyNumberFormat="1" applyFont="1" applyFill="1" applyBorder="1" applyAlignment="1" applyProtection="1">
      <alignment horizontal="left" vertical="center" wrapText="1"/>
      <protection locked="0"/>
    </xf>
    <xf numFmtId="0" fontId="9" fillId="13" borderId="20" xfId="11" applyNumberFormat="1" applyFont="1" applyFill="1" applyBorder="1" applyAlignment="1" applyProtection="1">
      <alignment horizontal="left" vertical="center" wrapText="1"/>
      <protection locked="0"/>
    </xf>
    <xf numFmtId="0" fontId="6" fillId="13" borderId="20" xfId="11" applyNumberFormat="1" applyFont="1" applyFill="1" applyBorder="1" applyAlignment="1" applyProtection="1">
      <alignment horizontal="center" vertical="center" wrapText="1"/>
      <protection locked="0"/>
    </xf>
    <xf numFmtId="0" fontId="4" fillId="0" borderId="0" xfId="11" applyNumberFormat="1" applyFont="1" applyFill="1" applyBorder="1" applyProtection="1"/>
    <xf numFmtId="0" fontId="7" fillId="0" borderId="0" xfId="11" applyNumberFormat="1" applyFont="1" applyFill="1" applyBorder="1" applyProtection="1"/>
    <xf numFmtId="0" fontId="6" fillId="0" borderId="0" xfId="11" applyNumberFormat="1" applyFont="1" applyFill="1" applyBorder="1" applyAlignment="1" applyProtection="1">
      <alignment horizontal="center" vertical="center" wrapText="1"/>
    </xf>
    <xf numFmtId="0" fontId="6" fillId="0" borderId="0" xfId="11" applyFont="1" applyFill="1" applyBorder="1" applyAlignment="1" applyProtection="1">
      <alignment horizontal="center" vertical="center" wrapText="1"/>
    </xf>
    <xf numFmtId="0" fontId="6" fillId="0" borderId="0" xfId="11" applyFont="1" applyFill="1" applyBorder="1" applyAlignment="1" applyProtection="1">
      <alignment horizontal="left" vertical="center"/>
    </xf>
    <xf numFmtId="0" fontId="9" fillId="0" borderId="0" xfId="0" applyFont="1" applyAlignment="1">
      <alignment vertical="top" wrapText="1"/>
    </xf>
    <xf numFmtId="0" fontId="4" fillId="0" borderId="15" xfId="11" applyFont="1" applyFill="1" applyBorder="1" applyAlignment="1">
      <alignment horizontal="center" vertical="center"/>
    </xf>
    <xf numFmtId="0" fontId="0" fillId="0" borderId="0" xfId="0" applyNumberFormat="1"/>
    <xf numFmtId="0" fontId="6" fillId="0" borderId="0" xfId="11" applyFont="1" applyAlignment="1">
      <alignment vertical="top"/>
    </xf>
    <xf numFmtId="0" fontId="6" fillId="14" borderId="21" xfId="11" applyNumberFormat="1" applyFont="1" applyFill="1" applyBorder="1" applyAlignment="1" applyProtection="1">
      <alignment horizontal="center" vertical="center" wrapText="1"/>
    </xf>
    <xf numFmtId="2" fontId="6" fillId="7" borderId="20" xfId="11" applyNumberFormat="1" applyFont="1" applyFill="1" applyBorder="1" applyAlignment="1" applyProtection="1">
      <alignment horizontal="center" vertical="center" wrapText="1"/>
      <protection locked="0"/>
    </xf>
    <xf numFmtId="0" fontId="4" fillId="0" borderId="2" xfId="11" applyNumberFormat="1" applyFont="1" applyFill="1" applyBorder="1" applyAlignment="1">
      <alignment horizontal="center" vertical="center"/>
    </xf>
    <xf numFmtId="0" fontId="4" fillId="0" borderId="15" xfId="11" applyFont="1" applyFill="1" applyBorder="1" applyAlignment="1">
      <alignment horizontal="center" vertical="center" wrapText="1"/>
    </xf>
    <xf numFmtId="0" fontId="6" fillId="5" borderId="7" xfId="11" applyNumberFormat="1" applyFont="1" applyFill="1" applyBorder="1" applyAlignment="1" applyProtection="1">
      <alignment horizontal="center" vertical="center" wrapText="1"/>
    </xf>
    <xf numFmtId="0" fontId="6" fillId="0" borderId="15" xfId="11" applyNumberFormat="1" applyFont="1" applyFill="1" applyBorder="1" applyAlignment="1" applyProtection="1">
      <alignment horizontal="center" vertical="center" wrapText="1"/>
    </xf>
    <xf numFmtId="0" fontId="6" fillId="14" borderId="7" xfId="11" applyNumberFormat="1" applyFont="1" applyFill="1" applyBorder="1" applyAlignment="1" applyProtection="1">
      <alignment horizontal="center" vertical="center" wrapText="1"/>
    </xf>
    <xf numFmtId="2" fontId="6" fillId="9" borderId="20" xfId="11" applyNumberFormat="1" applyFont="1" applyFill="1" applyBorder="1" applyAlignment="1" applyProtection="1">
      <alignment horizontal="center" vertical="center" wrapText="1"/>
      <protection locked="0"/>
    </xf>
    <xf numFmtId="0" fontId="6" fillId="5" borderId="13" xfId="11" applyNumberFormat="1" applyFont="1" applyFill="1" applyBorder="1" applyAlignment="1" applyProtection="1">
      <alignment horizontal="center" vertical="center" wrapText="1"/>
    </xf>
    <xf numFmtId="0" fontId="6" fillId="5" borderId="3" xfId="11" applyNumberFormat="1" applyFont="1" applyFill="1" applyBorder="1" applyAlignment="1" applyProtection="1">
      <alignment horizontal="center" vertical="center" wrapText="1"/>
    </xf>
    <xf numFmtId="0" fontId="6" fillId="0" borderId="0" xfId="11" applyNumberFormat="1" applyFont="1" applyFill="1" applyBorder="1" applyAlignment="1" applyProtection="1">
      <alignment horizontal="left" vertical="center"/>
    </xf>
    <xf numFmtId="0" fontId="4" fillId="0" borderId="0" xfId="11" applyFont="1" applyFill="1" applyBorder="1" applyAlignment="1" applyProtection="1">
      <alignment horizontal="center" vertical="center" wrapText="1"/>
    </xf>
    <xf numFmtId="0" fontId="11" fillId="0" borderId="0" xfId="11" applyFont="1" applyAlignment="1" applyProtection="1">
      <alignment horizontal="right" vertical="top"/>
    </xf>
    <xf numFmtId="0" fontId="11" fillId="0" borderId="0" xfId="11" applyFont="1" applyFill="1" applyAlignment="1" applyProtection="1">
      <alignment horizontal="right" vertical="top"/>
    </xf>
    <xf numFmtId="0" fontId="6" fillId="0" borderId="0" xfId="11" applyNumberFormat="1" applyFont="1" applyAlignment="1" applyProtection="1">
      <alignment vertical="top"/>
    </xf>
    <xf numFmtId="0" fontId="4" fillId="0" borderId="0" xfId="11" applyNumberFormat="1" applyFont="1" applyAlignment="1">
      <alignment vertical="top"/>
    </xf>
    <xf numFmtId="0" fontId="6" fillId="7" borderId="20" xfId="11" applyNumberFormat="1" applyFont="1" applyFill="1" applyBorder="1" applyAlignment="1" applyProtection="1">
      <alignment horizontal="left" vertical="center" wrapText="1"/>
      <protection locked="0"/>
    </xf>
    <xf numFmtId="0" fontId="6" fillId="0" borderId="16" xfId="11" applyNumberFormat="1" applyFont="1" applyFill="1" applyBorder="1" applyAlignment="1" applyProtection="1">
      <alignment horizontal="left" vertical="center" wrapText="1"/>
      <protection locked="0"/>
    </xf>
    <xf numFmtId="0" fontId="6" fillId="9" borderId="20" xfId="11" applyNumberFormat="1" applyFont="1" applyFill="1" applyBorder="1" applyAlignment="1" applyProtection="1">
      <alignment horizontal="left" vertical="center" wrapText="1"/>
      <protection locked="0"/>
    </xf>
    <xf numFmtId="0" fontId="6" fillId="10" borderId="16" xfId="11" applyNumberFormat="1" applyFont="1" applyFill="1" applyBorder="1" applyAlignment="1" applyProtection="1">
      <alignment horizontal="left" vertical="center"/>
    </xf>
    <xf numFmtId="0" fontId="6" fillId="0" borderId="0" xfId="11" applyFont="1" applyFill="1" applyBorder="1" applyAlignment="1" applyProtection="1">
      <alignment horizontal="left" vertical="center" wrapText="1"/>
    </xf>
    <xf numFmtId="0" fontId="11" fillId="0" borderId="0" xfId="11" applyFont="1" applyAlignment="1" applyProtection="1">
      <alignment vertical="top"/>
    </xf>
    <xf numFmtId="166" fontId="6" fillId="5" borderId="17" xfId="11" applyNumberFormat="1" applyFont="1" applyFill="1" applyBorder="1" applyAlignment="1" applyProtection="1">
      <alignment horizontal="center" vertical="center" wrapText="1"/>
    </xf>
    <xf numFmtId="0" fontId="9" fillId="0" borderId="18" xfId="11" applyNumberFormat="1" applyFont="1" applyFill="1" applyBorder="1" applyAlignment="1" applyProtection="1">
      <alignment horizontal="left" vertical="center" wrapText="1"/>
    </xf>
    <xf numFmtId="2" fontId="4" fillId="0" borderId="0" xfId="11" applyNumberFormat="1" applyFont="1"/>
    <xf numFmtId="0" fontId="6" fillId="0" borderId="0" xfId="11" applyNumberFormat="1" applyFont="1" applyAlignment="1" applyProtection="1">
      <alignment wrapText="1"/>
    </xf>
    <xf numFmtId="49" fontId="4" fillId="3" borderId="0" xfId="11" applyNumberFormat="1" applyFont="1" applyFill="1" applyAlignment="1" applyProtection="1">
      <alignment horizontal="left" vertical="center"/>
      <protection locked="0"/>
    </xf>
    <xf numFmtId="0" fontId="6" fillId="0" borderId="0" xfId="11" applyNumberFormat="1" applyFont="1" applyAlignment="1" applyProtection="1">
      <alignment vertical="center" wrapText="1"/>
    </xf>
    <xf numFmtId="0" fontId="6" fillId="0" borderId="0" xfId="11" applyNumberFormat="1" applyFont="1" applyFill="1" applyAlignment="1" applyProtection="1">
      <alignment vertical="center" wrapText="1"/>
    </xf>
    <xf numFmtId="0" fontId="6" fillId="0" borderId="0" xfId="11" applyNumberFormat="1" applyFont="1" applyBorder="1" applyAlignment="1" applyProtection="1">
      <alignment wrapText="1"/>
    </xf>
    <xf numFmtId="0" fontId="6" fillId="0" borderId="2" xfId="11" applyNumberFormat="1" applyFont="1" applyBorder="1" applyAlignment="1" applyProtection="1">
      <alignment wrapText="1"/>
    </xf>
    <xf numFmtId="165" fontId="6" fillId="0" borderId="11" xfId="11" applyNumberFormat="1" applyFont="1" applyFill="1" applyBorder="1" applyAlignment="1" applyProtection="1">
      <alignment horizontal="center" vertical="center" wrapText="1"/>
    </xf>
    <xf numFmtId="0" fontId="5" fillId="0" borderId="0" xfId="11" applyNumberFormat="1" applyFont="1" applyFill="1" applyProtection="1"/>
    <xf numFmtId="0" fontId="13" fillId="0" borderId="0" xfId="0" applyFont="1" applyFill="1"/>
    <xf numFmtId="0" fontId="6" fillId="4" borderId="11" xfId="11" applyNumberFormat="1" applyFont="1" applyFill="1" applyBorder="1" applyAlignment="1" applyProtection="1">
      <alignment horizontal="center" vertical="center" wrapText="1"/>
    </xf>
    <xf numFmtId="2" fontId="4" fillId="0" borderId="0" xfId="11" applyNumberFormat="1" applyFont="1" applyFill="1" applyAlignment="1" applyProtection="1">
      <alignment wrapText="1"/>
    </xf>
    <xf numFmtId="2" fontId="4" fillId="0" borderId="3" xfId="11" applyNumberFormat="1" applyFont="1" applyBorder="1" applyAlignment="1" applyProtection="1">
      <alignment horizontal="center" vertical="center" wrapText="1"/>
    </xf>
    <xf numFmtId="2" fontId="11" fillId="4" borderId="11" xfId="11" applyNumberFormat="1" applyFont="1" applyFill="1" applyBorder="1" applyAlignment="1" applyProtection="1">
      <alignment horizontal="center" vertical="center" wrapText="1"/>
    </xf>
    <xf numFmtId="2" fontId="4" fillId="0" borderId="0" xfId="11" applyNumberFormat="1" applyFont="1" applyFill="1" applyProtection="1"/>
    <xf numFmtId="0" fontId="6" fillId="0" borderId="18" xfId="11" applyNumberFormat="1" applyFont="1" applyFill="1" applyBorder="1" applyAlignment="1" applyProtection="1">
      <alignment horizontal="left" vertical="center" wrapText="1"/>
    </xf>
    <xf numFmtId="0" fontId="6" fillId="4" borderId="12" xfId="11" applyNumberFormat="1" applyFont="1" applyFill="1" applyBorder="1" applyAlignment="1" applyProtection="1">
      <alignment horizontal="left" vertical="center" wrapText="1"/>
    </xf>
    <xf numFmtId="165" fontId="6" fillId="0" borderId="18" xfId="11" applyNumberFormat="1" applyFont="1" applyFill="1" applyBorder="1" applyAlignment="1" applyProtection="1">
      <alignment horizontal="left" vertical="center" wrapText="1"/>
      <protection locked="0"/>
    </xf>
    <xf numFmtId="0" fontId="6" fillId="4" borderId="19" xfId="11" applyNumberFormat="1" applyFont="1" applyFill="1" applyBorder="1" applyAlignment="1" applyProtection="1">
      <alignment horizontal="left" vertical="center" wrapText="1"/>
    </xf>
    <xf numFmtId="0" fontId="14" fillId="0" borderId="0" xfId="0" applyFont="1"/>
    <xf numFmtId="0" fontId="14" fillId="0" borderId="0" xfId="0" applyNumberFormat="1" applyFont="1"/>
    <xf numFmtId="0" fontId="6" fillId="0" borderId="0" xfId="0" applyFont="1" applyAlignment="1">
      <alignment vertical="top" wrapText="1"/>
    </xf>
    <xf numFmtId="0" fontId="14" fillId="0" borderId="0" xfId="0" applyFont="1" applyAlignment="1">
      <alignment vertical="top"/>
    </xf>
    <xf numFmtId="2" fontId="4" fillId="0" borderId="15" xfId="11" applyNumberFormat="1" applyFont="1" applyFill="1" applyBorder="1" applyAlignment="1">
      <alignment horizontal="center" vertical="center" wrapText="1"/>
    </xf>
    <xf numFmtId="2" fontId="6" fillId="0" borderId="15" xfId="11" applyNumberFormat="1" applyFont="1" applyFill="1" applyBorder="1" applyAlignment="1" applyProtection="1">
      <alignment horizontal="center" vertical="center" wrapText="1"/>
      <protection locked="0"/>
    </xf>
    <xf numFmtId="2" fontId="6" fillId="10" borderId="15" xfId="11" applyNumberFormat="1" applyFont="1" applyFill="1" applyBorder="1" applyAlignment="1" applyProtection="1">
      <alignment horizontal="left" vertical="center"/>
    </xf>
    <xf numFmtId="2" fontId="4" fillId="0" borderId="0" xfId="11" applyNumberFormat="1" applyFont="1" applyFill="1" applyBorder="1" applyAlignment="1" applyProtection="1">
      <alignment horizontal="center" vertical="center" wrapText="1"/>
    </xf>
    <xf numFmtId="2" fontId="6" fillId="0" borderId="0" xfId="11" applyNumberFormat="1" applyFont="1" applyAlignment="1" applyProtection="1">
      <alignment vertical="top"/>
    </xf>
    <xf numFmtId="2" fontId="4" fillId="0" borderId="0" xfId="11" applyNumberFormat="1" applyFont="1" applyAlignment="1">
      <alignment vertical="top"/>
    </xf>
    <xf numFmtId="2" fontId="11" fillId="0" borderId="0" xfId="11" applyNumberFormat="1" applyFont="1" applyAlignment="1" applyProtection="1">
      <alignment vertical="top"/>
    </xf>
    <xf numFmtId="0" fontId="7" fillId="0" borderId="0" xfId="11" applyFont="1" applyFill="1" applyProtection="1"/>
    <xf numFmtId="0" fontId="15" fillId="0" borderId="0" xfId="11" applyFont="1" applyAlignment="1" applyProtection="1">
      <alignment wrapText="1"/>
    </xf>
    <xf numFmtId="165" fontId="7" fillId="0" borderId="0" xfId="11" applyNumberFormat="1" applyFont="1" applyFill="1" applyProtection="1"/>
    <xf numFmtId="0" fontId="7" fillId="2" borderId="0" xfId="11" applyFont="1" applyFill="1" applyProtection="1"/>
    <xf numFmtId="0" fontId="7" fillId="4" borderId="0" xfId="11" applyFont="1" applyFill="1" applyProtection="1"/>
    <xf numFmtId="0" fontId="9" fillId="0" borderId="0" xfId="11" applyFont="1" applyFill="1" applyProtection="1"/>
    <xf numFmtId="0" fontId="15" fillId="0" borderId="0" xfId="11" applyFont="1" applyFill="1" applyProtection="1"/>
    <xf numFmtId="0" fontId="7" fillId="0" borderId="0" xfId="11" applyFont="1" applyFill="1" applyBorder="1" applyProtection="1"/>
    <xf numFmtId="0" fontId="9" fillId="0" borderId="0" xfId="11" applyFont="1" applyAlignment="1" applyProtection="1">
      <alignment vertical="top"/>
    </xf>
    <xf numFmtId="0" fontId="7" fillId="0" borderId="0" xfId="11" applyFont="1" applyAlignment="1" applyProtection="1">
      <alignment vertical="top"/>
    </xf>
    <xf numFmtId="0" fontId="7" fillId="0" borderId="0" xfId="11" applyFont="1" applyProtection="1"/>
    <xf numFmtId="0" fontId="16" fillId="0" borderId="0" xfId="11" applyNumberFormat="1" applyFont="1" applyAlignment="1" applyProtection="1">
      <alignment vertical="center"/>
    </xf>
    <xf numFmtId="0" fontId="7" fillId="0" borderId="0" xfId="11" applyNumberFormat="1" applyFont="1" applyAlignment="1" applyProtection="1">
      <alignment horizontal="left"/>
    </xf>
    <xf numFmtId="0" fontId="7" fillId="0" borderId="0" xfId="11" applyNumberFormat="1" applyFont="1" applyProtection="1"/>
    <xf numFmtId="0" fontId="7" fillId="0" borderId="0" xfId="11" applyNumberFormat="1" applyFont="1" applyFill="1" applyAlignment="1" applyProtection="1">
      <alignment vertical="center"/>
    </xf>
    <xf numFmtId="0" fontId="7" fillId="0" borderId="0" xfId="11" applyNumberFormat="1" applyFont="1" applyFill="1" applyAlignment="1" applyProtection="1">
      <alignment horizontal="left"/>
    </xf>
    <xf numFmtId="0" fontId="7" fillId="0" borderId="0" xfId="11" applyNumberFormat="1" applyFont="1" applyAlignment="1" applyProtection="1">
      <alignment vertical="center"/>
    </xf>
    <xf numFmtId="0" fontId="7" fillId="3" borderId="0" xfId="11" applyNumberFormat="1" applyFont="1" applyFill="1" applyAlignment="1" applyProtection="1">
      <alignment horizontal="left" vertical="center"/>
    </xf>
    <xf numFmtId="0" fontId="9" fillId="0" borderId="0" xfId="11" applyNumberFormat="1" applyFont="1" applyAlignment="1" applyProtection="1">
      <alignment vertical="center"/>
    </xf>
    <xf numFmtId="0" fontId="7" fillId="0" borderId="0" xfId="11" applyNumberFormat="1" applyFont="1" applyFill="1" applyProtection="1"/>
    <xf numFmtId="0" fontId="15" fillId="0" borderId="0" xfId="11" applyNumberFormat="1" applyFont="1" applyFill="1" applyBorder="1" applyProtection="1"/>
    <xf numFmtId="0" fontId="7" fillId="0" borderId="0" xfId="11" applyNumberFormat="1" applyFont="1" applyBorder="1" applyAlignment="1" applyProtection="1">
      <alignment horizontal="left"/>
    </xf>
    <xf numFmtId="0" fontId="7" fillId="0" borderId="0" xfId="11" applyNumberFormat="1" applyFont="1" applyBorder="1" applyProtection="1"/>
    <xf numFmtId="0" fontId="15" fillId="0" borderId="1" xfId="11" applyNumberFormat="1" applyFont="1" applyFill="1" applyBorder="1" applyProtection="1"/>
    <xf numFmtId="0" fontId="7" fillId="0" borderId="2" xfId="11" applyNumberFormat="1" applyFont="1" applyBorder="1" applyAlignment="1" applyProtection="1">
      <alignment horizontal="left"/>
    </xf>
    <xf numFmtId="0" fontId="7" fillId="0" borderId="2" xfId="11" applyNumberFormat="1" applyFont="1" applyBorder="1" applyProtection="1"/>
    <xf numFmtId="0" fontId="9" fillId="0" borderId="11" xfId="11" applyNumberFormat="1" applyFont="1" applyFill="1" applyBorder="1" applyAlignment="1" applyProtection="1">
      <alignment horizontal="center" vertical="center" wrapText="1"/>
    </xf>
    <xf numFmtId="165" fontId="9" fillId="0" borderId="11" xfId="11" applyNumberFormat="1" applyFont="1" applyFill="1" applyBorder="1" applyAlignment="1" applyProtection="1">
      <alignment horizontal="left" vertical="center" wrapText="1"/>
    </xf>
    <xf numFmtId="165" fontId="9" fillId="0" borderId="11" xfId="11" applyNumberFormat="1" applyFont="1" applyFill="1" applyBorder="1" applyAlignment="1" applyProtection="1">
      <alignment horizontal="center" vertical="center" wrapText="1"/>
    </xf>
    <xf numFmtId="165" fontId="9" fillId="4" borderId="11" xfId="11" applyNumberFormat="1" applyFont="1" applyFill="1" applyBorder="1" applyAlignment="1" applyProtection="1">
      <alignment horizontal="left" vertical="center" wrapText="1"/>
    </xf>
    <xf numFmtId="165" fontId="9" fillId="0" borderId="0" xfId="11" applyNumberFormat="1" applyFont="1" applyFill="1" applyProtection="1"/>
    <xf numFmtId="165" fontId="9" fillId="0" borderId="12" xfId="11" applyNumberFormat="1" applyFont="1" applyFill="1" applyBorder="1" applyAlignment="1" applyProtection="1">
      <alignment horizontal="left" vertical="center" wrapText="1"/>
    </xf>
    <xf numFmtId="0" fontId="6" fillId="0" borderId="11" xfId="11" applyNumberFormat="1" applyFont="1" applyFill="1" applyBorder="1" applyAlignment="1" applyProtection="1">
      <alignment horizontal="center" vertical="center" wrapText="1"/>
    </xf>
    <xf numFmtId="0" fontId="9" fillId="0" borderId="11" xfId="11" applyNumberFormat="1" applyFont="1" applyFill="1" applyBorder="1" applyAlignment="1" applyProtection="1">
      <alignment horizontal="center" vertical="center"/>
    </xf>
    <xf numFmtId="0" fontId="9" fillId="4" borderId="11" xfId="11" applyNumberFormat="1" applyFont="1" applyFill="1" applyBorder="1" applyAlignment="1" applyProtection="1">
      <alignment horizontal="center" vertical="center" wrapText="1"/>
    </xf>
    <xf numFmtId="0" fontId="9" fillId="0" borderId="0" xfId="11" applyNumberFormat="1" applyFont="1" applyFill="1" applyProtection="1"/>
    <xf numFmtId="0" fontId="9" fillId="0" borderId="10" xfId="11" applyNumberFormat="1" applyFont="1" applyFill="1" applyBorder="1" applyAlignment="1" applyProtection="1">
      <alignment horizontal="left" vertical="center"/>
    </xf>
    <xf numFmtId="0" fontId="7" fillId="0" borderId="3" xfId="11" applyNumberFormat="1" applyFont="1" applyBorder="1" applyAlignment="1" applyProtection="1">
      <alignment horizontal="center" vertical="center"/>
    </xf>
    <xf numFmtId="0" fontId="7" fillId="0" borderId="3" xfId="11" applyNumberFormat="1" applyFont="1" applyBorder="1" applyAlignment="1" applyProtection="1">
      <alignment horizontal="center" vertical="center" wrapText="1"/>
    </xf>
    <xf numFmtId="0" fontId="15" fillId="0" borderId="0" xfId="11" applyNumberFormat="1" applyFont="1" applyFill="1" applyAlignment="1" applyProtection="1">
      <alignment wrapText="1"/>
    </xf>
    <xf numFmtId="0" fontId="7" fillId="0" borderId="0" xfId="11" applyNumberFormat="1" applyFont="1" applyFill="1" applyAlignment="1" applyProtection="1">
      <alignment wrapText="1"/>
    </xf>
    <xf numFmtId="0" fontId="7" fillId="0" borderId="7" xfId="11" applyNumberFormat="1" applyFont="1" applyBorder="1" applyAlignment="1" applyProtection="1">
      <alignment vertical="center" wrapText="1"/>
    </xf>
    <xf numFmtId="0" fontId="15" fillId="5" borderId="3" xfId="11" applyNumberFormat="1" applyFont="1" applyFill="1" applyBorder="1" applyAlignment="1" applyProtection="1">
      <alignment wrapText="1"/>
    </xf>
    <xf numFmtId="0" fontId="7" fillId="0" borderId="8" xfId="11" applyNumberFormat="1" applyFont="1" applyBorder="1" applyAlignment="1" applyProtection="1">
      <alignment vertical="center"/>
    </xf>
    <xf numFmtId="0" fontId="7" fillId="0" borderId="10" xfId="11" applyNumberFormat="1" applyFont="1" applyBorder="1" applyAlignment="1" applyProtection="1">
      <alignment vertical="center"/>
    </xf>
    <xf numFmtId="0" fontId="7" fillId="5" borderId="7" xfId="11" applyNumberFormat="1" applyFont="1" applyFill="1" applyBorder="1" applyAlignment="1" applyProtection="1">
      <alignment horizontal="center" textRotation="90"/>
    </xf>
    <xf numFmtId="0" fontId="7" fillId="5" borderId="7" xfId="11" applyNumberFormat="1" applyFont="1" applyFill="1" applyBorder="1" applyProtection="1"/>
    <xf numFmtId="0" fontId="12" fillId="5" borderId="17" xfId="11" applyNumberFormat="1" applyFont="1" applyFill="1" applyBorder="1" applyAlignment="1" applyProtection="1">
      <alignment horizontal="center" vertical="center" wrapText="1"/>
    </xf>
    <xf numFmtId="166" fontId="9" fillId="5" borderId="17" xfId="11" applyNumberFormat="1" applyFont="1" applyFill="1" applyBorder="1" applyAlignment="1" applyProtection="1">
      <alignment horizontal="center" vertical="center" wrapText="1"/>
    </xf>
    <xf numFmtId="165" fontId="9" fillId="5" borderId="17" xfId="11" applyNumberFormat="1" applyFont="1" applyFill="1" applyBorder="1" applyAlignment="1" applyProtection="1">
      <alignment horizontal="center" vertical="center" wrapText="1"/>
    </xf>
    <xf numFmtId="165" fontId="9" fillId="5" borderId="17" xfId="11" applyNumberFormat="1" applyFont="1" applyFill="1" applyBorder="1" applyAlignment="1" applyProtection="1">
      <alignment vertical="center" wrapText="1"/>
    </xf>
    <xf numFmtId="0" fontId="9" fillId="5" borderId="17" xfId="11" applyNumberFormat="1" applyFont="1" applyFill="1" applyBorder="1" applyAlignment="1" applyProtection="1">
      <alignment horizontal="center" vertical="center" wrapText="1"/>
    </xf>
    <xf numFmtId="2" fontId="7" fillId="0" borderId="0" xfId="11" applyNumberFormat="1" applyFont="1" applyFill="1" applyProtection="1"/>
    <xf numFmtId="0" fontId="7" fillId="0" borderId="3" xfId="11" applyNumberFormat="1" applyFont="1" applyBorder="1" applyAlignment="1" applyProtection="1">
      <alignment vertical="center" wrapText="1"/>
    </xf>
    <xf numFmtId="0" fontId="12" fillId="4" borderId="18" xfId="11" applyNumberFormat="1" applyFont="1" applyFill="1" applyBorder="1" applyAlignment="1" applyProtection="1">
      <alignment horizontal="center" vertical="center" wrapText="1"/>
    </xf>
    <xf numFmtId="166" fontId="9" fillId="0" borderId="18" xfId="11" applyNumberFormat="1" applyFont="1" applyFill="1" applyBorder="1" applyAlignment="1" applyProtection="1">
      <alignment horizontal="left" vertical="center" wrapText="1"/>
    </xf>
    <xf numFmtId="165" fontId="9" fillId="0" borderId="18" xfId="11" applyNumberFormat="1" applyFont="1" applyFill="1" applyBorder="1" applyAlignment="1" applyProtection="1">
      <alignment horizontal="left" vertical="center" wrapText="1"/>
    </xf>
    <xf numFmtId="0" fontId="9" fillId="4" borderId="11" xfId="11" applyNumberFormat="1" applyFont="1" applyFill="1" applyBorder="1" applyAlignment="1" applyProtection="1">
      <alignment horizontal="left" vertical="center"/>
    </xf>
    <xf numFmtId="0" fontId="9" fillId="4" borderId="11" xfId="11" applyNumberFormat="1" applyFont="1" applyFill="1" applyBorder="1" applyAlignment="1" applyProtection="1">
      <alignment horizontal="center" vertical="center"/>
    </xf>
    <xf numFmtId="0" fontId="9" fillId="0" borderId="11" xfId="11" applyNumberFormat="1" applyFont="1" applyFill="1" applyBorder="1" applyAlignment="1" applyProtection="1">
      <alignment vertical="center" wrapText="1"/>
    </xf>
    <xf numFmtId="0" fontId="9" fillId="0" borderId="11" xfId="11" applyNumberFormat="1" applyFont="1" applyFill="1" applyBorder="1" applyAlignment="1" applyProtection="1">
      <alignment vertical="center"/>
    </xf>
    <xf numFmtId="0" fontId="9" fillId="4" borderId="18" xfId="11" applyNumberFormat="1" applyFont="1" applyFill="1" applyBorder="1" applyAlignment="1" applyProtection="1">
      <alignment horizontal="left" vertical="center" wrapText="1"/>
    </xf>
    <xf numFmtId="0" fontId="9" fillId="4" borderId="19" xfId="11" applyNumberFormat="1" applyFont="1" applyFill="1" applyBorder="1" applyAlignment="1" applyProtection="1">
      <alignment horizontal="left" vertical="center" wrapText="1"/>
    </xf>
    <xf numFmtId="0" fontId="9" fillId="7" borderId="20" xfId="11" applyNumberFormat="1" applyFont="1" applyFill="1" applyBorder="1" applyAlignment="1" applyProtection="1">
      <alignment horizontal="center" vertical="center" wrapText="1"/>
    </xf>
    <xf numFmtId="0" fontId="12" fillId="7" borderId="20" xfId="11" applyNumberFormat="1" applyFont="1" applyFill="1" applyBorder="1" applyAlignment="1" applyProtection="1">
      <alignment horizontal="left" vertical="center" wrapText="1"/>
    </xf>
    <xf numFmtId="0" fontId="9" fillId="7" borderId="20" xfId="11" applyNumberFormat="1" applyFont="1" applyFill="1" applyBorder="1" applyAlignment="1" applyProtection="1">
      <alignment horizontal="left" vertical="center" wrapText="1"/>
    </xf>
    <xf numFmtId="2" fontId="9" fillId="7" borderId="20" xfId="11" applyNumberFormat="1" applyFont="1" applyFill="1" applyBorder="1" applyAlignment="1" applyProtection="1">
      <alignment horizontal="center" vertical="center" wrapText="1"/>
    </xf>
    <xf numFmtId="0" fontId="9" fillId="0" borderId="15" xfId="11" applyNumberFormat="1" applyFont="1" applyFill="1" applyBorder="1" applyAlignment="1" applyProtection="1">
      <alignment vertical="center"/>
    </xf>
    <xf numFmtId="0" fontId="9" fillId="0" borderId="15" xfId="11" applyNumberFormat="1" applyFont="1" applyFill="1" applyBorder="1" applyAlignment="1" applyProtection="1">
      <alignment horizontal="left" vertical="center" wrapText="1"/>
    </xf>
    <xf numFmtId="0" fontId="9" fillId="0" borderId="15" xfId="11" applyNumberFormat="1" applyFont="1" applyFill="1" applyBorder="1" applyAlignment="1" applyProtection="1">
      <alignment horizontal="center" vertical="center" wrapText="1"/>
    </xf>
    <xf numFmtId="0" fontId="0" fillId="0" borderId="0" xfId="0" applyFont="1" applyProtection="1"/>
    <xf numFmtId="0" fontId="9" fillId="6" borderId="3" xfId="11" applyNumberFormat="1" applyFont="1" applyFill="1" applyBorder="1" applyAlignment="1" applyProtection="1">
      <alignment vertical="center" wrapText="1"/>
    </xf>
    <xf numFmtId="0" fontId="9" fillId="6" borderId="20" xfId="11" applyNumberFormat="1" applyFont="1" applyFill="1" applyBorder="1" applyAlignment="1" applyProtection="1">
      <alignment horizontal="left" vertical="center" wrapText="1"/>
    </xf>
    <xf numFmtId="0" fontId="9" fillId="6" borderId="20" xfId="11" applyNumberFormat="1" applyFont="1" applyFill="1" applyBorder="1" applyAlignment="1" applyProtection="1">
      <alignment horizontal="center" vertical="center" wrapText="1"/>
    </xf>
    <xf numFmtId="2" fontId="9" fillId="6" borderId="20" xfId="11" applyNumberFormat="1" applyFont="1" applyFill="1" applyBorder="1" applyAlignment="1" applyProtection="1">
      <alignment horizontal="center" vertical="center" wrapText="1"/>
    </xf>
    <xf numFmtId="0" fontId="9" fillId="0" borderId="14" xfId="11" applyNumberFormat="1" applyFont="1" applyFill="1" applyBorder="1" applyAlignment="1" applyProtection="1">
      <alignment horizontal="center" vertical="center" wrapText="1"/>
    </xf>
    <xf numFmtId="0" fontId="0" fillId="0" borderId="0" xfId="0" applyNumberFormat="1" applyFont="1" applyProtection="1"/>
    <xf numFmtId="0" fontId="9" fillId="8" borderId="20" xfId="11" applyNumberFormat="1" applyFont="1" applyFill="1" applyBorder="1" applyAlignment="1" applyProtection="1">
      <alignment horizontal="center" vertical="center" wrapText="1"/>
    </xf>
    <xf numFmtId="0" fontId="9" fillId="8" borderId="20" xfId="11" applyNumberFormat="1" applyFont="1" applyFill="1" applyBorder="1" applyAlignment="1" applyProtection="1">
      <alignment horizontal="left" vertical="center" wrapText="1"/>
    </xf>
    <xf numFmtId="2" fontId="9" fillId="8" borderId="20" xfId="11" applyNumberFormat="1" applyFont="1" applyFill="1" applyBorder="1" applyAlignment="1" applyProtection="1">
      <alignment horizontal="center" vertical="center" wrapText="1"/>
    </xf>
    <xf numFmtId="0" fontId="9" fillId="9" borderId="20" xfId="11" applyNumberFormat="1" applyFont="1" applyFill="1" applyBorder="1" applyAlignment="1" applyProtection="1">
      <alignment horizontal="center" vertical="center" wrapText="1"/>
    </xf>
    <xf numFmtId="0" fontId="12" fillId="9" borderId="20" xfId="11" applyNumberFormat="1" applyFont="1" applyFill="1" applyBorder="1" applyAlignment="1" applyProtection="1">
      <alignment horizontal="left" vertical="center" wrapText="1"/>
    </xf>
    <xf numFmtId="0" fontId="9" fillId="9" borderId="20" xfId="11" applyNumberFormat="1" applyFont="1" applyFill="1" applyBorder="1" applyAlignment="1" applyProtection="1">
      <alignment horizontal="left" vertical="center" wrapText="1"/>
    </xf>
    <xf numFmtId="2" fontId="9" fillId="9" borderId="20" xfId="11" applyNumberFormat="1" applyFont="1" applyFill="1" applyBorder="1" applyAlignment="1" applyProtection="1">
      <alignment horizontal="center" vertical="center" wrapText="1"/>
    </xf>
    <xf numFmtId="0" fontId="9" fillId="10" borderId="15" xfId="11" applyNumberFormat="1" applyFont="1" applyFill="1" applyBorder="1" applyAlignment="1" applyProtection="1">
      <alignment horizontal="left" vertical="center"/>
    </xf>
    <xf numFmtId="0" fontId="6" fillId="11" borderId="20" xfId="11" applyNumberFormat="1" applyFont="1" applyFill="1" applyBorder="1" applyAlignment="1" applyProtection="1">
      <alignment horizontal="left" vertical="center" wrapText="1"/>
    </xf>
    <xf numFmtId="0" fontId="6" fillId="11" borderId="20" xfId="11" applyNumberFormat="1" applyFont="1" applyFill="1" applyBorder="1" applyAlignment="1" applyProtection="1">
      <alignment horizontal="center" vertical="center" wrapText="1"/>
    </xf>
    <xf numFmtId="0" fontId="9" fillId="11" borderId="20" xfId="11" applyNumberFormat="1" applyFont="1" applyFill="1" applyBorder="1" applyAlignment="1" applyProtection="1">
      <alignment horizontal="left" vertical="center" wrapText="1"/>
    </xf>
    <xf numFmtId="0" fontId="9" fillId="11" borderId="20" xfId="11" applyNumberFormat="1" applyFont="1" applyFill="1" applyBorder="1" applyAlignment="1" applyProtection="1">
      <alignment horizontal="center" vertical="center" wrapText="1"/>
    </xf>
    <xf numFmtId="0" fontId="9" fillId="12" borderId="20" xfId="11" applyNumberFormat="1" applyFont="1" applyFill="1" applyBorder="1" applyAlignment="1" applyProtection="1">
      <alignment horizontal="left" vertical="center" wrapText="1"/>
    </xf>
    <xf numFmtId="0" fontId="9" fillId="12" borderId="20" xfId="11" applyNumberFormat="1" applyFont="1" applyFill="1" applyBorder="1" applyAlignment="1" applyProtection="1">
      <alignment horizontal="center" vertical="center" wrapText="1"/>
    </xf>
    <xf numFmtId="0" fontId="9" fillId="13" borderId="20" xfId="11" applyNumberFormat="1" applyFont="1" applyFill="1" applyBorder="1" applyAlignment="1" applyProtection="1">
      <alignment horizontal="left" vertical="center" wrapText="1"/>
    </xf>
    <xf numFmtId="0" fontId="9" fillId="13" borderId="20" xfId="11" applyNumberFormat="1" applyFont="1" applyFill="1" applyBorder="1" applyAlignment="1" applyProtection="1">
      <alignment horizontal="center" vertical="center" wrapText="1"/>
    </xf>
    <xf numFmtId="0" fontId="9" fillId="0" borderId="0" xfId="11" applyNumberFormat="1" applyFont="1" applyFill="1" applyBorder="1" applyAlignment="1" applyProtection="1">
      <alignment horizontal="center" vertical="center" wrapText="1"/>
    </xf>
    <xf numFmtId="0" fontId="9" fillId="0" borderId="0" xfId="11" applyFont="1" applyFill="1" applyBorder="1" applyAlignment="1" applyProtection="1">
      <alignment horizontal="center" vertical="center" wrapText="1"/>
    </xf>
    <xf numFmtId="0" fontId="9" fillId="0" borderId="0" xfId="11" applyFont="1" applyFill="1" applyBorder="1" applyAlignment="1" applyProtection="1">
      <alignment horizontal="left" vertical="center"/>
    </xf>
    <xf numFmtId="0" fontId="9" fillId="0" borderId="0" xfId="0" applyFont="1" applyAlignment="1" applyProtection="1">
      <alignment vertical="top" wrapText="1"/>
    </xf>
    <xf numFmtId="0" fontId="7" fillId="0" borderId="15" xfId="11" applyFont="1" applyFill="1" applyBorder="1" applyAlignment="1" applyProtection="1">
      <alignment horizontal="center" vertical="center"/>
    </xf>
    <xf numFmtId="0" fontId="0" fillId="0" borderId="0" xfId="0" applyFont="1" applyAlignment="1" applyProtection="1">
      <alignment vertical="top"/>
    </xf>
    <xf numFmtId="0" fontId="9" fillId="14" borderId="21" xfId="11" applyNumberFormat="1" applyFont="1" applyFill="1" applyBorder="1" applyAlignment="1" applyProtection="1">
      <alignment horizontal="center" vertical="center" wrapText="1"/>
    </xf>
    <xf numFmtId="0" fontId="7" fillId="0" borderId="2" xfId="11" applyNumberFormat="1" applyFont="1" applyFill="1" applyBorder="1" applyAlignment="1" applyProtection="1">
      <alignment horizontal="center" vertical="center"/>
    </xf>
    <xf numFmtId="0" fontId="7" fillId="0" borderId="15" xfId="11" applyFont="1" applyFill="1" applyBorder="1" applyAlignment="1" applyProtection="1">
      <alignment horizontal="center" vertical="center" wrapText="1"/>
    </xf>
    <xf numFmtId="0" fontId="9" fillId="5" borderId="7" xfId="11" applyNumberFormat="1" applyFont="1" applyFill="1" applyBorder="1" applyAlignment="1" applyProtection="1">
      <alignment horizontal="center" vertical="center" wrapText="1"/>
    </xf>
    <xf numFmtId="0" fontId="9" fillId="14" borderId="7" xfId="11" applyNumberFormat="1" applyFont="1" applyFill="1" applyBorder="1" applyAlignment="1" applyProtection="1">
      <alignment horizontal="center" vertical="center" wrapText="1"/>
    </xf>
    <xf numFmtId="0" fontId="9" fillId="5" borderId="13" xfId="11" applyNumberFormat="1" applyFont="1" applyFill="1" applyBorder="1" applyAlignment="1" applyProtection="1">
      <alignment horizontal="center" vertical="center" wrapText="1"/>
    </xf>
    <xf numFmtId="0" fontId="9" fillId="5" borderId="3" xfId="11" applyNumberFormat="1" applyFont="1" applyFill="1" applyBorder="1" applyAlignment="1" applyProtection="1">
      <alignment horizontal="center" vertical="center" wrapText="1"/>
    </xf>
    <xf numFmtId="0" fontId="9" fillId="0" borderId="0" xfId="11" applyNumberFormat="1" applyFont="1" applyFill="1" applyBorder="1" applyAlignment="1" applyProtection="1">
      <alignment horizontal="left" vertical="center"/>
    </xf>
    <xf numFmtId="0" fontId="7" fillId="0" borderId="0" xfId="11" applyFont="1" applyFill="1" applyBorder="1" applyAlignment="1" applyProtection="1">
      <alignment horizontal="center" vertical="center" wrapText="1"/>
    </xf>
    <xf numFmtId="0" fontId="12" fillId="0" borderId="0" xfId="11" applyFont="1" applyAlignment="1" applyProtection="1">
      <alignment horizontal="right" vertical="top"/>
    </xf>
    <xf numFmtId="0" fontId="12" fillId="0" borderId="0" xfId="11" applyFont="1" applyFill="1" applyAlignment="1" applyProtection="1">
      <alignment horizontal="right" vertical="top"/>
    </xf>
    <xf numFmtId="0" fontId="9" fillId="0" borderId="0" xfId="11" applyNumberFormat="1" applyFont="1" applyAlignment="1" applyProtection="1">
      <alignment vertical="top"/>
    </xf>
    <xf numFmtId="0" fontId="7" fillId="0" borderId="0" xfId="11" applyNumberFormat="1" applyFont="1" applyAlignment="1" applyProtection="1">
      <alignment vertical="top"/>
    </xf>
    <xf numFmtId="0" fontId="9" fillId="0" borderId="16" xfId="11" applyNumberFormat="1" applyFont="1" applyFill="1" applyBorder="1" applyAlignment="1" applyProtection="1">
      <alignment horizontal="left" vertical="center" wrapText="1"/>
    </xf>
    <xf numFmtId="0" fontId="9" fillId="10" borderId="16" xfId="11" applyNumberFormat="1" applyFont="1" applyFill="1" applyBorder="1" applyAlignment="1" applyProtection="1">
      <alignment horizontal="left" vertical="center"/>
    </xf>
    <xf numFmtId="0" fontId="9" fillId="0" borderId="0" xfId="11" applyFont="1" applyFill="1" applyBorder="1" applyAlignment="1" applyProtection="1">
      <alignment horizontal="left" vertical="center" wrapText="1"/>
    </xf>
    <xf numFmtId="0" fontId="12" fillId="0" borderId="0" xfId="11" applyFont="1" applyAlignment="1" applyProtection="1">
      <alignment vertical="top"/>
    </xf>
    <xf numFmtId="2" fontId="5" fillId="0" borderId="0" xfId="11" applyNumberFormat="1" applyFont="1" applyFill="1" applyProtection="1"/>
    <xf numFmtId="0" fontId="4" fillId="0" borderId="0" xfId="11" applyFont="1" applyAlignment="1" applyProtection="1">
      <alignment vertical="top"/>
    </xf>
    <xf numFmtId="49" fontId="4" fillId="3" borderId="0" xfId="11" applyNumberFormat="1" applyFont="1" applyFill="1" applyAlignment="1" applyProtection="1">
      <alignment horizontal="left"/>
    </xf>
    <xf numFmtId="0" fontId="4" fillId="3" borderId="0" xfId="11" applyNumberFormat="1" applyFont="1" applyFill="1" applyAlignment="1" applyProtection="1">
      <alignment horizontal="left"/>
    </xf>
    <xf numFmtId="0" fontId="6" fillId="0" borderId="0" xfId="11" applyNumberFormat="1" applyFont="1" applyFill="1" applyProtection="1"/>
    <xf numFmtId="0" fontId="6" fillId="0" borderId="11" xfId="11" applyNumberFormat="1" applyFont="1" applyFill="1" applyBorder="1" applyAlignment="1" applyProtection="1">
      <alignment horizontal="center" vertical="center"/>
    </xf>
    <xf numFmtId="0" fontId="6" fillId="0" borderId="10" xfId="11" applyNumberFormat="1" applyFont="1" applyFill="1" applyBorder="1" applyAlignment="1" applyProtection="1">
      <alignment horizontal="left" vertical="center"/>
    </xf>
    <xf numFmtId="165" fontId="6" fillId="0" borderId="18" xfId="11" applyNumberFormat="1" applyFont="1" applyFill="1" applyBorder="1" applyAlignment="1" applyProtection="1">
      <alignment horizontal="left" vertical="center" wrapText="1"/>
    </xf>
    <xf numFmtId="0" fontId="6" fillId="4" borderId="11" xfId="11" applyNumberFormat="1" applyFont="1" applyFill="1" applyBorder="1" applyAlignment="1" applyProtection="1">
      <alignment horizontal="center" vertical="center"/>
    </xf>
    <xf numFmtId="0" fontId="6" fillId="0" borderId="11" xfId="11" applyNumberFormat="1" applyFont="1" applyFill="1" applyBorder="1" applyAlignment="1" applyProtection="1">
      <alignment vertical="center" wrapText="1"/>
    </xf>
    <xf numFmtId="0" fontId="6" fillId="0" borderId="11" xfId="11" applyNumberFormat="1" applyFont="1" applyFill="1" applyBorder="1" applyAlignment="1" applyProtection="1">
      <alignment vertical="center"/>
    </xf>
    <xf numFmtId="0" fontId="6" fillId="0" borderId="19" xfId="11" applyNumberFormat="1" applyFont="1" applyFill="1" applyBorder="1" applyAlignment="1" applyProtection="1">
      <alignment horizontal="left" vertical="center" wrapText="1"/>
    </xf>
    <xf numFmtId="2" fontId="6" fillId="7" borderId="20" xfId="11" applyNumberFormat="1" applyFont="1" applyFill="1" applyBorder="1" applyAlignment="1" applyProtection="1">
      <alignment horizontal="center" vertical="center" wrapText="1"/>
    </xf>
    <xf numFmtId="2" fontId="11" fillId="7" borderId="20" xfId="11" applyNumberFormat="1" applyFont="1" applyFill="1" applyBorder="1" applyAlignment="1" applyProtection="1">
      <alignment horizontal="left" vertical="center" wrapText="1"/>
    </xf>
    <xf numFmtId="2" fontId="6" fillId="7" borderId="20" xfId="11" applyNumberFormat="1" applyFont="1" applyFill="1" applyBorder="1" applyAlignment="1" applyProtection="1">
      <alignment horizontal="left" vertical="center" wrapText="1"/>
    </xf>
    <xf numFmtId="0" fontId="6" fillId="0" borderId="15" xfId="11" applyNumberFormat="1" applyFont="1" applyFill="1" applyBorder="1" applyAlignment="1" applyProtection="1">
      <alignment vertical="center"/>
    </xf>
    <xf numFmtId="0" fontId="6" fillId="0" borderId="15" xfId="11" applyNumberFormat="1" applyFont="1" applyFill="1" applyBorder="1" applyAlignment="1" applyProtection="1">
      <alignment horizontal="left" vertical="center" wrapText="1"/>
    </xf>
    <xf numFmtId="0" fontId="14" fillId="0" borderId="0" xfId="0" applyFont="1" applyProtection="1"/>
    <xf numFmtId="0" fontId="6" fillId="6" borderId="3" xfId="11" applyNumberFormat="1" applyFont="1" applyFill="1" applyBorder="1" applyAlignment="1" applyProtection="1">
      <alignment vertical="center" wrapText="1"/>
    </xf>
    <xf numFmtId="0" fontId="6" fillId="6" borderId="20" xfId="11" applyNumberFormat="1" applyFont="1" applyFill="1" applyBorder="1" applyAlignment="1" applyProtection="1">
      <alignment horizontal="left" vertical="center" wrapText="1"/>
    </xf>
    <xf numFmtId="0" fontId="6" fillId="6" borderId="20" xfId="11" applyNumberFormat="1" applyFont="1" applyFill="1" applyBorder="1" applyAlignment="1" applyProtection="1">
      <alignment horizontal="center" vertical="center" wrapText="1"/>
    </xf>
    <xf numFmtId="2" fontId="6" fillId="6" borderId="20" xfId="11" applyNumberFormat="1" applyFont="1" applyFill="1" applyBorder="1" applyAlignment="1" applyProtection="1">
      <alignment horizontal="center" vertical="center" wrapText="1"/>
    </xf>
    <xf numFmtId="0" fontId="6" fillId="0" borderId="14" xfId="11" applyNumberFormat="1" applyFont="1" applyFill="1" applyBorder="1" applyAlignment="1" applyProtection="1">
      <alignment horizontal="center" vertical="center" wrapText="1"/>
    </xf>
    <xf numFmtId="0" fontId="14" fillId="0" borderId="0" xfId="0" applyNumberFormat="1" applyFont="1" applyProtection="1"/>
    <xf numFmtId="0" fontId="6" fillId="8" borderId="20" xfId="11" applyNumberFormat="1" applyFont="1" applyFill="1" applyBorder="1" applyAlignment="1" applyProtection="1">
      <alignment horizontal="center" vertical="center" wrapText="1"/>
    </xf>
    <xf numFmtId="0" fontId="6" fillId="8" borderId="20" xfId="11" applyNumberFormat="1" applyFont="1" applyFill="1" applyBorder="1" applyAlignment="1" applyProtection="1">
      <alignment horizontal="left" vertical="center" wrapText="1"/>
    </xf>
    <xf numFmtId="2" fontId="6" fillId="8" borderId="20" xfId="11" applyNumberFormat="1" applyFont="1" applyFill="1" applyBorder="1" applyAlignment="1" applyProtection="1">
      <alignment horizontal="center" vertical="center" wrapText="1"/>
    </xf>
    <xf numFmtId="0" fontId="6" fillId="9" borderId="20" xfId="11" applyNumberFormat="1" applyFont="1" applyFill="1" applyBorder="1" applyAlignment="1" applyProtection="1">
      <alignment horizontal="center" vertical="center" wrapText="1"/>
    </xf>
    <xf numFmtId="0" fontId="11" fillId="9" borderId="20" xfId="11" applyNumberFormat="1" applyFont="1" applyFill="1" applyBorder="1" applyAlignment="1" applyProtection="1">
      <alignment horizontal="left" vertical="center" wrapText="1"/>
    </xf>
    <xf numFmtId="0" fontId="6" fillId="9" borderId="20" xfId="11" applyNumberFormat="1" applyFont="1" applyFill="1" applyBorder="1" applyAlignment="1" applyProtection="1">
      <alignment horizontal="left" vertical="center" wrapText="1"/>
    </xf>
    <xf numFmtId="2" fontId="6" fillId="9" borderId="20" xfId="11" applyNumberFormat="1" applyFont="1" applyFill="1" applyBorder="1" applyAlignment="1" applyProtection="1">
      <alignment horizontal="center" vertical="center" wrapText="1"/>
    </xf>
    <xf numFmtId="0" fontId="6" fillId="12" borderId="20" xfId="11" applyNumberFormat="1" applyFont="1" applyFill="1" applyBorder="1" applyAlignment="1" applyProtection="1">
      <alignment horizontal="left" vertical="center" wrapText="1"/>
    </xf>
    <xf numFmtId="0" fontId="6" fillId="12" borderId="20" xfId="11" applyNumberFormat="1" applyFont="1" applyFill="1" applyBorder="1" applyAlignment="1" applyProtection="1">
      <alignment horizontal="center" vertical="center" wrapText="1"/>
    </xf>
    <xf numFmtId="0" fontId="6" fillId="13" borderId="20" xfId="11" applyNumberFormat="1" applyFont="1" applyFill="1" applyBorder="1" applyAlignment="1" applyProtection="1">
      <alignment horizontal="left" vertical="center" wrapText="1"/>
    </xf>
    <xf numFmtId="0" fontId="6" fillId="13" borderId="20" xfId="11" applyNumberFormat="1" applyFont="1" applyFill="1" applyBorder="1" applyAlignment="1" applyProtection="1">
      <alignment horizontal="center" vertical="center" wrapText="1"/>
    </xf>
    <xf numFmtId="0" fontId="6" fillId="0" borderId="0" xfId="0" applyFont="1" applyAlignment="1" applyProtection="1">
      <alignment vertical="top" wrapText="1"/>
    </xf>
    <xf numFmtId="0" fontId="4" fillId="0" borderId="15" xfId="11" applyFont="1" applyFill="1" applyBorder="1" applyAlignment="1" applyProtection="1">
      <alignment horizontal="center" vertical="center"/>
    </xf>
    <xf numFmtId="0" fontId="14" fillId="0" borderId="0" xfId="0" applyFont="1" applyAlignment="1" applyProtection="1">
      <alignment vertical="top"/>
    </xf>
    <xf numFmtId="2" fontId="6" fillId="14" borderId="21" xfId="11" applyNumberFormat="1" applyFont="1" applyFill="1" applyBorder="1" applyAlignment="1" applyProtection="1">
      <alignment horizontal="center" vertical="center" wrapText="1"/>
    </xf>
    <xf numFmtId="0" fontId="4" fillId="0" borderId="2" xfId="11" applyNumberFormat="1" applyFont="1" applyFill="1" applyBorder="1" applyAlignment="1" applyProtection="1">
      <alignment horizontal="center" vertical="center"/>
    </xf>
    <xf numFmtId="0" fontId="4" fillId="0" borderId="15" xfId="11" applyFont="1" applyFill="1" applyBorder="1" applyAlignment="1" applyProtection="1">
      <alignment horizontal="center" vertical="center" wrapText="1"/>
    </xf>
    <xf numFmtId="0" fontId="4" fillId="0" borderId="0" xfId="11" applyNumberFormat="1" applyFont="1" applyAlignment="1" applyProtection="1">
      <alignment vertical="top"/>
    </xf>
    <xf numFmtId="0" fontId="6" fillId="0" borderId="16" xfId="11" applyNumberFormat="1" applyFont="1" applyFill="1" applyBorder="1" applyAlignment="1" applyProtection="1">
      <alignment horizontal="left" vertical="center" wrapText="1"/>
    </xf>
    <xf numFmtId="0" fontId="6" fillId="7" borderId="20" xfId="11" applyNumberFormat="1" applyFont="1" applyFill="1" applyBorder="1" applyAlignment="1" applyProtection="1">
      <alignment horizontal="center" vertical="center" wrapText="1"/>
    </xf>
    <xf numFmtId="0" fontId="11" fillId="7" borderId="20" xfId="11" applyNumberFormat="1" applyFont="1" applyFill="1" applyBorder="1" applyAlignment="1" applyProtection="1">
      <alignment horizontal="left" vertical="center" wrapText="1"/>
    </xf>
    <xf numFmtId="0" fontId="6" fillId="7" borderId="20" xfId="11" applyNumberFormat="1" applyFont="1" applyFill="1" applyBorder="1" applyAlignment="1" applyProtection="1">
      <alignment horizontal="left" vertical="center" wrapText="1"/>
    </xf>
    <xf numFmtId="2" fontId="4" fillId="0" borderId="15" xfId="11" applyNumberFormat="1" applyFont="1" applyFill="1" applyBorder="1" applyAlignment="1" applyProtection="1">
      <alignment horizontal="center" vertical="center" wrapText="1"/>
    </xf>
    <xf numFmtId="2" fontId="6" fillId="0" borderId="15" xfId="11" applyNumberFormat="1" applyFont="1" applyFill="1" applyBorder="1" applyAlignment="1" applyProtection="1">
      <alignment horizontal="center" vertical="center" wrapText="1"/>
    </xf>
    <xf numFmtId="2" fontId="4" fillId="0" borderId="0" xfId="11" applyNumberFormat="1" applyFont="1" applyAlignment="1" applyProtection="1">
      <alignment vertical="top"/>
    </xf>
    <xf numFmtId="2" fontId="7" fillId="0" borderId="0" xfId="11" applyNumberFormat="1" applyFont="1" applyProtection="1"/>
    <xf numFmtId="49" fontId="7" fillId="3" borderId="0" xfId="11" applyNumberFormat="1" applyFont="1" applyFill="1" applyAlignment="1" applyProtection="1">
      <alignment horizontal="left"/>
    </xf>
    <xf numFmtId="14" fontId="7" fillId="3" borderId="0" xfId="11" applyNumberFormat="1" applyFont="1" applyFill="1" applyAlignment="1" applyProtection="1">
      <alignment horizontal="left"/>
    </xf>
    <xf numFmtId="0" fontId="7" fillId="3" borderId="0" xfId="11" applyNumberFormat="1" applyFont="1" applyFill="1" applyAlignment="1" applyProtection="1">
      <alignment horizontal="left"/>
    </xf>
    <xf numFmtId="0" fontId="12" fillId="0" borderId="11" xfId="11" applyNumberFormat="1" applyFont="1" applyFill="1" applyBorder="1" applyAlignment="1" applyProtection="1">
      <alignment horizontal="center" vertical="center" wrapText="1"/>
    </xf>
    <xf numFmtId="2" fontId="7" fillId="0" borderId="3" xfId="11" applyNumberFormat="1" applyFont="1" applyBorder="1" applyAlignment="1" applyProtection="1">
      <alignment horizontal="center" vertical="center" wrapText="1"/>
    </xf>
    <xf numFmtId="2" fontId="12" fillId="0" borderId="11" xfId="11" applyNumberFormat="1" applyFont="1" applyFill="1" applyBorder="1" applyAlignment="1" applyProtection="1">
      <alignment horizontal="center" vertical="center" wrapText="1"/>
    </xf>
    <xf numFmtId="0" fontId="12" fillId="0" borderId="18" xfId="11" applyNumberFormat="1" applyFont="1" applyFill="1" applyBorder="1" applyAlignment="1" applyProtection="1">
      <alignment horizontal="center" vertical="center" wrapText="1"/>
    </xf>
    <xf numFmtId="0" fontId="9" fillId="0" borderId="11" xfId="11" applyNumberFormat="1" applyFont="1" applyFill="1" applyBorder="1" applyAlignment="1" applyProtection="1">
      <alignment horizontal="left" vertical="center"/>
    </xf>
    <xf numFmtId="165" fontId="9" fillId="0" borderId="18" xfId="11" applyNumberFormat="1" applyFont="1" applyFill="1" applyBorder="1" applyAlignment="1" applyProtection="1">
      <alignment horizontal="left" vertical="center" wrapText="1"/>
      <protection locked="0"/>
    </xf>
    <xf numFmtId="2" fontId="7" fillId="0" borderId="15" xfId="11" applyNumberFormat="1" applyFont="1" applyFill="1" applyBorder="1" applyAlignment="1" applyProtection="1">
      <alignment horizontal="center" vertical="center" wrapText="1"/>
    </xf>
    <xf numFmtId="2" fontId="9" fillId="0" borderId="15" xfId="11" applyNumberFormat="1" applyFont="1" applyFill="1" applyBorder="1" applyAlignment="1" applyProtection="1">
      <alignment horizontal="center" vertical="center" wrapText="1"/>
    </xf>
    <xf numFmtId="2" fontId="9" fillId="10" borderId="15" xfId="11" applyNumberFormat="1" applyFont="1" applyFill="1" applyBorder="1" applyAlignment="1" applyProtection="1">
      <alignment horizontal="left" vertical="center"/>
    </xf>
    <xf numFmtId="2" fontId="7" fillId="0" borderId="0" xfId="11" applyNumberFormat="1" applyFont="1" applyFill="1" applyBorder="1" applyAlignment="1" applyProtection="1">
      <alignment horizontal="center" vertical="center" wrapText="1"/>
    </xf>
    <xf numFmtId="2" fontId="12" fillId="0" borderId="0" xfId="11" applyNumberFormat="1" applyFont="1" applyAlignment="1" applyProtection="1">
      <alignment vertical="top"/>
    </xf>
    <xf numFmtId="2" fontId="7" fillId="0" borderId="0" xfId="11" applyNumberFormat="1" applyFont="1" applyAlignment="1" applyProtection="1">
      <alignment vertical="top"/>
    </xf>
    <xf numFmtId="2" fontId="7" fillId="0" borderId="0" xfId="11" applyNumberFormat="1" applyFont="1" applyFill="1" applyAlignment="1" applyProtection="1">
      <alignment wrapText="1"/>
    </xf>
    <xf numFmtId="2" fontId="12" fillId="4" borderId="11" xfId="11" applyNumberFormat="1" applyFont="1" applyFill="1" applyBorder="1" applyAlignment="1" applyProtection="1">
      <alignment horizontal="center" vertical="center" wrapText="1"/>
    </xf>
    <xf numFmtId="0" fontId="9" fillId="0" borderId="0" xfId="11" applyNumberFormat="1" applyFont="1" applyFill="1" applyAlignment="1" applyProtection="1">
      <alignment vertical="top"/>
    </xf>
    <xf numFmtId="2" fontId="9" fillId="0" borderId="0" xfId="11" applyNumberFormat="1" applyFont="1" applyAlignment="1" applyProtection="1">
      <alignment vertical="top"/>
    </xf>
    <xf numFmtId="0" fontId="7" fillId="0" borderId="0" xfId="11" applyNumberFormat="1" applyFont="1" applyFill="1" applyAlignment="1" applyProtection="1">
      <alignment vertical="top"/>
    </xf>
    <xf numFmtId="1" fontId="7" fillId="0" borderId="0" xfId="11" applyNumberFormat="1" applyFont="1" applyProtection="1"/>
    <xf numFmtId="1" fontId="7" fillId="0" borderId="0" xfId="11" applyNumberFormat="1" applyFont="1" applyFill="1" applyAlignment="1" applyProtection="1">
      <alignment wrapText="1"/>
    </xf>
    <xf numFmtId="1" fontId="7" fillId="0" borderId="3" xfId="11" applyNumberFormat="1" applyFont="1" applyBorder="1" applyAlignment="1" applyProtection="1">
      <alignment horizontal="center" vertical="center" wrapText="1"/>
    </xf>
    <xf numFmtId="1" fontId="12" fillId="4" borderId="11" xfId="11" applyNumberFormat="1" applyFont="1" applyFill="1" applyBorder="1" applyAlignment="1" applyProtection="1">
      <alignment horizontal="center" vertical="center" wrapText="1"/>
    </xf>
    <xf numFmtId="1" fontId="7" fillId="0" borderId="0" xfId="11" applyNumberFormat="1" applyFont="1" applyFill="1" applyProtection="1"/>
    <xf numFmtId="1" fontId="9" fillId="7" borderId="20" xfId="11" applyNumberFormat="1" applyFont="1" applyFill="1" applyBorder="1" applyAlignment="1" applyProtection="1">
      <alignment horizontal="center" vertical="center" wrapText="1"/>
    </xf>
    <xf numFmtId="1" fontId="7" fillId="0" borderId="15" xfId="11" applyNumberFormat="1" applyFont="1" applyFill="1" applyBorder="1" applyAlignment="1" applyProtection="1">
      <alignment horizontal="center" vertical="center" wrapText="1"/>
    </xf>
    <xf numFmtId="1" fontId="9" fillId="0" borderId="15" xfId="11" applyNumberFormat="1" applyFont="1" applyFill="1" applyBorder="1" applyAlignment="1" applyProtection="1">
      <alignment horizontal="center" vertical="center" wrapText="1"/>
    </xf>
    <xf numFmtId="1" fontId="9" fillId="8" borderId="20" xfId="11" applyNumberFormat="1" applyFont="1" applyFill="1" applyBorder="1" applyAlignment="1" applyProtection="1">
      <alignment horizontal="center" vertical="center" wrapText="1"/>
    </xf>
    <xf numFmtId="1" fontId="9" fillId="9" borderId="20" xfId="11" applyNumberFormat="1" applyFont="1" applyFill="1" applyBorder="1" applyAlignment="1" applyProtection="1">
      <alignment horizontal="center" vertical="center" wrapText="1"/>
    </xf>
    <xf numFmtId="1" fontId="9" fillId="10" borderId="15" xfId="11" applyNumberFormat="1" applyFont="1" applyFill="1" applyBorder="1" applyAlignment="1" applyProtection="1">
      <alignment horizontal="left" vertical="center"/>
    </xf>
    <xf numFmtId="1" fontId="7" fillId="0" borderId="0" xfId="11" applyNumberFormat="1" applyFont="1" applyFill="1" applyBorder="1" applyAlignment="1" applyProtection="1">
      <alignment horizontal="center" vertical="center" wrapText="1"/>
    </xf>
    <xf numFmtId="1" fontId="9" fillId="0" borderId="0" xfId="11" applyNumberFormat="1" applyFont="1" applyAlignment="1" applyProtection="1">
      <alignment vertical="top"/>
    </xf>
    <xf numFmtId="1" fontId="7" fillId="0" borderId="0" xfId="11" applyNumberFormat="1" applyFont="1" applyAlignment="1" applyProtection="1">
      <alignment vertical="top"/>
    </xf>
    <xf numFmtId="1" fontId="12" fillId="0" borderId="0" xfId="11" applyNumberFormat="1" applyFont="1" applyAlignment="1" applyProtection="1">
      <alignment vertical="top"/>
    </xf>
    <xf numFmtId="0" fontId="7" fillId="0" borderId="0" xfId="11" applyFont="1" applyFill="1"/>
    <xf numFmtId="0" fontId="7" fillId="0" borderId="0" xfId="11" applyFont="1" applyAlignment="1">
      <alignment vertical="top"/>
    </xf>
    <xf numFmtId="2" fontId="7" fillId="0" borderId="0" xfId="11" applyNumberFormat="1" applyFont="1"/>
    <xf numFmtId="49" fontId="7" fillId="3" borderId="0" xfId="11" applyNumberFormat="1" applyFont="1" applyFill="1" applyAlignment="1" applyProtection="1">
      <alignment horizontal="left"/>
      <protection locked="0"/>
    </xf>
    <xf numFmtId="0" fontId="7" fillId="3" borderId="0" xfId="11" applyNumberFormat="1" applyFont="1" applyFill="1" applyAlignment="1" applyProtection="1">
      <alignment horizontal="left"/>
      <protection locked="0"/>
    </xf>
    <xf numFmtId="0" fontId="9" fillId="0" borderId="11" xfId="11" applyNumberFormat="1" applyFont="1" applyFill="1" applyBorder="1" applyAlignment="1" applyProtection="1">
      <alignment horizontal="center" vertical="center" wrapText="1"/>
      <protection locked="0"/>
    </xf>
    <xf numFmtId="0" fontId="9" fillId="0" borderId="0" xfId="11" applyNumberFormat="1" applyFont="1" applyFill="1" applyProtection="1">
      <protection locked="0"/>
    </xf>
    <xf numFmtId="0" fontId="9" fillId="0" borderId="11" xfId="11" applyNumberFormat="1" applyFont="1" applyFill="1" applyBorder="1" applyAlignment="1" applyProtection="1">
      <alignment horizontal="center" vertical="center"/>
      <protection locked="0"/>
    </xf>
    <xf numFmtId="0" fontId="9" fillId="0" borderId="10" xfId="11" applyNumberFormat="1" applyFont="1" applyFill="1" applyBorder="1" applyAlignment="1" applyProtection="1">
      <alignment horizontal="left" vertical="center"/>
      <protection locked="0"/>
    </xf>
    <xf numFmtId="0" fontId="9" fillId="0" borderId="18" xfId="11" applyNumberFormat="1" applyFont="1" applyFill="1" applyBorder="1" applyAlignment="1" applyProtection="1">
      <alignment horizontal="left" vertical="center" wrapText="1"/>
      <protection locked="0"/>
    </xf>
    <xf numFmtId="0" fontId="9" fillId="0" borderId="11" xfId="11" applyNumberFormat="1" applyFont="1" applyFill="1" applyBorder="1" applyAlignment="1">
      <alignment vertical="center"/>
    </xf>
    <xf numFmtId="0" fontId="9" fillId="7" borderId="20" xfId="11" applyNumberFormat="1" applyFont="1" applyFill="1" applyBorder="1" applyAlignment="1" applyProtection="1">
      <alignment horizontal="center" vertical="center" wrapText="1"/>
      <protection locked="0"/>
    </xf>
    <xf numFmtId="0" fontId="12" fillId="7" borderId="20" xfId="11" applyNumberFormat="1" applyFont="1" applyFill="1" applyBorder="1" applyAlignment="1" applyProtection="1">
      <alignment horizontal="left" vertical="center" wrapText="1"/>
      <protection locked="0"/>
    </xf>
    <xf numFmtId="2" fontId="9" fillId="7" borderId="20" xfId="11" applyNumberFormat="1" applyFont="1" applyFill="1" applyBorder="1" applyAlignment="1" applyProtection="1">
      <alignment horizontal="center" vertical="center" wrapText="1"/>
      <protection locked="0"/>
    </xf>
    <xf numFmtId="0" fontId="9" fillId="0" borderId="15" xfId="11" applyNumberFormat="1" applyFont="1" applyFill="1" applyBorder="1" applyAlignment="1">
      <alignment vertical="center"/>
    </xf>
    <xf numFmtId="0" fontId="9" fillId="0" borderId="15" xfId="11" applyNumberFormat="1" applyFont="1" applyFill="1" applyBorder="1" applyAlignment="1">
      <alignment horizontal="left" vertical="center" wrapText="1"/>
    </xf>
    <xf numFmtId="0" fontId="9" fillId="0" borderId="15" xfId="11" applyNumberFormat="1" applyFont="1" applyFill="1" applyBorder="1" applyAlignment="1" applyProtection="1">
      <alignment horizontal="center" vertical="center" wrapText="1"/>
      <protection locked="0"/>
    </xf>
    <xf numFmtId="0" fontId="9" fillId="6" borderId="3" xfId="11" applyNumberFormat="1" applyFont="1" applyFill="1" applyBorder="1" applyAlignment="1" applyProtection="1">
      <alignment vertical="center" wrapText="1"/>
      <protection locked="0"/>
    </xf>
    <xf numFmtId="0" fontId="9" fillId="6" borderId="20" xfId="11" applyNumberFormat="1" applyFont="1" applyFill="1" applyBorder="1" applyAlignment="1" applyProtection="1">
      <alignment horizontal="center" vertical="center" wrapText="1"/>
      <protection locked="0"/>
    </xf>
    <xf numFmtId="2" fontId="9" fillId="6" borderId="20" xfId="11" applyNumberFormat="1" applyFont="1" applyFill="1" applyBorder="1" applyAlignment="1" applyProtection="1">
      <alignment horizontal="center" vertical="center" wrapText="1"/>
      <protection locked="0"/>
    </xf>
    <xf numFmtId="0" fontId="9" fillId="0" borderId="14" xfId="11" applyNumberFormat="1" applyFont="1" applyFill="1" applyBorder="1" applyAlignment="1" applyProtection="1">
      <alignment horizontal="center" vertical="center" wrapText="1"/>
      <protection locked="0"/>
    </xf>
    <xf numFmtId="0" fontId="9" fillId="8" borderId="20" xfId="11" applyNumberFormat="1" applyFont="1" applyFill="1" applyBorder="1" applyAlignment="1" applyProtection="1">
      <alignment horizontal="center" vertical="center" wrapText="1"/>
      <protection locked="0"/>
    </xf>
    <xf numFmtId="2" fontId="9" fillId="8" borderId="20" xfId="11" applyNumberFormat="1" applyFont="1" applyFill="1" applyBorder="1" applyAlignment="1" applyProtection="1">
      <alignment horizontal="center" vertical="center" wrapText="1"/>
      <protection locked="0"/>
    </xf>
    <xf numFmtId="0" fontId="9" fillId="9" borderId="20" xfId="11" applyNumberFormat="1" applyFont="1" applyFill="1" applyBorder="1" applyAlignment="1" applyProtection="1">
      <alignment horizontal="center" vertical="center" wrapText="1"/>
      <protection locked="0"/>
    </xf>
    <xf numFmtId="0" fontId="12" fillId="9" borderId="20" xfId="11" applyNumberFormat="1" applyFont="1" applyFill="1" applyBorder="1" applyAlignment="1" applyProtection="1">
      <alignment horizontal="left" vertical="center" wrapText="1"/>
      <protection locked="0"/>
    </xf>
    <xf numFmtId="2" fontId="9" fillId="9" borderId="20" xfId="11" applyNumberFormat="1" applyFont="1" applyFill="1" applyBorder="1" applyAlignment="1" applyProtection="1">
      <alignment horizontal="center" vertical="center" wrapText="1"/>
      <protection locked="0"/>
    </xf>
    <xf numFmtId="0" fontId="9" fillId="11" borderId="20" xfId="11" applyNumberFormat="1" applyFont="1" applyFill="1" applyBorder="1" applyAlignment="1" applyProtection="1">
      <alignment horizontal="center" vertical="center" wrapText="1"/>
      <protection locked="0"/>
    </xf>
    <xf numFmtId="0" fontId="9" fillId="12" borderId="20" xfId="11" applyNumberFormat="1" applyFont="1" applyFill="1" applyBorder="1" applyAlignment="1" applyProtection="1">
      <alignment horizontal="center" vertical="center" wrapText="1"/>
      <protection locked="0"/>
    </xf>
    <xf numFmtId="0" fontId="9" fillId="13" borderId="20" xfId="11" applyNumberFormat="1" applyFont="1" applyFill="1" applyBorder="1" applyAlignment="1" applyProtection="1">
      <alignment horizontal="center" vertical="center" wrapText="1"/>
      <protection locked="0"/>
    </xf>
    <xf numFmtId="0" fontId="7" fillId="0" borderId="15" xfId="11" applyFont="1" applyFill="1" applyBorder="1" applyAlignment="1">
      <alignment horizontal="center" vertical="center"/>
    </xf>
    <xf numFmtId="0" fontId="0" fillId="0" borderId="0" xfId="0" applyFont="1" applyAlignment="1">
      <alignment vertical="top"/>
    </xf>
    <xf numFmtId="0" fontId="9" fillId="0" borderId="0" xfId="11" applyFont="1" applyAlignment="1">
      <alignment vertical="top"/>
    </xf>
    <xf numFmtId="0" fontId="7" fillId="0" borderId="2" xfId="11" applyNumberFormat="1" applyFont="1" applyFill="1" applyBorder="1" applyAlignment="1">
      <alignment horizontal="center" vertical="center"/>
    </xf>
    <xf numFmtId="2" fontId="7" fillId="0" borderId="15" xfId="11" applyNumberFormat="1" applyFont="1" applyFill="1" applyBorder="1" applyAlignment="1">
      <alignment horizontal="center" vertical="center" wrapText="1"/>
    </xf>
    <xf numFmtId="2" fontId="9" fillId="0" borderId="15" xfId="11" applyNumberFormat="1" applyFont="1" applyFill="1" applyBorder="1" applyAlignment="1" applyProtection="1">
      <alignment horizontal="center" vertical="center" wrapText="1"/>
      <protection locked="0"/>
    </xf>
    <xf numFmtId="0" fontId="7" fillId="0" borderId="0" xfId="11" applyNumberFormat="1" applyFont="1" applyAlignment="1">
      <alignment vertical="top"/>
    </xf>
    <xf numFmtId="2" fontId="7" fillId="0" borderId="0" xfId="11" applyNumberFormat="1" applyFont="1" applyAlignment="1">
      <alignment vertical="top"/>
    </xf>
    <xf numFmtId="0" fontId="9" fillId="0" borderId="16" xfId="11" applyNumberFormat="1" applyFont="1" applyFill="1" applyBorder="1" applyAlignment="1" applyProtection="1">
      <alignment horizontal="left" vertical="center" wrapText="1"/>
      <protection locked="0"/>
    </xf>
    <xf numFmtId="2" fontId="7" fillId="0" borderId="0" xfId="11" applyNumberFormat="1" applyFont="1" applyBorder="1" applyProtection="1"/>
    <xf numFmtId="2" fontId="9" fillId="0" borderId="0" xfId="11" applyNumberFormat="1" applyFont="1" applyFill="1" applyBorder="1" applyAlignment="1" applyProtection="1">
      <alignment horizontal="center" vertical="center" wrapText="1"/>
      <protection locked="0"/>
    </xf>
    <xf numFmtId="0" fontId="7" fillId="0" borderId="15" xfId="11" applyFont="1" applyFill="1" applyBorder="1" applyAlignment="1">
      <alignment horizontal="center" vertical="center" wrapText="1"/>
    </xf>
    <xf numFmtId="2" fontId="15" fillId="0" borderId="0" xfId="11" applyNumberFormat="1" applyFont="1" applyFill="1" applyProtection="1"/>
    <xf numFmtId="2" fontId="12" fillId="7" borderId="20" xfId="11" applyNumberFormat="1" applyFont="1" applyFill="1" applyBorder="1" applyAlignment="1" applyProtection="1">
      <alignment horizontal="left" vertical="center" wrapText="1"/>
    </xf>
    <xf numFmtId="2" fontId="9" fillId="7" borderId="20" xfId="11" applyNumberFormat="1" applyFont="1" applyFill="1" applyBorder="1" applyAlignment="1" applyProtection="1">
      <alignment horizontal="left" vertical="center" wrapText="1"/>
    </xf>
    <xf numFmtId="2" fontId="9" fillId="14" borderId="21" xfId="11" applyNumberFormat="1" applyFont="1" applyFill="1" applyBorder="1" applyAlignment="1" applyProtection="1">
      <alignment horizontal="center" vertical="center" wrapText="1"/>
    </xf>
    <xf numFmtId="2" fontId="12" fillId="5" borderId="17" xfId="11" applyNumberFormat="1" applyFont="1" applyFill="1" applyBorder="1" applyAlignment="1" applyProtection="1">
      <alignment horizontal="center" vertical="center" wrapText="1"/>
    </xf>
    <xf numFmtId="165" fontId="12" fillId="5" borderId="17" xfId="11" applyNumberFormat="1" applyFont="1" applyFill="1" applyBorder="1" applyAlignment="1" applyProtection="1">
      <alignment horizontal="center" vertical="center" wrapText="1"/>
    </xf>
    <xf numFmtId="168" fontId="0" fillId="0" borderId="0" xfId="0" applyNumberFormat="1" applyFont="1" applyProtection="1"/>
    <xf numFmtId="168" fontId="7" fillId="0" borderId="15" xfId="11" applyNumberFormat="1" applyFont="1" applyFill="1" applyBorder="1" applyAlignment="1" applyProtection="1">
      <alignment horizontal="center" vertical="center"/>
    </xf>
    <xf numFmtId="0" fontId="7" fillId="4" borderId="0" xfId="11" applyNumberFormat="1" applyFont="1" applyFill="1" applyProtection="1"/>
    <xf numFmtId="0" fontId="7" fillId="4" borderId="2" xfId="11" applyNumberFormat="1" applyFont="1" applyFill="1" applyBorder="1" applyProtection="1"/>
    <xf numFmtId="0" fontId="7" fillId="4" borderId="3" xfId="11" applyNumberFormat="1" applyFont="1" applyFill="1" applyBorder="1" applyAlignment="1" applyProtection="1">
      <alignment horizontal="center" vertical="center" wrapText="1"/>
    </xf>
    <xf numFmtId="0" fontId="0" fillId="4" borderId="0" xfId="0" applyFont="1" applyFill="1" applyProtection="1"/>
    <xf numFmtId="0" fontId="0" fillId="4" borderId="0" xfId="0" applyNumberFormat="1" applyFont="1" applyFill="1" applyProtection="1"/>
    <xf numFmtId="0" fontId="9" fillId="4" borderId="0" xfId="11" applyFont="1" applyFill="1" applyBorder="1" applyAlignment="1" applyProtection="1">
      <alignment horizontal="left" vertical="center"/>
    </xf>
    <xf numFmtId="0" fontId="9" fillId="4" borderId="0" xfId="0" applyFont="1" applyFill="1" applyAlignment="1" applyProtection="1">
      <alignment vertical="top" wrapText="1"/>
    </xf>
    <xf numFmtId="0" fontId="9" fillId="10" borderId="14" xfId="11" quotePrefix="1" applyNumberFormat="1" applyFont="1" applyFill="1" applyBorder="1" applyAlignment="1" applyProtection="1">
      <alignment horizontal="left" vertical="center"/>
    </xf>
    <xf numFmtId="0" fontId="6" fillId="10" borderId="14" xfId="11" quotePrefix="1" applyNumberFormat="1" applyFont="1" applyFill="1" applyBorder="1" applyAlignment="1" applyProtection="1">
      <alignment horizontal="left" vertical="center"/>
    </xf>
    <xf numFmtId="0" fontId="27" fillId="0" borderId="11" xfId="11" applyNumberFormat="1" applyFont="1" applyFill="1" applyBorder="1" applyAlignment="1" applyProtection="1">
      <alignment horizontal="left" vertical="center" wrapText="1"/>
    </xf>
    <xf numFmtId="0" fontId="9" fillId="4" borderId="11" xfId="11" applyNumberFormat="1" applyFont="1" applyFill="1" applyBorder="1" applyAlignment="1" applyProtection="1">
      <alignment horizontal="center" vertical="center" wrapText="1"/>
      <protection locked="0"/>
    </xf>
    <xf numFmtId="0" fontId="9" fillId="4" borderId="18" xfId="11" applyNumberFormat="1" applyFont="1" applyFill="1" applyBorder="1" applyAlignment="1" applyProtection="1">
      <alignment horizontal="left" vertical="center" wrapText="1"/>
      <protection locked="0"/>
    </xf>
    <xf numFmtId="165" fontId="6" fillId="11" borderId="20" xfId="11" applyNumberFormat="1" applyFont="1" applyFill="1" applyBorder="1" applyAlignment="1" applyProtection="1">
      <alignment horizontal="center" vertical="center" wrapText="1"/>
      <protection locked="0"/>
    </xf>
    <xf numFmtId="2" fontId="6" fillId="4" borderId="11" xfId="11" applyNumberFormat="1" applyFont="1" applyFill="1" applyBorder="1" applyAlignment="1" applyProtection="1">
      <alignment horizontal="center" vertical="center" wrapText="1"/>
      <protection locked="0"/>
    </xf>
    <xf numFmtId="1" fontId="6" fillId="4" borderId="11" xfId="11" applyNumberFormat="1" applyFont="1" applyFill="1" applyBorder="1" applyAlignment="1" applyProtection="1">
      <alignment horizontal="center" vertical="center" wrapText="1"/>
      <protection locked="0"/>
    </xf>
    <xf numFmtId="49" fontId="9" fillId="0" borderId="0" xfId="0" applyNumberFormat="1" applyFont="1" applyAlignment="1" applyProtection="1">
      <alignment vertical="top" wrapText="1"/>
    </xf>
    <xf numFmtId="0" fontId="17" fillId="0" borderId="3" xfId="11" applyNumberFormat="1" applyFont="1" applyFill="1" applyBorder="1" applyAlignment="1" applyProtection="1">
      <alignment horizontal="center" vertical="center" wrapText="1"/>
    </xf>
    <xf numFmtId="0" fontId="17" fillId="0" borderId="7" xfId="11" applyNumberFormat="1" applyFont="1" applyFill="1" applyBorder="1" applyAlignment="1" applyProtection="1">
      <alignment horizontal="center" vertical="center" wrapText="1"/>
    </xf>
    <xf numFmtId="0" fontId="15" fillId="0" borderId="3" xfId="11" applyNumberFormat="1" applyFont="1" applyBorder="1" applyAlignment="1" applyProtection="1">
      <alignment horizontal="center" vertical="center" wrapText="1"/>
    </xf>
    <xf numFmtId="0" fontId="15" fillId="0" borderId="13" xfId="11" applyNumberFormat="1" applyFont="1" applyBorder="1" applyAlignment="1" applyProtection="1">
      <alignment horizontal="center" vertical="center" wrapText="1"/>
    </xf>
    <xf numFmtId="0" fontId="15" fillId="0" borderId="4" xfId="11" applyNumberFormat="1" applyFont="1" applyBorder="1" applyAlignment="1" applyProtection="1">
      <alignment horizontal="center" vertical="center" wrapText="1"/>
    </xf>
    <xf numFmtId="0" fontId="15" fillId="0" borderId="5" xfId="11" applyNumberFormat="1" applyFont="1" applyBorder="1" applyAlignment="1" applyProtection="1">
      <alignment horizontal="center" vertical="center" wrapText="1"/>
    </xf>
    <xf numFmtId="0" fontId="15" fillId="0" borderId="6" xfId="11" applyNumberFormat="1" applyFont="1" applyBorder="1" applyAlignment="1" applyProtection="1">
      <alignment horizontal="center" vertical="center" wrapText="1"/>
    </xf>
    <xf numFmtId="0" fontId="15" fillId="0" borderId="1" xfId="11" applyNumberFormat="1" applyFont="1" applyBorder="1" applyAlignment="1" applyProtection="1">
      <alignment horizontal="center" vertical="center" wrapText="1"/>
    </xf>
    <xf numFmtId="0" fontId="15" fillId="0" borderId="2" xfId="11" applyNumberFormat="1" applyFont="1" applyBorder="1" applyAlignment="1" applyProtection="1">
      <alignment horizontal="center" vertical="center" wrapText="1"/>
    </xf>
    <xf numFmtId="0" fontId="15" fillId="0" borderId="10" xfId="11" applyNumberFormat="1" applyFont="1" applyBorder="1" applyAlignment="1" applyProtection="1">
      <alignment horizontal="center" vertical="center" wrapText="1"/>
    </xf>
    <xf numFmtId="0" fontId="17" fillId="0" borderId="4" xfId="11" applyNumberFormat="1" applyFont="1" applyBorder="1" applyAlignment="1" applyProtection="1">
      <alignment horizontal="center" vertical="center"/>
    </xf>
    <xf numFmtId="0" fontId="17" fillId="0" borderId="5" xfId="11" applyNumberFormat="1" applyFont="1" applyBorder="1" applyAlignment="1" applyProtection="1">
      <alignment horizontal="center" vertical="center"/>
    </xf>
    <xf numFmtId="0" fontId="17" fillId="0" borderId="6" xfId="11" applyNumberFormat="1" applyFont="1" applyBorder="1" applyAlignment="1" applyProtection="1">
      <alignment horizontal="center" vertical="center"/>
    </xf>
    <xf numFmtId="0" fontId="17" fillId="0" borderId="8" xfId="11" applyNumberFormat="1" applyFont="1" applyBorder="1" applyAlignment="1" applyProtection="1">
      <alignment horizontal="center" vertical="center"/>
    </xf>
    <xf numFmtId="0" fontId="17" fillId="0" borderId="0" xfId="11" applyNumberFormat="1" applyFont="1" applyBorder="1" applyAlignment="1" applyProtection="1">
      <alignment horizontal="center" vertical="center"/>
    </xf>
    <xf numFmtId="0" fontId="17" fillId="0" borderId="9" xfId="11" applyNumberFormat="1" applyFont="1" applyBorder="1" applyAlignment="1" applyProtection="1">
      <alignment horizontal="center" vertical="center"/>
    </xf>
    <xf numFmtId="0" fontId="7" fillId="0" borderId="14" xfId="11" applyNumberFormat="1" applyFont="1" applyFill="1" applyBorder="1" applyAlignment="1" applyProtection="1">
      <alignment horizontal="center"/>
    </xf>
    <xf numFmtId="0" fontId="7" fillId="0" borderId="15" xfId="11" applyNumberFormat="1" applyFont="1" applyFill="1" applyBorder="1" applyAlignment="1" applyProtection="1">
      <alignment horizontal="center"/>
    </xf>
    <xf numFmtId="0" fontId="7" fillId="0" borderId="16" xfId="11" applyNumberFormat="1" applyFont="1" applyFill="1" applyBorder="1" applyAlignment="1" applyProtection="1">
      <alignment horizontal="center"/>
    </xf>
    <xf numFmtId="49" fontId="9" fillId="0" borderId="0" xfId="0" applyNumberFormat="1" applyFont="1" applyAlignment="1">
      <alignment vertical="top" wrapText="1"/>
    </xf>
    <xf numFmtId="49" fontId="6" fillId="0" borderId="0" xfId="0" applyNumberFormat="1" applyFont="1" applyAlignment="1" applyProtection="1">
      <alignment vertical="top" wrapText="1"/>
    </xf>
    <xf numFmtId="0" fontId="10" fillId="0" borderId="3" xfId="11" applyNumberFormat="1" applyFont="1" applyFill="1" applyBorder="1" applyAlignment="1" applyProtection="1">
      <alignment horizontal="center" vertical="center" wrapText="1"/>
    </xf>
    <xf numFmtId="0" fontId="10" fillId="0" borderId="7" xfId="11" applyNumberFormat="1" applyFont="1" applyFill="1" applyBorder="1" applyAlignment="1" applyProtection="1">
      <alignment horizontal="center" vertical="center" wrapText="1"/>
    </xf>
    <xf numFmtId="0" fontId="5" fillId="0" borderId="3" xfId="11" applyNumberFormat="1" applyFont="1" applyBorder="1" applyAlignment="1" applyProtection="1">
      <alignment horizontal="center" vertical="center" wrapText="1"/>
    </xf>
    <xf numFmtId="0" fontId="5" fillId="0" borderId="13" xfId="11" applyNumberFormat="1" applyFont="1" applyBorder="1" applyAlignment="1" applyProtection="1">
      <alignment horizontal="center" vertical="center" wrapText="1"/>
    </xf>
    <xf numFmtId="0" fontId="5" fillId="0" borderId="4" xfId="11" applyNumberFormat="1" applyFont="1" applyBorder="1" applyAlignment="1" applyProtection="1">
      <alignment horizontal="center" vertical="center" wrapText="1"/>
    </xf>
    <xf numFmtId="0" fontId="5" fillId="0" borderId="5" xfId="11" applyNumberFormat="1" applyFont="1" applyBorder="1" applyAlignment="1" applyProtection="1">
      <alignment horizontal="center" vertical="center" wrapText="1"/>
    </xf>
    <xf numFmtId="0" fontId="5" fillId="0" borderId="6" xfId="11" applyNumberFormat="1" applyFont="1" applyBorder="1" applyAlignment="1" applyProtection="1">
      <alignment horizontal="center" vertical="center" wrapText="1"/>
    </xf>
    <xf numFmtId="0" fontId="5" fillId="0" borderId="1" xfId="11" applyNumberFormat="1" applyFont="1" applyBorder="1" applyAlignment="1" applyProtection="1">
      <alignment horizontal="center" vertical="center" wrapText="1"/>
    </xf>
    <xf numFmtId="0" fontId="5" fillId="0" borderId="2" xfId="11" applyNumberFormat="1" applyFont="1" applyBorder="1" applyAlignment="1" applyProtection="1">
      <alignment horizontal="center" vertical="center" wrapText="1"/>
    </xf>
    <xf numFmtId="0" fontId="5" fillId="0" borderId="10" xfId="11" applyNumberFormat="1" applyFont="1" applyBorder="1" applyAlignment="1" applyProtection="1">
      <alignment horizontal="center" vertical="center" wrapText="1"/>
    </xf>
    <xf numFmtId="0" fontId="10" fillId="0" borderId="4" xfId="11" applyNumberFormat="1" applyFont="1" applyBorder="1" applyAlignment="1" applyProtection="1">
      <alignment horizontal="center" vertical="center"/>
    </xf>
    <xf numFmtId="0" fontId="10" fillId="0" borderId="5" xfId="11" applyNumberFormat="1" applyFont="1" applyBorder="1" applyAlignment="1" applyProtection="1">
      <alignment horizontal="center" vertical="center"/>
    </xf>
    <xf numFmtId="0" fontId="10" fillId="0" borderId="6" xfId="11" applyNumberFormat="1" applyFont="1" applyBorder="1" applyAlignment="1" applyProtection="1">
      <alignment horizontal="center" vertical="center"/>
    </xf>
    <xf numFmtId="0" fontId="10" fillId="0" borderId="8" xfId="11" applyNumberFormat="1" applyFont="1" applyBorder="1" applyAlignment="1" applyProtection="1">
      <alignment horizontal="center" vertical="center"/>
    </xf>
    <xf numFmtId="0" fontId="10" fillId="0" borderId="0" xfId="11" applyNumberFormat="1" applyFont="1" applyBorder="1" applyAlignment="1" applyProtection="1">
      <alignment horizontal="center" vertical="center"/>
    </xf>
    <xf numFmtId="0" fontId="10" fillId="0" borderId="9" xfId="11" applyNumberFormat="1" applyFont="1" applyBorder="1" applyAlignment="1" applyProtection="1">
      <alignment horizontal="center" vertical="center"/>
    </xf>
    <xf numFmtId="0" fontId="4" fillId="0" borderId="14" xfId="11" applyNumberFormat="1" applyFont="1" applyFill="1" applyBorder="1" applyAlignment="1" applyProtection="1">
      <alignment horizontal="center"/>
    </xf>
    <xf numFmtId="0" fontId="4" fillId="0" borderId="15" xfId="11" applyNumberFormat="1" applyFont="1" applyFill="1" applyBorder="1" applyAlignment="1" applyProtection="1">
      <alignment horizontal="center"/>
    </xf>
    <xf numFmtId="0" fontId="4" fillId="0" borderId="16" xfId="11" applyNumberFormat="1" applyFont="1" applyFill="1" applyBorder="1" applyAlignment="1" applyProtection="1">
      <alignment horizontal="center"/>
    </xf>
    <xf numFmtId="49" fontId="6" fillId="0" borderId="0" xfId="0" applyNumberFormat="1" applyFont="1" applyAlignment="1">
      <alignment vertical="top" wrapText="1"/>
    </xf>
    <xf numFmtId="14" fontId="10" fillId="0" borderId="3" xfId="11" applyNumberFormat="1" applyFont="1" applyBorder="1" applyAlignment="1" applyProtection="1">
      <alignment horizontal="center" vertical="center" wrapText="1"/>
    </xf>
    <xf numFmtId="14" fontId="10" fillId="0" borderId="7" xfId="11" applyNumberFormat="1" applyFont="1" applyBorder="1" applyAlignment="1" applyProtection="1">
      <alignment horizontal="center" vertical="center" wrapText="1"/>
    </xf>
  </cellXfs>
  <cellStyles count="19">
    <cellStyle name="20% - Accent1 2" xfId="1"/>
    <cellStyle name="40% - Accent4 2" xfId="2"/>
    <cellStyle name="Comma 2" xfId="3"/>
    <cellStyle name="Comma 3" xfId="4"/>
    <cellStyle name="Comma 4" xfId="17"/>
    <cellStyle name="Normal" xfId="0" builtinId="0"/>
    <cellStyle name="Normal 2" xfId="5"/>
    <cellStyle name="Normal 3" xfId="6"/>
    <cellStyle name="Normal 4" xfId="7"/>
    <cellStyle name="Normal 4 2" xfId="13"/>
    <cellStyle name="Normal 5" xfId="8"/>
    <cellStyle name="Normal 6" xfId="14"/>
    <cellStyle name="Normal 7" xfId="15"/>
    <cellStyle name="Normal 8" xfId="16"/>
    <cellStyle name="Normálne 3" xfId="9"/>
    <cellStyle name="Percent 2" xfId="10"/>
    <cellStyle name="Percent 3" xfId="18"/>
    <cellStyle name="Standard 2" xfId="11"/>
    <cellStyle name="Standard 2 2 2" xfId="12"/>
  </cellStyles>
  <dxfs count="0"/>
  <tableStyles count="0" defaultTableStyle="TableStyleMedium2" defaultPivotStyle="PivotStyleLight16"/>
  <colors>
    <mruColors>
      <color rgb="FFBFBFBF"/>
      <color rgb="FFCCFFFF"/>
      <color rgb="FFD925D9"/>
      <color rgb="FFCC99FF"/>
      <color rgb="FFFFFF00"/>
      <color rgb="FF99CCF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56310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020175"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991725"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001125"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1249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02970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058275"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725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467725"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0868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0868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02970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xdr:cNvSpPr txBox="1"/>
      </xdr:nvSpPr>
      <xdr:spPr>
        <a:xfrm>
          <a:off x="902970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4" name="Textfeld 1"/>
        <xdr:cNvSpPr txBox="1"/>
      </xdr:nvSpPr>
      <xdr:spPr>
        <a:xfrm>
          <a:off x="902970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039225"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02970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893445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105900"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xdr:cNvSpPr txBox="1"/>
      </xdr:nvSpPr>
      <xdr:spPr>
        <a:xfrm>
          <a:off x="9039225" y="8286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CCFFFF"/>
  </sheetPr>
  <dimension ref="A1:AL170"/>
  <sheetViews>
    <sheetView zoomScale="40" zoomScaleNormal="40" workbookViewId="0">
      <pane xSplit="2" ySplit="13" topLeftCell="C110"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6" width="8.5703125" style="184" customWidth="1"/>
    <col min="7" max="7" width="9" style="184" customWidth="1"/>
    <col min="8" max="8" width="8.5703125" style="178" customWidth="1"/>
    <col min="9" max="24" width="8.5703125" style="184" customWidth="1"/>
    <col min="25" max="25" width="8.85546875" style="184" customWidth="1"/>
    <col min="26" max="30" width="8.5703125" style="184" customWidth="1"/>
    <col min="31" max="31" width="5" style="174" customWidth="1"/>
    <col min="32" max="32" width="10" style="184" customWidth="1"/>
    <col min="33" max="33" width="10.140625" style="184" customWidth="1"/>
    <col min="34" max="34" width="10.85546875" style="184" customWidth="1"/>
    <col min="35" max="36" width="8.5703125" style="184" customWidth="1"/>
    <col min="37" max="37" width="12.42578125" style="184" customWidth="1"/>
    <col min="38" max="38" width="25.7109375" style="184" customWidth="1"/>
    <col min="39" max="16384" width="8.85546875" style="184"/>
  </cols>
  <sheetData>
    <row r="1" spans="1:38" s="174" customFormat="1" ht="22.5" customHeight="1">
      <c r="A1" s="185" t="s">
        <v>0</v>
      </c>
      <c r="B1" s="186"/>
      <c r="C1" s="16"/>
      <c r="D1" s="187"/>
      <c r="E1" s="187"/>
      <c r="F1" s="187"/>
      <c r="G1" s="187"/>
      <c r="H1" s="424"/>
      <c r="I1" s="187"/>
      <c r="J1" s="187"/>
      <c r="K1" s="187"/>
      <c r="L1" s="187"/>
      <c r="M1" s="187"/>
      <c r="N1" s="187"/>
      <c r="O1" s="187"/>
      <c r="P1" s="187"/>
      <c r="Q1" s="187"/>
      <c r="R1" s="187"/>
      <c r="S1" s="187"/>
      <c r="T1" s="187"/>
      <c r="U1" s="187"/>
      <c r="V1" s="187"/>
      <c r="W1" s="187"/>
      <c r="X1" s="187"/>
      <c r="Y1" s="187"/>
      <c r="Z1" s="187"/>
      <c r="AA1" s="187"/>
      <c r="AB1" s="187"/>
      <c r="AC1" s="187"/>
      <c r="AD1" s="187"/>
      <c r="AE1" s="193"/>
      <c r="AF1" s="187"/>
      <c r="AG1" s="187"/>
      <c r="AH1" s="187"/>
      <c r="AI1" s="187"/>
      <c r="AJ1" s="187"/>
      <c r="AK1" s="187"/>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93"/>
      <c r="AF2" s="187"/>
      <c r="AG2" s="187"/>
      <c r="AH2" s="187"/>
      <c r="AI2" s="187"/>
      <c r="AJ2" s="187"/>
      <c r="AK2" s="187"/>
      <c r="AL2" s="187"/>
    </row>
    <row r="3" spans="1:38" s="174" customFormat="1">
      <c r="A3" s="187"/>
      <c r="B3" s="186"/>
      <c r="C3" s="16"/>
      <c r="D3" s="193"/>
      <c r="E3" s="193"/>
      <c r="F3" s="193"/>
      <c r="G3" s="193"/>
      <c r="H3" s="193"/>
      <c r="I3" s="193"/>
      <c r="J3" s="193"/>
      <c r="K3" s="193"/>
      <c r="L3" s="193"/>
      <c r="M3" s="193"/>
      <c r="N3" s="193"/>
      <c r="O3" s="193"/>
      <c r="P3" s="193"/>
      <c r="Q3" s="193"/>
      <c r="R3" s="193"/>
      <c r="S3" s="193"/>
      <c r="T3" s="193"/>
      <c r="U3" s="193"/>
      <c r="V3" s="193"/>
      <c r="W3" s="193"/>
      <c r="X3" s="193"/>
      <c r="Y3" s="193"/>
      <c r="Z3" s="193"/>
      <c r="AA3" s="193"/>
      <c r="AB3" s="193"/>
      <c r="AC3" s="193"/>
      <c r="AD3" s="193"/>
      <c r="AE3" s="193"/>
      <c r="AF3" s="187"/>
      <c r="AG3" s="187"/>
      <c r="AH3" s="187"/>
      <c r="AI3" s="187"/>
      <c r="AJ3" s="187"/>
      <c r="AK3" s="187"/>
      <c r="AL3" s="187"/>
    </row>
    <row r="4" spans="1:38" s="174" customFormat="1">
      <c r="A4" s="190" t="s">
        <v>2</v>
      </c>
      <c r="B4" s="340" t="s">
        <v>3</v>
      </c>
      <c r="C4" s="22" t="s">
        <v>4</v>
      </c>
      <c r="D4" s="193"/>
      <c r="E4" s="193"/>
      <c r="F4" s="193"/>
      <c r="G4" s="193"/>
      <c r="H4" s="193"/>
      <c r="I4" s="193"/>
      <c r="J4" s="193"/>
      <c r="K4" s="193"/>
      <c r="L4" s="193"/>
      <c r="M4" s="193"/>
      <c r="N4" s="193"/>
      <c r="O4" s="193"/>
      <c r="P4" s="193"/>
      <c r="Q4" s="193"/>
      <c r="R4" s="193"/>
      <c r="S4" s="193"/>
      <c r="T4" s="193"/>
      <c r="U4" s="193"/>
      <c r="V4" s="193"/>
      <c r="W4" s="193"/>
      <c r="X4" s="193"/>
      <c r="Y4" s="193"/>
      <c r="Z4" s="193"/>
      <c r="AA4" s="193"/>
      <c r="AB4" s="193"/>
      <c r="AC4" s="193"/>
      <c r="AD4" s="193"/>
      <c r="AE4" s="193"/>
      <c r="AF4" s="187"/>
      <c r="AG4" s="187"/>
      <c r="AH4" s="187"/>
      <c r="AI4" s="187"/>
      <c r="AJ4" s="187"/>
      <c r="AK4" s="187"/>
      <c r="AL4" s="187"/>
    </row>
    <row r="5" spans="1:38" s="174" customFormat="1">
      <c r="A5" s="190" t="s">
        <v>5</v>
      </c>
      <c r="B5" s="341" t="s">
        <v>771</v>
      </c>
      <c r="C5" s="22" t="s">
        <v>6</v>
      </c>
      <c r="D5" s="193"/>
      <c r="E5" s="193"/>
      <c r="F5" s="193"/>
      <c r="G5" s="193"/>
      <c r="H5" s="193"/>
      <c r="I5" s="193"/>
      <c r="J5" s="193"/>
      <c r="K5" s="193"/>
      <c r="L5" s="193"/>
      <c r="M5" s="193"/>
      <c r="N5" s="193"/>
      <c r="O5" s="193"/>
      <c r="P5" s="193"/>
      <c r="Q5" s="193"/>
      <c r="R5" s="193"/>
      <c r="S5" s="193"/>
      <c r="T5" s="193"/>
      <c r="U5" s="193"/>
      <c r="V5" s="193"/>
      <c r="W5" s="193"/>
      <c r="X5" s="193"/>
      <c r="Y5" s="193"/>
      <c r="Z5" s="193"/>
      <c r="AA5" s="193"/>
      <c r="AB5" s="193"/>
      <c r="AC5" s="193"/>
      <c r="AD5" s="193"/>
      <c r="AE5" s="193"/>
      <c r="AF5" s="187"/>
      <c r="AG5" s="187"/>
      <c r="AH5" s="187"/>
      <c r="AI5" s="187"/>
      <c r="AJ5" s="187"/>
      <c r="AK5" s="187"/>
      <c r="AL5" s="187"/>
    </row>
    <row r="6" spans="1:38" s="174" customFormat="1">
      <c r="A6" s="190" t="s">
        <v>7</v>
      </c>
      <c r="B6" s="342">
        <v>1990</v>
      </c>
      <c r="C6" s="22" t="s">
        <v>8</v>
      </c>
      <c r="D6" s="193"/>
      <c r="E6" s="193"/>
      <c r="F6" s="193"/>
      <c r="G6" s="193"/>
      <c r="H6" s="193"/>
      <c r="I6" s="193"/>
      <c r="J6" s="193"/>
      <c r="K6" s="193"/>
      <c r="L6" s="193"/>
      <c r="M6" s="193"/>
      <c r="N6" s="193"/>
      <c r="O6" s="193"/>
      <c r="P6" s="193"/>
      <c r="Q6" s="193"/>
      <c r="R6" s="193"/>
      <c r="S6" s="193"/>
      <c r="T6" s="193"/>
      <c r="U6" s="193"/>
      <c r="V6" s="193"/>
      <c r="W6" s="193"/>
      <c r="X6" s="193"/>
      <c r="Y6" s="193"/>
      <c r="Z6" s="193"/>
      <c r="AA6" s="193"/>
      <c r="AB6" s="193"/>
      <c r="AC6" s="193"/>
      <c r="AD6" s="193"/>
      <c r="AE6" s="193"/>
      <c r="AF6" s="187"/>
      <c r="AG6" s="187"/>
      <c r="AH6" s="187"/>
      <c r="AI6" s="187"/>
      <c r="AJ6" s="187"/>
      <c r="AK6" s="187"/>
      <c r="AL6" s="187"/>
    </row>
    <row r="7" spans="1:38" s="174" customFormat="1">
      <c r="A7" s="190" t="s">
        <v>9</v>
      </c>
      <c r="B7" s="340" t="s">
        <v>489</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93"/>
      <c r="AF7" s="187"/>
      <c r="AG7" s="193"/>
      <c r="AH7" s="193"/>
      <c r="AI7" s="193"/>
      <c r="AJ7" s="193"/>
      <c r="AK7" s="193"/>
      <c r="AL7" s="193"/>
    </row>
    <row r="8" spans="1:38">
      <c r="A8" s="194"/>
      <c r="B8" s="195"/>
      <c r="C8" s="27"/>
      <c r="D8" s="196"/>
      <c r="E8" s="196"/>
      <c r="F8" s="196"/>
      <c r="G8" s="196"/>
      <c r="H8" s="193"/>
      <c r="I8" s="196"/>
      <c r="J8" s="196"/>
      <c r="K8" s="196"/>
      <c r="L8" s="196"/>
      <c r="M8" s="196"/>
      <c r="N8" s="196"/>
      <c r="O8" s="196"/>
      <c r="P8" s="196"/>
      <c r="Q8" s="196"/>
      <c r="R8" s="213"/>
      <c r="S8" s="213"/>
      <c r="T8" s="213"/>
      <c r="U8" s="213"/>
      <c r="V8" s="213"/>
      <c r="W8" s="187"/>
      <c r="X8" s="187"/>
      <c r="Y8" s="187"/>
      <c r="Z8" s="187"/>
      <c r="AA8" s="187"/>
      <c r="AB8" s="187"/>
      <c r="AC8" s="187"/>
      <c r="AD8" s="187"/>
      <c r="AE8" s="193"/>
      <c r="AF8" s="214"/>
      <c r="AG8" s="193"/>
      <c r="AH8" s="193"/>
      <c r="AI8" s="193"/>
      <c r="AJ8" s="193"/>
      <c r="AK8" s="193"/>
      <c r="AL8" s="193"/>
    </row>
    <row r="9" spans="1:38">
      <c r="A9" s="197"/>
      <c r="B9" s="198"/>
      <c r="C9" s="31"/>
      <c r="D9" s="199"/>
      <c r="E9" s="199"/>
      <c r="F9" s="199"/>
      <c r="G9" s="199"/>
      <c r="H9" s="425"/>
      <c r="I9" s="199"/>
      <c r="J9" s="199"/>
      <c r="K9" s="199"/>
      <c r="L9" s="199"/>
      <c r="M9" s="199"/>
      <c r="N9" s="199"/>
      <c r="O9" s="199"/>
      <c r="P9" s="199"/>
      <c r="Q9" s="199"/>
      <c r="R9" s="213"/>
      <c r="S9" s="213"/>
      <c r="T9" s="213"/>
      <c r="U9" s="213"/>
      <c r="V9" s="213"/>
      <c r="W9" s="187"/>
      <c r="X9" s="187"/>
      <c r="Y9" s="187"/>
      <c r="Z9" s="187"/>
      <c r="AA9" s="187"/>
      <c r="AB9" s="187"/>
      <c r="AC9" s="187"/>
      <c r="AD9" s="187"/>
      <c r="AE9" s="193"/>
      <c r="AF9" s="214"/>
      <c r="AG9" s="193"/>
      <c r="AH9" s="193"/>
      <c r="AI9" s="193"/>
      <c r="AJ9" s="193"/>
      <c r="AK9" s="193"/>
      <c r="AL9" s="193"/>
    </row>
    <row r="10" spans="1:38" s="175" customFormat="1" ht="37.5" customHeight="1">
      <c r="A10" s="440" t="str">
        <f>B4&amp;": "&amp;B5&amp;": "&amp;B6</f>
        <v>RO: 04.02.2026: 1990</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21"/>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21"/>
      <c r="AF11" s="447"/>
      <c r="AG11" s="448"/>
      <c r="AH11" s="448"/>
      <c r="AI11" s="448"/>
      <c r="AJ11" s="448"/>
      <c r="AK11" s="448"/>
      <c r="AL11" s="449"/>
    </row>
    <row r="12" spans="1:38" ht="52.5" customHeight="1">
      <c r="A12" s="441"/>
      <c r="B12" s="453"/>
      <c r="C12" s="454"/>
      <c r="D12" s="455"/>
      <c r="E12" s="49" t="s">
        <v>21</v>
      </c>
      <c r="F12" s="49" t="s">
        <v>22</v>
      </c>
      <c r="G12" s="49" t="s">
        <v>23</v>
      </c>
      <c r="H12" s="426"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1"/>
      <c r="AF12" s="212" t="s">
        <v>47</v>
      </c>
      <c r="AG12" s="212" t="s">
        <v>48</v>
      </c>
      <c r="AH12" s="212" t="s">
        <v>49</v>
      </c>
      <c r="AI12" s="212" t="s">
        <v>50</v>
      </c>
      <c r="AJ12" s="212" t="s">
        <v>51</v>
      </c>
      <c r="AK12" s="212"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 t="s">
        <v>62</v>
      </c>
      <c r="AG13" s="35" t="s">
        <v>62</v>
      </c>
      <c r="AH13" s="35" t="s">
        <v>62</v>
      </c>
      <c r="AI13" s="35" t="s">
        <v>62</v>
      </c>
      <c r="AJ13" s="35" t="s">
        <v>62</v>
      </c>
      <c r="AK13" s="35"/>
      <c r="AL13" s="228"/>
    </row>
    <row r="14" spans="1:38" s="174" customFormat="1" ht="26.25" customHeight="1" thickBot="1">
      <c r="A14" s="37" t="s">
        <v>63</v>
      </c>
      <c r="B14" s="37" t="s">
        <v>64</v>
      </c>
      <c r="C14" s="37" t="s">
        <v>65</v>
      </c>
      <c r="D14" s="200"/>
      <c r="E14" s="39">
        <v>146.591262</v>
      </c>
      <c r="F14" s="39">
        <v>2.0111503700000002</v>
      </c>
      <c r="G14" s="39">
        <v>646.89624884099999</v>
      </c>
      <c r="H14" s="39" t="s">
        <v>66</v>
      </c>
      <c r="I14" s="39">
        <v>16.263365278599998</v>
      </c>
      <c r="J14" s="39">
        <v>33.148565111970001</v>
      </c>
      <c r="K14" s="39">
        <v>47.833427290000003</v>
      </c>
      <c r="L14" s="39">
        <v>0.47833427290000002</v>
      </c>
      <c r="M14" s="39">
        <v>21.324435600000001</v>
      </c>
      <c r="N14" s="39">
        <v>5.8231432415000004</v>
      </c>
      <c r="O14" s="39">
        <v>0.86793316025</v>
      </c>
      <c r="P14" s="39">
        <v>1.02157915</v>
      </c>
      <c r="Q14" s="39">
        <v>5.4950757399999999</v>
      </c>
      <c r="R14" s="39">
        <v>3.4745590923599998</v>
      </c>
      <c r="S14" s="39">
        <v>1.6989490882360001</v>
      </c>
      <c r="T14" s="39">
        <v>69.218592080500002</v>
      </c>
      <c r="U14" s="39">
        <v>14.421320203200001</v>
      </c>
      <c r="V14" s="39">
        <v>25.6140816415</v>
      </c>
      <c r="W14" s="39">
        <v>3.9494104999999999</v>
      </c>
      <c r="X14" s="39">
        <v>1.22431156E-3</v>
      </c>
      <c r="Y14" s="39">
        <v>1.2921742240000001E-2</v>
      </c>
      <c r="Z14" s="39">
        <v>1.0438875740000001E-2</v>
      </c>
      <c r="AA14" s="39">
        <v>2.7812224399999998E-3</v>
      </c>
      <c r="AB14" s="39">
        <v>2.736615198E-2</v>
      </c>
      <c r="AC14" s="39">
        <v>2.0695375999999999</v>
      </c>
      <c r="AD14" s="39">
        <v>2.9324773999999999E-3</v>
      </c>
      <c r="AE14" s="221"/>
      <c r="AF14" s="437">
        <v>259680</v>
      </c>
      <c r="AG14" s="437">
        <v>308478</v>
      </c>
      <c r="AH14" s="437">
        <v>376161</v>
      </c>
      <c r="AI14" s="437">
        <v>547</v>
      </c>
      <c r="AJ14" s="437" t="s">
        <v>67</v>
      </c>
      <c r="AK14" s="437" t="s">
        <v>67</v>
      </c>
      <c r="AL14" s="143" t="s">
        <v>62</v>
      </c>
    </row>
    <row r="15" spans="1:38" s="174" customFormat="1" ht="26.25" customHeight="1" thickBot="1">
      <c r="A15" s="37" t="s">
        <v>68</v>
      </c>
      <c r="B15" s="37" t="s">
        <v>69</v>
      </c>
      <c r="C15" s="37" t="s">
        <v>70</v>
      </c>
      <c r="D15" s="200"/>
      <c r="E15" s="39">
        <v>7.4369040000000002</v>
      </c>
      <c r="F15" s="39">
        <v>0.19781360000000001</v>
      </c>
      <c r="G15" s="39">
        <v>5.223693344</v>
      </c>
      <c r="H15" s="39" t="s">
        <v>66</v>
      </c>
      <c r="I15" s="39">
        <v>0.21238464000000001</v>
      </c>
      <c r="J15" s="39">
        <v>0.27445264000000003</v>
      </c>
      <c r="K15" s="39">
        <v>0.38175663999999998</v>
      </c>
      <c r="L15" s="39">
        <v>1.2855782E-2</v>
      </c>
      <c r="M15" s="39">
        <v>2.7631160000000001</v>
      </c>
      <c r="N15" s="39">
        <v>4.8071363999999998E-2</v>
      </c>
      <c r="O15" s="39">
        <v>1.2640693999999999E-2</v>
      </c>
      <c r="P15" s="39">
        <v>6.92612E-3</v>
      </c>
      <c r="Q15" s="39">
        <v>4.9882719999999998E-2</v>
      </c>
      <c r="R15" s="39">
        <v>2.6876749759999999E-2</v>
      </c>
      <c r="S15" s="39">
        <v>5.5866274975999997E-2</v>
      </c>
      <c r="T15" s="39">
        <v>2.6826340557599999</v>
      </c>
      <c r="U15" s="39">
        <v>2.2419091200000001E-2</v>
      </c>
      <c r="V15" s="39">
        <v>0.92375616400000005</v>
      </c>
      <c r="W15" s="39">
        <v>5.9687999999999998E-2</v>
      </c>
      <c r="X15" s="39">
        <v>3.739456E-5</v>
      </c>
      <c r="Y15" s="39">
        <v>1.0343184E-4</v>
      </c>
      <c r="Z15" s="39">
        <v>1.0343184E-4</v>
      </c>
      <c r="AA15" s="39">
        <v>1.2889024000000001E-4</v>
      </c>
      <c r="AB15" s="39">
        <v>3.7314847999999999E-4</v>
      </c>
      <c r="AC15" s="39" t="s">
        <v>67</v>
      </c>
      <c r="AD15" s="39" t="s">
        <v>67</v>
      </c>
      <c r="AE15" s="221"/>
      <c r="AF15" s="437">
        <v>10520</v>
      </c>
      <c r="AG15" s="437" t="s">
        <v>67</v>
      </c>
      <c r="AH15" s="437">
        <v>66776</v>
      </c>
      <c r="AI15" s="437" t="s">
        <v>67</v>
      </c>
      <c r="AJ15" s="437" t="s">
        <v>67</v>
      </c>
      <c r="AK15" s="437" t="s">
        <v>67</v>
      </c>
      <c r="AL15" s="143" t="s">
        <v>62</v>
      </c>
    </row>
    <row r="16" spans="1:38" s="174" customFormat="1" ht="26.25" customHeight="1" thickBot="1">
      <c r="A16" s="37" t="s">
        <v>68</v>
      </c>
      <c r="B16" s="37" t="s">
        <v>71</v>
      </c>
      <c r="C16" s="37" t="s">
        <v>72</v>
      </c>
      <c r="D16" s="200"/>
      <c r="E16" s="39">
        <v>0.44247599999999998</v>
      </c>
      <c r="F16" s="39">
        <v>2.8920000000000001E-2</v>
      </c>
      <c r="G16" s="39">
        <v>0.13592399999999999</v>
      </c>
      <c r="H16" s="39" t="s">
        <v>66</v>
      </c>
      <c r="I16" s="39">
        <v>2.6027999999999999E-2</v>
      </c>
      <c r="J16" s="39">
        <v>3.0366000000000001E-2</v>
      </c>
      <c r="K16" s="39">
        <v>3.0366000000000001E-2</v>
      </c>
      <c r="L16" s="39">
        <v>1.4575680000000001E-2</v>
      </c>
      <c r="M16" s="39">
        <v>0.13447799999999999</v>
      </c>
      <c r="N16" s="39">
        <v>1.1568E-2</v>
      </c>
      <c r="O16" s="39">
        <v>2.1689999999999999E-4</v>
      </c>
      <c r="P16" s="39">
        <v>1.4459999999999999E-4</v>
      </c>
      <c r="Q16" s="39">
        <v>7.2300000000000001E-4</v>
      </c>
      <c r="R16" s="39">
        <v>1.4460000000000001E-2</v>
      </c>
      <c r="S16" s="39">
        <v>4.3379999999999998E-3</v>
      </c>
      <c r="T16" s="39">
        <v>0.18074999999999999</v>
      </c>
      <c r="U16" s="39">
        <v>1.4459999999999999E-4</v>
      </c>
      <c r="V16" s="39">
        <v>2.6027999999999999E-2</v>
      </c>
      <c r="W16" s="39">
        <v>8.6759999999999997E-3</v>
      </c>
      <c r="X16" s="39">
        <v>2.7474000000000002E-6</v>
      </c>
      <c r="Y16" s="39">
        <v>2.1690000000000001E-5</v>
      </c>
      <c r="Z16" s="39">
        <v>2.4582E-6</v>
      </c>
      <c r="AA16" s="39">
        <v>2.1689999999999999E-6</v>
      </c>
      <c r="AB16" s="39">
        <v>2.90646E-5</v>
      </c>
      <c r="AC16" s="39">
        <v>3.1812000000000002E-4</v>
      </c>
      <c r="AD16" s="39">
        <v>1.8797999999999999E-7</v>
      </c>
      <c r="AE16" s="221"/>
      <c r="AF16" s="437">
        <v>1446</v>
      </c>
      <c r="AG16" s="437" t="s">
        <v>67</v>
      </c>
      <c r="AH16" s="437" t="s">
        <v>67</v>
      </c>
      <c r="AI16" s="437" t="s">
        <v>67</v>
      </c>
      <c r="AJ16" s="437" t="s">
        <v>67</v>
      </c>
      <c r="AK16" s="437" t="s">
        <v>67</v>
      </c>
      <c r="AL16" s="143" t="s">
        <v>62</v>
      </c>
    </row>
    <row r="17" spans="1:38" s="174" customFormat="1" ht="26.25" customHeight="1" thickBot="1">
      <c r="A17" s="37" t="s">
        <v>68</v>
      </c>
      <c r="B17" s="37" t="s">
        <v>73</v>
      </c>
      <c r="C17" s="37" t="s">
        <v>74</v>
      </c>
      <c r="D17" s="200"/>
      <c r="E17" s="39">
        <v>27.602922</v>
      </c>
      <c r="F17" s="39">
        <v>11.5638896</v>
      </c>
      <c r="G17" s="39">
        <v>76.798262080000001</v>
      </c>
      <c r="H17" s="39" t="s">
        <v>66</v>
      </c>
      <c r="I17" s="39">
        <v>9.3373987199999995</v>
      </c>
      <c r="J17" s="39">
        <v>10.10421672</v>
      </c>
      <c r="K17" s="39">
        <v>10.700630719999999</v>
      </c>
      <c r="L17" s="39">
        <v>0.59433953279999996</v>
      </c>
      <c r="M17" s="39">
        <v>84.363957999999997</v>
      </c>
      <c r="N17" s="39">
        <v>11.418980063999999</v>
      </c>
      <c r="O17" s="39">
        <v>0.15352004159999999</v>
      </c>
      <c r="P17" s="39">
        <v>0.76696076000000002</v>
      </c>
      <c r="Q17" s="39">
        <v>0.35819040000000002</v>
      </c>
      <c r="R17" s="39">
        <v>1.152486712</v>
      </c>
      <c r="S17" s="39">
        <v>1.4914869423999999</v>
      </c>
      <c r="T17" s="39">
        <v>1.1098857120000001</v>
      </c>
      <c r="U17" s="39">
        <v>0.16344539199999999</v>
      </c>
      <c r="V17" s="39">
        <v>17.167291519999999</v>
      </c>
      <c r="W17" s="39">
        <v>17.38639448</v>
      </c>
      <c r="X17" s="39">
        <v>3.8768161532800001</v>
      </c>
      <c r="Y17" s="39">
        <v>5.0189018896000004</v>
      </c>
      <c r="Z17" s="39">
        <v>2.0194786063999999</v>
      </c>
      <c r="AA17" s="39">
        <v>1.57642472992</v>
      </c>
      <c r="AB17" s="39">
        <v>12.4916213792</v>
      </c>
      <c r="AC17" s="39">
        <v>5.2825240000000002E-2</v>
      </c>
      <c r="AD17" s="39">
        <v>14.48434</v>
      </c>
      <c r="AE17" s="221"/>
      <c r="AF17" s="437" t="s">
        <v>67</v>
      </c>
      <c r="AG17" s="437">
        <v>85202</v>
      </c>
      <c r="AH17" s="437">
        <v>173824</v>
      </c>
      <c r="AI17" s="437" t="s">
        <v>67</v>
      </c>
      <c r="AJ17" s="437" t="s">
        <v>67</v>
      </c>
      <c r="AK17" s="437" t="s">
        <v>67</v>
      </c>
      <c r="AL17" s="143"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143" t="s">
        <v>62</v>
      </c>
    </row>
    <row r="19" spans="1:38" s="174" customFormat="1" ht="26.25" customHeight="1" thickBot="1">
      <c r="A19" s="37" t="s">
        <v>68</v>
      </c>
      <c r="B19" s="37" t="s">
        <v>78</v>
      </c>
      <c r="C19" s="37" t="s">
        <v>79</v>
      </c>
      <c r="D19" s="200"/>
      <c r="E19" s="39">
        <v>25.976472000000001</v>
      </c>
      <c r="F19" s="39">
        <v>8.3179955999999997</v>
      </c>
      <c r="G19" s="39">
        <v>6.4990717800000004</v>
      </c>
      <c r="H19" s="39" t="s">
        <v>66</v>
      </c>
      <c r="I19" s="39">
        <v>1.0140685199999999</v>
      </c>
      <c r="J19" s="39">
        <v>1.0768165199999999</v>
      </c>
      <c r="K19" s="39">
        <v>1.12562052</v>
      </c>
      <c r="L19" s="39">
        <v>5.8634164799999999E-2</v>
      </c>
      <c r="M19" s="39">
        <v>16.198218000000001</v>
      </c>
      <c r="N19" s="39">
        <v>0.93793007399999995</v>
      </c>
      <c r="O19" s="39">
        <v>1.28508606E-2</v>
      </c>
      <c r="P19" s="39">
        <v>0.23583515999999999</v>
      </c>
      <c r="Q19" s="39">
        <v>6.1361400000000003E-2</v>
      </c>
      <c r="R19" s="39">
        <v>9.8473541999999997E-2</v>
      </c>
      <c r="S19" s="39">
        <v>0.1228803084</v>
      </c>
      <c r="T19" s="39">
        <v>9.4987541999999994E-2</v>
      </c>
      <c r="U19" s="39">
        <v>3.1964171999999999E-2</v>
      </c>
      <c r="V19" s="39">
        <v>1.6387558200000001</v>
      </c>
      <c r="W19" s="39">
        <v>1.5893776799999999</v>
      </c>
      <c r="X19" s="39">
        <v>0.31746700847999998</v>
      </c>
      <c r="Y19" s="39">
        <v>0.41162152860000001</v>
      </c>
      <c r="Z19" s="39">
        <v>0.16560460739999999</v>
      </c>
      <c r="AA19" s="39">
        <v>0.12934351272</v>
      </c>
      <c r="AB19" s="39">
        <v>1.0240366571999999</v>
      </c>
      <c r="AC19" s="39">
        <v>4.32264E-3</v>
      </c>
      <c r="AD19" s="39">
        <v>1.1852400000000001</v>
      </c>
      <c r="AE19" s="221"/>
      <c r="AF19" s="437">
        <v>6972</v>
      </c>
      <c r="AG19" s="437" t="s">
        <v>67</v>
      </c>
      <c r="AH19" s="437">
        <v>334734</v>
      </c>
      <c r="AI19" s="437" t="s">
        <v>67</v>
      </c>
      <c r="AJ19" s="437" t="s">
        <v>67</v>
      </c>
      <c r="AK19" s="437" t="s">
        <v>67</v>
      </c>
      <c r="AL19" s="143" t="s">
        <v>62</v>
      </c>
    </row>
    <row r="20" spans="1:38" s="174" customFormat="1" ht="26.25" customHeight="1" thickBot="1">
      <c r="A20" s="37" t="s">
        <v>68</v>
      </c>
      <c r="B20" s="37" t="s">
        <v>80</v>
      </c>
      <c r="C20" s="37" t="s">
        <v>81</v>
      </c>
      <c r="D20" s="200"/>
      <c r="E20" s="39" t="s">
        <v>66</v>
      </c>
      <c r="F20" s="39" t="s">
        <v>66</v>
      </c>
      <c r="G20" s="39" t="s">
        <v>66</v>
      </c>
      <c r="H20" s="39" t="s">
        <v>66</v>
      </c>
      <c r="I20" s="39" t="s">
        <v>66</v>
      </c>
      <c r="J20" s="39" t="s">
        <v>66</v>
      </c>
      <c r="K20" s="39" t="s">
        <v>66</v>
      </c>
      <c r="L20" s="39" t="s">
        <v>66</v>
      </c>
      <c r="M20" s="39" t="s">
        <v>66</v>
      </c>
      <c r="N20" s="39" t="s">
        <v>66</v>
      </c>
      <c r="O20" s="39" t="s">
        <v>66</v>
      </c>
      <c r="P20" s="39" t="s">
        <v>66</v>
      </c>
      <c r="Q20" s="39" t="s">
        <v>66</v>
      </c>
      <c r="R20" s="39" t="s">
        <v>66</v>
      </c>
      <c r="S20" s="39" t="s">
        <v>66</v>
      </c>
      <c r="T20" s="39" t="s">
        <v>66</v>
      </c>
      <c r="U20" s="39" t="s">
        <v>66</v>
      </c>
      <c r="V20" s="39" t="s">
        <v>66</v>
      </c>
      <c r="W20" s="39" t="s">
        <v>66</v>
      </c>
      <c r="X20" s="39" t="s">
        <v>66</v>
      </c>
      <c r="Y20" s="39" t="s">
        <v>66</v>
      </c>
      <c r="Z20" s="39" t="s">
        <v>66</v>
      </c>
      <c r="AA20" s="39" t="s">
        <v>66</v>
      </c>
      <c r="AB20" s="39" t="s">
        <v>66</v>
      </c>
      <c r="AC20" s="39" t="s">
        <v>66</v>
      </c>
      <c r="AD20" s="39" t="s">
        <v>66</v>
      </c>
      <c r="AE20" s="221"/>
      <c r="AF20" s="437" t="s">
        <v>67</v>
      </c>
      <c r="AG20" s="437" t="s">
        <v>67</v>
      </c>
      <c r="AH20" s="437" t="s">
        <v>67</v>
      </c>
      <c r="AI20" s="437" t="s">
        <v>67</v>
      </c>
      <c r="AJ20" s="437" t="s">
        <v>67</v>
      </c>
      <c r="AK20" s="437" t="s">
        <v>67</v>
      </c>
      <c r="AL20" s="143" t="s">
        <v>62</v>
      </c>
    </row>
    <row r="21" spans="1:38" s="174" customFormat="1" ht="26.25" customHeight="1" thickBot="1">
      <c r="A21" s="37" t="s">
        <v>68</v>
      </c>
      <c r="B21" s="37" t="s">
        <v>82</v>
      </c>
      <c r="C21" s="37" t="s">
        <v>83</v>
      </c>
      <c r="D21" s="200"/>
      <c r="E21" s="39">
        <v>0.22334300000000001</v>
      </c>
      <c r="F21" s="39">
        <v>0.1146408</v>
      </c>
      <c r="G21" s="39">
        <v>1.1618999999999999</v>
      </c>
      <c r="H21" s="39" t="s">
        <v>66</v>
      </c>
      <c r="I21" s="39">
        <v>0.139428</v>
      </c>
      <c r="J21" s="39">
        <v>0.15104699999999999</v>
      </c>
      <c r="K21" s="39">
        <v>0.160084</v>
      </c>
      <c r="L21" s="39">
        <v>8.9233920000000005E-3</v>
      </c>
      <c r="M21" s="39">
        <v>1.201921</v>
      </c>
      <c r="N21" s="39">
        <v>0.17299400000000001</v>
      </c>
      <c r="O21" s="39">
        <v>2.3238E-3</v>
      </c>
      <c r="P21" s="39">
        <v>1.01989E-2</v>
      </c>
      <c r="Q21" s="39">
        <v>5.1640000000000002E-3</v>
      </c>
      <c r="R21" s="39">
        <v>1.74285E-2</v>
      </c>
      <c r="S21" s="39">
        <v>2.2592500000000001E-2</v>
      </c>
      <c r="T21" s="39">
        <v>1.6782999999999999E-2</v>
      </c>
      <c r="U21" s="39">
        <v>2.3238E-3</v>
      </c>
      <c r="V21" s="39">
        <v>0.25819999999999999</v>
      </c>
      <c r="W21" s="39">
        <v>0.262073</v>
      </c>
      <c r="X21" s="39">
        <v>5.8740500000000001E-2</v>
      </c>
      <c r="Y21" s="39">
        <v>7.6039899999999994E-2</v>
      </c>
      <c r="Z21" s="39">
        <v>3.0596700000000001E-2</v>
      </c>
      <c r="AA21" s="39">
        <v>2.3883499999999998E-2</v>
      </c>
      <c r="AB21" s="39">
        <v>0.1892606</v>
      </c>
      <c r="AC21" s="39">
        <v>8.0042000000000004E-4</v>
      </c>
      <c r="AD21" s="39">
        <v>0.21947</v>
      </c>
      <c r="AE21" s="221"/>
      <c r="AF21" s="437" t="s">
        <v>67</v>
      </c>
      <c r="AG21" s="437">
        <v>1291</v>
      </c>
      <c r="AH21" s="437" t="s">
        <v>67</v>
      </c>
      <c r="AI21" s="437" t="s">
        <v>67</v>
      </c>
      <c r="AJ21" s="437" t="s">
        <v>67</v>
      </c>
      <c r="AK21" s="437" t="s">
        <v>67</v>
      </c>
      <c r="AL21" s="143" t="s">
        <v>62</v>
      </c>
    </row>
    <row r="22" spans="1:38" s="174" customFormat="1" ht="26.25" customHeight="1" thickBot="1">
      <c r="A22" s="37" t="s">
        <v>68</v>
      </c>
      <c r="B22" s="37" t="s">
        <v>84</v>
      </c>
      <c r="C22" s="37" t="s">
        <v>85</v>
      </c>
      <c r="D22" s="200"/>
      <c r="E22" s="39">
        <v>0.49062800000000001</v>
      </c>
      <c r="F22" s="39">
        <v>0.25183680000000003</v>
      </c>
      <c r="G22" s="39">
        <v>2.5524</v>
      </c>
      <c r="H22" s="39" t="s">
        <v>66</v>
      </c>
      <c r="I22" s="39">
        <v>0.306288</v>
      </c>
      <c r="J22" s="39">
        <v>0.331812</v>
      </c>
      <c r="K22" s="39">
        <v>0.35166399999999998</v>
      </c>
      <c r="L22" s="39">
        <v>1.9602431999999999E-2</v>
      </c>
      <c r="M22" s="39">
        <v>2.6403159999999999</v>
      </c>
      <c r="N22" s="39">
        <v>0.38002399999999997</v>
      </c>
      <c r="O22" s="39">
        <v>5.1047999999999996E-3</v>
      </c>
      <c r="P22" s="39">
        <v>2.2404400000000001E-2</v>
      </c>
      <c r="Q22" s="39">
        <v>1.1344E-2</v>
      </c>
      <c r="R22" s="39">
        <v>3.8286000000000001E-2</v>
      </c>
      <c r="S22" s="39">
        <v>4.9630000000000001E-2</v>
      </c>
      <c r="T22" s="39">
        <v>3.6867999999999998E-2</v>
      </c>
      <c r="U22" s="39">
        <v>5.1047999999999996E-3</v>
      </c>
      <c r="V22" s="39">
        <v>0.56720000000000004</v>
      </c>
      <c r="W22" s="39">
        <v>0.575708</v>
      </c>
      <c r="X22" s="39">
        <v>0.12903800000000001</v>
      </c>
      <c r="Y22" s="39">
        <v>0.16704040000000001</v>
      </c>
      <c r="Z22" s="39">
        <v>6.7213200000000001E-2</v>
      </c>
      <c r="AA22" s="39">
        <v>5.2465999999999999E-2</v>
      </c>
      <c r="AB22" s="39">
        <v>0.4157576</v>
      </c>
      <c r="AC22" s="39">
        <v>1.7583200000000001E-3</v>
      </c>
      <c r="AD22" s="39">
        <v>0.48211999999999999</v>
      </c>
      <c r="AE22" s="221"/>
      <c r="AF22" s="437" t="s">
        <v>67</v>
      </c>
      <c r="AG22" s="437">
        <v>2836</v>
      </c>
      <c r="AH22" s="437" t="s">
        <v>67</v>
      </c>
      <c r="AI22" s="437" t="s">
        <v>67</v>
      </c>
      <c r="AJ22" s="437" t="s">
        <v>67</v>
      </c>
      <c r="AK22" s="437" t="s">
        <v>67</v>
      </c>
      <c r="AL22" s="143" t="s">
        <v>62</v>
      </c>
    </row>
    <row r="23" spans="1:38" s="174" customFormat="1" ht="26.25" customHeight="1" thickBot="1">
      <c r="A23" s="37" t="s">
        <v>86</v>
      </c>
      <c r="B23" s="37" t="s">
        <v>87</v>
      </c>
      <c r="C23" s="37" t="s">
        <v>88</v>
      </c>
      <c r="D23" s="209"/>
      <c r="E23" s="39" t="s">
        <v>77</v>
      </c>
      <c r="F23" s="39" t="s">
        <v>77</v>
      </c>
      <c r="G23" s="39" t="s">
        <v>77</v>
      </c>
      <c r="H23" s="39" t="s">
        <v>77</v>
      </c>
      <c r="I23" s="39" t="s">
        <v>77</v>
      </c>
      <c r="J23" s="39" t="s">
        <v>77</v>
      </c>
      <c r="K23" s="39" t="s">
        <v>77</v>
      </c>
      <c r="L23" s="39" t="s">
        <v>77</v>
      </c>
      <c r="M23" s="39" t="s">
        <v>77</v>
      </c>
      <c r="N23" s="39" t="s">
        <v>67</v>
      </c>
      <c r="O23" s="39" t="s">
        <v>77</v>
      </c>
      <c r="P23" s="39" t="s">
        <v>67</v>
      </c>
      <c r="Q23" s="39" t="s">
        <v>67</v>
      </c>
      <c r="R23" s="39" t="s">
        <v>77</v>
      </c>
      <c r="S23" s="39" t="s">
        <v>77</v>
      </c>
      <c r="T23" s="39" t="s">
        <v>77</v>
      </c>
      <c r="U23" s="39" t="s">
        <v>77</v>
      </c>
      <c r="V23" s="39" t="s">
        <v>77</v>
      </c>
      <c r="W23" s="39" t="s">
        <v>67</v>
      </c>
      <c r="X23" s="39" t="s">
        <v>77</v>
      </c>
      <c r="Y23" s="39" t="s">
        <v>77</v>
      </c>
      <c r="Z23" s="39" t="s">
        <v>67</v>
      </c>
      <c r="AA23" s="39" t="s">
        <v>67</v>
      </c>
      <c r="AB23" s="39" t="s">
        <v>77</v>
      </c>
      <c r="AC23" s="39" t="s">
        <v>67</v>
      </c>
      <c r="AD23" s="39" t="s">
        <v>67</v>
      </c>
      <c r="AE23" s="221"/>
      <c r="AF23" s="437" t="s">
        <v>77</v>
      </c>
      <c r="AG23" s="437" t="s">
        <v>67</v>
      </c>
      <c r="AH23" s="437" t="s">
        <v>67</v>
      </c>
      <c r="AI23" s="437" t="s">
        <v>67</v>
      </c>
      <c r="AJ23" s="437" t="s">
        <v>67</v>
      </c>
      <c r="AK23" s="437" t="s">
        <v>67</v>
      </c>
      <c r="AL23" s="143" t="s">
        <v>62</v>
      </c>
    </row>
    <row r="24" spans="1:38" s="174" customFormat="1" ht="26.25" customHeight="1" thickBot="1">
      <c r="A24" s="66" t="s">
        <v>68</v>
      </c>
      <c r="B24" s="37" t="s">
        <v>89</v>
      </c>
      <c r="C24" s="37" t="s">
        <v>90</v>
      </c>
      <c r="D24" s="200"/>
      <c r="E24" s="39">
        <v>50.925128999999998</v>
      </c>
      <c r="F24" s="39">
        <v>7.9596470000000004</v>
      </c>
      <c r="G24" s="39">
        <v>10.752257200000001</v>
      </c>
      <c r="H24" s="39" t="s">
        <v>66</v>
      </c>
      <c r="I24" s="39">
        <v>2.3355307999999999</v>
      </c>
      <c r="J24" s="39">
        <v>2.4128408000000001</v>
      </c>
      <c r="K24" s="39">
        <v>2.4729708000000001</v>
      </c>
      <c r="L24" s="39">
        <v>8.4419516800000004E-3</v>
      </c>
      <c r="M24" s="39">
        <v>19.166588000000001</v>
      </c>
      <c r="N24" s="39">
        <v>1.1586365000000001</v>
      </c>
      <c r="O24" s="39">
        <v>1.6048751999999999E-2</v>
      </c>
      <c r="P24" s="39">
        <v>0.20845696</v>
      </c>
      <c r="Q24" s="39">
        <v>6.0868890000000002E-2</v>
      </c>
      <c r="R24" s="39">
        <v>0.13132678</v>
      </c>
      <c r="S24" s="39">
        <v>0.164334696</v>
      </c>
      <c r="T24" s="39">
        <v>0.115365284</v>
      </c>
      <c r="U24" s="39">
        <v>3.6463809999999999E-2</v>
      </c>
      <c r="V24" s="39">
        <v>3.6603348000000002</v>
      </c>
      <c r="W24" s="39">
        <v>1.9572054000000001</v>
      </c>
      <c r="X24" s="39">
        <v>0.50647243919999996</v>
      </c>
      <c r="Y24" s="39">
        <v>1.4181118939999999</v>
      </c>
      <c r="Z24" s="39">
        <v>0.307151646</v>
      </c>
      <c r="AA24" s="39">
        <v>0.2503261088</v>
      </c>
      <c r="AB24" s="39">
        <v>2.4820620880000002</v>
      </c>
      <c r="AC24" s="39">
        <v>5.3258000000000003E-3</v>
      </c>
      <c r="AD24" s="39">
        <v>1.4602999999999999</v>
      </c>
      <c r="AE24" s="221"/>
      <c r="AF24" s="437">
        <v>60763</v>
      </c>
      <c r="AG24" s="437">
        <v>8590</v>
      </c>
      <c r="AH24" s="437">
        <v>246860</v>
      </c>
      <c r="AI24" s="437" t="s">
        <v>67</v>
      </c>
      <c r="AJ24" s="437" t="s">
        <v>67</v>
      </c>
      <c r="AK24" s="437" t="s">
        <v>67</v>
      </c>
      <c r="AL24" s="143" t="s">
        <v>62</v>
      </c>
    </row>
    <row r="25" spans="1:38" s="174" customFormat="1" ht="26.25" customHeight="1" thickBot="1">
      <c r="A25" s="37" t="s">
        <v>91</v>
      </c>
      <c r="B25" s="37" t="s">
        <v>92</v>
      </c>
      <c r="C25" s="37" t="s">
        <v>93</v>
      </c>
      <c r="D25" s="200"/>
      <c r="E25" s="39">
        <v>0.40053118115074299</v>
      </c>
      <c r="F25" s="39">
        <v>4.9448473127917503E-2</v>
      </c>
      <c r="G25" s="39">
        <v>2.86208895237909E-2</v>
      </c>
      <c r="H25" s="39" t="s">
        <v>66</v>
      </c>
      <c r="I25" s="39">
        <v>4.3924029377013203E-3</v>
      </c>
      <c r="J25" s="39">
        <v>4.3924029377013203E-3</v>
      </c>
      <c r="K25" s="39" t="s">
        <v>66</v>
      </c>
      <c r="L25" s="39" t="s">
        <v>66</v>
      </c>
      <c r="M25" s="39">
        <v>0.35902838988693597</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1502.5964429942201</v>
      </c>
      <c r="AG25" s="437" t="s">
        <v>67</v>
      </c>
      <c r="AH25" s="437" t="s">
        <v>67</v>
      </c>
      <c r="AI25" s="437" t="s">
        <v>67</v>
      </c>
      <c r="AJ25" s="437" t="s">
        <v>67</v>
      </c>
      <c r="AK25" s="438">
        <v>141925</v>
      </c>
      <c r="AL25" s="230" t="s">
        <v>94</v>
      </c>
    </row>
    <row r="26" spans="1:38" s="174" customFormat="1" ht="26.25" customHeight="1" thickBot="1">
      <c r="A26" s="37" t="s">
        <v>91</v>
      </c>
      <c r="B26" s="37" t="s">
        <v>95</v>
      </c>
      <c r="C26" s="37" t="s">
        <v>96</v>
      </c>
      <c r="D26" s="200"/>
      <c r="E26" s="39">
        <v>1.2818203474799899E-2</v>
      </c>
      <c r="F26" s="39">
        <v>2.0391653152905102E-3</v>
      </c>
      <c r="G26" s="39">
        <v>1.03168808223972E-3</v>
      </c>
      <c r="H26" s="39" t="s">
        <v>66</v>
      </c>
      <c r="I26" s="39">
        <v>7.1662339834390398E-5</v>
      </c>
      <c r="J26" s="39">
        <v>7.1662339834390398E-5</v>
      </c>
      <c r="K26" s="39" t="s">
        <v>66</v>
      </c>
      <c r="L26" s="39" t="s">
        <v>66</v>
      </c>
      <c r="M26" s="39">
        <v>1.6980316655386699E-2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54.163589415616997</v>
      </c>
      <c r="AG26" s="437" t="s">
        <v>67</v>
      </c>
      <c r="AH26" s="437" t="s">
        <v>67</v>
      </c>
      <c r="AI26" s="437" t="s">
        <v>67</v>
      </c>
      <c r="AJ26" s="437" t="s">
        <v>67</v>
      </c>
      <c r="AK26" s="438">
        <v>6756</v>
      </c>
      <c r="AL26" s="230" t="s">
        <v>94</v>
      </c>
    </row>
    <row r="27" spans="1:38" s="174" customFormat="1" ht="26.25" customHeight="1" thickBot="1">
      <c r="A27" s="37" t="s">
        <v>97</v>
      </c>
      <c r="B27" s="37" t="s">
        <v>98</v>
      </c>
      <c r="C27" s="37" t="s">
        <v>99</v>
      </c>
      <c r="D27" s="200"/>
      <c r="E27" s="39">
        <v>59.421405851087599</v>
      </c>
      <c r="F27" s="39">
        <v>67.326226381302206</v>
      </c>
      <c r="G27" s="39">
        <v>0.70652257541992103</v>
      </c>
      <c r="H27" s="39">
        <v>2.8247379081880601</v>
      </c>
      <c r="I27" s="39">
        <v>0.28413109588704299</v>
      </c>
      <c r="J27" s="39">
        <v>0.28413109588704299</v>
      </c>
      <c r="K27" s="39">
        <v>0.28413109588704299</v>
      </c>
      <c r="L27" s="39">
        <v>0.126823093336285</v>
      </c>
      <c r="M27" s="39">
        <v>526.63784795479603</v>
      </c>
      <c r="N27" s="39">
        <v>0.40549380606913898</v>
      </c>
      <c r="O27" s="39" t="s">
        <v>66</v>
      </c>
      <c r="P27" s="39" t="s">
        <v>66</v>
      </c>
      <c r="Q27" s="39" t="s">
        <v>66</v>
      </c>
      <c r="R27" s="39" t="s">
        <v>66</v>
      </c>
      <c r="S27" s="39" t="s">
        <v>66</v>
      </c>
      <c r="T27" s="39" t="s">
        <v>66</v>
      </c>
      <c r="U27" s="39" t="s">
        <v>66</v>
      </c>
      <c r="V27" s="39" t="s">
        <v>66</v>
      </c>
      <c r="W27" s="39" t="s">
        <v>66</v>
      </c>
      <c r="X27" s="39">
        <v>1.56523219689624E-2</v>
      </c>
      <c r="Y27" s="39">
        <v>2.6355638583260101E-2</v>
      </c>
      <c r="Z27" s="39">
        <v>1.1186696189732399E-2</v>
      </c>
      <c r="AA27" s="39">
        <v>2.9119532092774299E-2</v>
      </c>
      <c r="AB27" s="39">
        <v>8.2314188834729102E-2</v>
      </c>
      <c r="AC27" s="39" t="s">
        <v>66</v>
      </c>
      <c r="AD27" s="39" t="s">
        <v>66</v>
      </c>
      <c r="AE27" s="221"/>
      <c r="AF27" s="437">
        <v>88218.709087174095</v>
      </c>
      <c r="AG27" s="437" t="s">
        <v>67</v>
      </c>
      <c r="AH27" s="437" t="s">
        <v>67</v>
      </c>
      <c r="AI27" s="437" t="s">
        <v>67</v>
      </c>
      <c r="AJ27" s="437" t="s">
        <v>67</v>
      </c>
      <c r="AK27" s="437" t="s">
        <v>67</v>
      </c>
      <c r="AL27" s="143" t="s">
        <v>62</v>
      </c>
    </row>
    <row r="28" spans="1:38" s="174" customFormat="1" ht="26.25" customHeight="1" thickBot="1">
      <c r="A28" s="37" t="s">
        <v>97</v>
      </c>
      <c r="B28" s="37" t="s">
        <v>100</v>
      </c>
      <c r="C28" s="37" t="s">
        <v>101</v>
      </c>
      <c r="D28" s="200"/>
      <c r="E28" s="39">
        <v>4.1917436719553498</v>
      </c>
      <c r="F28" s="39">
        <v>2.90479925329918</v>
      </c>
      <c r="G28" s="39">
        <v>0.10039880774332299</v>
      </c>
      <c r="H28" s="39">
        <v>0.12180183617381</v>
      </c>
      <c r="I28" s="39">
        <v>0.24863309546978499</v>
      </c>
      <c r="J28" s="39">
        <v>0.24863309546978499</v>
      </c>
      <c r="K28" s="39">
        <v>0.24863309546978499</v>
      </c>
      <c r="L28" s="39">
        <v>0.13517004796215701</v>
      </c>
      <c r="M28" s="39">
        <v>26.032997554953202</v>
      </c>
      <c r="N28" s="39">
        <v>3.6969316989977498E-2</v>
      </c>
      <c r="O28" s="39" t="s">
        <v>66</v>
      </c>
      <c r="P28" s="39" t="s">
        <v>66</v>
      </c>
      <c r="Q28" s="39" t="s">
        <v>66</v>
      </c>
      <c r="R28" s="39" t="s">
        <v>66</v>
      </c>
      <c r="S28" s="39" t="s">
        <v>66</v>
      </c>
      <c r="T28" s="39" t="s">
        <v>66</v>
      </c>
      <c r="U28" s="39" t="s">
        <v>66</v>
      </c>
      <c r="V28" s="39" t="s">
        <v>66</v>
      </c>
      <c r="W28" s="39" t="s">
        <v>66</v>
      </c>
      <c r="X28" s="39">
        <v>3.2081440803465701E-3</v>
      </c>
      <c r="Y28" s="39">
        <v>4.1131288031202003E-3</v>
      </c>
      <c r="Z28" s="39">
        <v>3.00362229580669E-3</v>
      </c>
      <c r="AA28" s="39">
        <v>3.60466364157442E-3</v>
      </c>
      <c r="AB28" s="39">
        <v>1.39295588208479E-2</v>
      </c>
      <c r="AC28" s="39" t="s">
        <v>66</v>
      </c>
      <c r="AD28" s="39" t="s">
        <v>66</v>
      </c>
      <c r="AE28" s="221"/>
      <c r="AF28" s="437">
        <v>8065.8667195157796</v>
      </c>
      <c r="AG28" s="437" t="s">
        <v>67</v>
      </c>
      <c r="AH28" s="437" t="s">
        <v>67</v>
      </c>
      <c r="AI28" s="437" t="s">
        <v>67</v>
      </c>
      <c r="AJ28" s="437" t="s">
        <v>67</v>
      </c>
      <c r="AK28" s="437" t="s">
        <v>67</v>
      </c>
      <c r="AL28" s="143" t="s">
        <v>62</v>
      </c>
    </row>
    <row r="29" spans="1:38" s="174" customFormat="1" ht="26.25" customHeight="1" thickBot="1">
      <c r="A29" s="37" t="s">
        <v>97</v>
      </c>
      <c r="B29" s="37" t="s">
        <v>102</v>
      </c>
      <c r="C29" s="37" t="s">
        <v>103</v>
      </c>
      <c r="D29" s="200"/>
      <c r="E29" s="39">
        <v>38.208931512810501</v>
      </c>
      <c r="F29" s="39">
        <v>3.7620180674665802</v>
      </c>
      <c r="G29" s="39">
        <v>0.79830622121306805</v>
      </c>
      <c r="H29" s="39">
        <v>1.7961889977294001E-2</v>
      </c>
      <c r="I29" s="39">
        <v>1.5666759591306501</v>
      </c>
      <c r="J29" s="39">
        <v>1.5666759591306501</v>
      </c>
      <c r="K29" s="39">
        <v>1.5666759591306501</v>
      </c>
      <c r="L29" s="39">
        <v>0.83033825833924202</v>
      </c>
      <c r="M29" s="39">
        <v>10.5476209477777</v>
      </c>
      <c r="N29" s="39">
        <v>0.19358925864416901</v>
      </c>
      <c r="O29" s="39" t="s">
        <v>66</v>
      </c>
      <c r="P29" s="39" t="s">
        <v>66</v>
      </c>
      <c r="Q29" s="39" t="s">
        <v>66</v>
      </c>
      <c r="R29" s="39" t="s">
        <v>66</v>
      </c>
      <c r="S29" s="39" t="s">
        <v>66</v>
      </c>
      <c r="T29" s="39" t="s">
        <v>66</v>
      </c>
      <c r="U29" s="39" t="s">
        <v>66</v>
      </c>
      <c r="V29" s="39" t="s">
        <v>66</v>
      </c>
      <c r="W29" s="39" t="s">
        <v>66</v>
      </c>
      <c r="X29" s="39">
        <v>5.4883552708398396E-3</v>
      </c>
      <c r="Y29" s="39">
        <v>3.3229496457994001E-2</v>
      </c>
      <c r="Z29" s="39">
        <v>3.7121239286407703E-2</v>
      </c>
      <c r="AA29" s="39">
        <v>8.5817918780404807E-3</v>
      </c>
      <c r="AB29" s="39">
        <v>8.4420882893281896E-2</v>
      </c>
      <c r="AC29" s="39" t="s">
        <v>66</v>
      </c>
      <c r="AD29" s="39" t="s">
        <v>66</v>
      </c>
      <c r="AE29" s="221"/>
      <c r="AF29" s="437">
        <v>42410.018001944198</v>
      </c>
      <c r="AG29" s="437" t="s">
        <v>67</v>
      </c>
      <c r="AH29" s="437" t="s">
        <v>67</v>
      </c>
      <c r="AI29" s="437" t="s">
        <v>67</v>
      </c>
      <c r="AJ29" s="437" t="s">
        <v>67</v>
      </c>
      <c r="AK29" s="437" t="s">
        <v>67</v>
      </c>
      <c r="AL29" s="143" t="s">
        <v>62</v>
      </c>
    </row>
    <row r="30" spans="1:38" s="174" customFormat="1" ht="26.25" customHeight="1" thickBot="1">
      <c r="A30" s="37" t="s">
        <v>97</v>
      </c>
      <c r="B30" s="37" t="s">
        <v>104</v>
      </c>
      <c r="C30" s="37" t="s">
        <v>105</v>
      </c>
      <c r="D30" s="200"/>
      <c r="E30" s="39">
        <v>0.23479511057487301</v>
      </c>
      <c r="F30" s="39">
        <v>7.9825961172146904</v>
      </c>
      <c r="G30" s="39">
        <v>7.2210984612961797E-3</v>
      </c>
      <c r="H30" s="39">
        <v>1.4661018088086199E-3</v>
      </c>
      <c r="I30" s="39">
        <v>0.131730341627282</v>
      </c>
      <c r="J30" s="39">
        <v>0.131730341627282</v>
      </c>
      <c r="K30" s="39">
        <v>0.131730341627282</v>
      </c>
      <c r="L30" s="39">
        <v>1.4490337579001001E-2</v>
      </c>
      <c r="M30" s="39">
        <v>14.5406664470646</v>
      </c>
      <c r="N30" s="39">
        <v>4.3764233098764699E-3</v>
      </c>
      <c r="O30" s="39" t="s">
        <v>66</v>
      </c>
      <c r="P30" s="39" t="s">
        <v>66</v>
      </c>
      <c r="Q30" s="39" t="s">
        <v>66</v>
      </c>
      <c r="R30" s="39" t="s">
        <v>66</v>
      </c>
      <c r="S30" s="39" t="s">
        <v>66</v>
      </c>
      <c r="T30" s="39" t="s">
        <v>66</v>
      </c>
      <c r="U30" s="39" t="s">
        <v>66</v>
      </c>
      <c r="V30" s="39" t="s">
        <v>66</v>
      </c>
      <c r="W30" s="39" t="s">
        <v>66</v>
      </c>
      <c r="X30" s="39">
        <v>1.88186202324688E-4</v>
      </c>
      <c r="Y30" s="39">
        <v>2.10068318874071E-4</v>
      </c>
      <c r="Z30" s="39">
        <v>1.5317481584567699E-4</v>
      </c>
      <c r="AA30" s="39">
        <v>2.2757401211357699E-4</v>
      </c>
      <c r="AB30" s="39">
        <v>7.7900334915801197E-4</v>
      </c>
      <c r="AC30" s="39" t="s">
        <v>66</v>
      </c>
      <c r="AD30" s="39" t="s">
        <v>66</v>
      </c>
      <c r="AE30" s="221"/>
      <c r="AF30" s="437">
        <v>951.87206989813296</v>
      </c>
      <c r="AG30" s="437" t="s">
        <v>67</v>
      </c>
      <c r="AH30" s="437" t="s">
        <v>67</v>
      </c>
      <c r="AI30" s="437" t="s">
        <v>67</v>
      </c>
      <c r="AJ30" s="437" t="s">
        <v>67</v>
      </c>
      <c r="AK30" s="437" t="s">
        <v>67</v>
      </c>
      <c r="AL30" s="143" t="s">
        <v>62</v>
      </c>
    </row>
    <row r="31" spans="1:38" s="174" customFormat="1" ht="26.25" customHeight="1" thickBot="1">
      <c r="A31" s="37" t="s">
        <v>97</v>
      </c>
      <c r="B31" s="37" t="s">
        <v>106</v>
      </c>
      <c r="C31" s="37" t="s">
        <v>107</v>
      </c>
      <c r="D31" s="200"/>
      <c r="E31" s="39" t="s">
        <v>67</v>
      </c>
      <c r="F31" s="39">
        <v>3.9186944711999998</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143" t="s">
        <v>62</v>
      </c>
    </row>
    <row r="32" spans="1:38" s="174" customFormat="1" ht="26.25" customHeight="1" thickBot="1">
      <c r="A32" s="37" t="s">
        <v>97</v>
      </c>
      <c r="B32" s="37" t="s">
        <v>108</v>
      </c>
      <c r="C32" s="37" t="s">
        <v>109</v>
      </c>
      <c r="D32" s="200"/>
      <c r="E32" s="39" t="s">
        <v>67</v>
      </c>
      <c r="F32" s="39" t="s">
        <v>67</v>
      </c>
      <c r="G32" s="39" t="s">
        <v>67</v>
      </c>
      <c r="H32" s="39" t="s">
        <v>67</v>
      </c>
      <c r="I32" s="39">
        <v>0.43348555705000003</v>
      </c>
      <c r="J32" s="39">
        <v>0.84192546040000005</v>
      </c>
      <c r="K32" s="39">
        <v>1.066982618266</v>
      </c>
      <c r="L32" s="39" t="s">
        <v>66</v>
      </c>
      <c r="M32" s="39" t="s">
        <v>67</v>
      </c>
      <c r="N32" s="39" t="s">
        <v>66</v>
      </c>
      <c r="O32" s="39" t="s">
        <v>66</v>
      </c>
      <c r="P32" s="39" t="s">
        <v>67</v>
      </c>
      <c r="Q32" s="39" t="s">
        <v>66</v>
      </c>
      <c r="R32" s="39" t="s">
        <v>66</v>
      </c>
      <c r="S32" s="39" t="s">
        <v>66</v>
      </c>
      <c r="T32" s="39" t="s">
        <v>66</v>
      </c>
      <c r="U32" s="39" t="s">
        <v>66</v>
      </c>
      <c r="V32" s="39" t="s">
        <v>66</v>
      </c>
      <c r="W32" s="39" t="s">
        <v>66</v>
      </c>
      <c r="X32" s="39">
        <v>2.3471595711644696E-3</v>
      </c>
      <c r="Y32" s="39">
        <v>2.4111092051602232E-4</v>
      </c>
      <c r="Z32" s="39">
        <v>3.5592564457127102E-4</v>
      </c>
      <c r="AA32" s="39" t="s">
        <v>66</v>
      </c>
      <c r="AB32" s="39">
        <v>2.944196136251763E-3</v>
      </c>
      <c r="AC32" s="39" t="s">
        <v>66</v>
      </c>
      <c r="AD32" s="39" t="s">
        <v>66</v>
      </c>
      <c r="AE32" s="221"/>
      <c r="AF32" s="437" t="s">
        <v>67</v>
      </c>
      <c r="AG32" s="437" t="s">
        <v>67</v>
      </c>
      <c r="AH32" s="437" t="s">
        <v>67</v>
      </c>
      <c r="AI32" s="437" t="s">
        <v>67</v>
      </c>
      <c r="AJ32" s="437" t="s">
        <v>67</v>
      </c>
      <c r="AK32" s="438">
        <v>35975.696499999998</v>
      </c>
      <c r="AL32" s="143" t="s">
        <v>110</v>
      </c>
    </row>
    <row r="33" spans="1:38" s="174" customFormat="1" ht="26.25" customHeight="1" thickBot="1">
      <c r="A33" s="37" t="s">
        <v>97</v>
      </c>
      <c r="B33" s="37" t="s">
        <v>111</v>
      </c>
      <c r="C33" s="37" t="s">
        <v>112</v>
      </c>
      <c r="D33" s="200"/>
      <c r="E33" s="39" t="s">
        <v>67</v>
      </c>
      <c r="F33" s="39" t="s">
        <v>67</v>
      </c>
      <c r="G33" s="39" t="s">
        <v>67</v>
      </c>
      <c r="H33" s="39" t="s">
        <v>67</v>
      </c>
      <c r="I33" s="39">
        <v>0.21768279189</v>
      </c>
      <c r="J33" s="39">
        <v>0.40048374734999997</v>
      </c>
      <c r="K33" s="39">
        <v>0.80096749469999995</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35975.696499999998</v>
      </c>
      <c r="AL33" s="143" t="s">
        <v>110</v>
      </c>
    </row>
    <row r="34" spans="1:38" s="2" customFormat="1" ht="26.25" customHeight="1" thickBot="1">
      <c r="A34" s="36" t="s">
        <v>86</v>
      </c>
      <c r="B34" s="36" t="s">
        <v>113</v>
      </c>
      <c r="C34" s="36" t="s">
        <v>114</v>
      </c>
      <c r="D34" s="206"/>
      <c r="E34" s="39">
        <v>19.498130815209201</v>
      </c>
      <c r="F34" s="39">
        <v>1.5539565305862599</v>
      </c>
      <c r="G34" s="39">
        <v>0.66</v>
      </c>
      <c r="H34" s="39">
        <v>3.3E-3</v>
      </c>
      <c r="I34" s="39">
        <v>0.49819561236183102</v>
      </c>
      <c r="J34" s="39">
        <v>0.53119561236183099</v>
      </c>
      <c r="K34" s="39">
        <v>0.78928255118931101</v>
      </c>
      <c r="L34" s="39">
        <v>0.32382714803519003</v>
      </c>
      <c r="M34" s="39">
        <v>4.8584351011053499</v>
      </c>
      <c r="N34" s="39" t="s">
        <v>66</v>
      </c>
      <c r="O34" s="39">
        <v>3.3E-3</v>
      </c>
      <c r="P34" s="39" t="s">
        <v>66</v>
      </c>
      <c r="Q34" s="39" t="s">
        <v>66</v>
      </c>
      <c r="R34" s="39">
        <v>1.6500000000000001E-2</v>
      </c>
      <c r="S34" s="39">
        <v>0.56100000000000005</v>
      </c>
      <c r="T34" s="39">
        <v>2.3099999999999999E-2</v>
      </c>
      <c r="U34" s="39">
        <v>3.3E-3</v>
      </c>
      <c r="V34" s="39">
        <v>0.33</v>
      </c>
      <c r="W34" s="39" t="s">
        <v>66</v>
      </c>
      <c r="X34" s="39">
        <v>9.9000000000000008E-3</v>
      </c>
      <c r="Y34" s="39">
        <v>1.6500000000000001E-2</v>
      </c>
      <c r="Z34" s="39" t="s">
        <v>66</v>
      </c>
      <c r="AA34" s="39" t="s">
        <v>66</v>
      </c>
      <c r="AB34" s="39">
        <v>2.64E-2</v>
      </c>
      <c r="AC34" s="39" t="s">
        <v>67</v>
      </c>
      <c r="AD34" s="39" t="s">
        <v>67</v>
      </c>
      <c r="AE34" s="221"/>
      <c r="AF34" s="437">
        <v>14003.55</v>
      </c>
      <c r="AG34" s="437" t="s">
        <v>67</v>
      </c>
      <c r="AH34" s="437" t="s">
        <v>67</v>
      </c>
      <c r="AI34" s="437" t="s">
        <v>67</v>
      </c>
      <c r="AJ34" s="437" t="s">
        <v>67</v>
      </c>
      <c r="AK34" s="437" t="s">
        <v>67</v>
      </c>
      <c r="AL34" s="159" t="s">
        <v>62</v>
      </c>
    </row>
    <row r="35" spans="1:38" s="2" customFormat="1" ht="26.25" customHeight="1" thickBot="1">
      <c r="A35" s="36" t="s">
        <v>115</v>
      </c>
      <c r="B35" s="36" t="s">
        <v>116</v>
      </c>
      <c r="C35" s="36" t="s">
        <v>117</v>
      </c>
      <c r="D35" s="206"/>
      <c r="E35" s="39">
        <v>0.60658381624142699</v>
      </c>
      <c r="F35" s="39">
        <v>1.46808250176815E-2</v>
      </c>
      <c r="G35" s="39">
        <v>0.18637275208323101</v>
      </c>
      <c r="H35" s="39" t="s">
        <v>66</v>
      </c>
      <c r="I35" s="39">
        <v>2.4992408167957999E-2</v>
      </c>
      <c r="J35" s="39">
        <v>2.7621997860835499E-2</v>
      </c>
      <c r="K35" s="39">
        <v>2.7621997860835499E-2</v>
      </c>
      <c r="L35" s="39">
        <v>6.0244058742710401E-4</v>
      </c>
      <c r="M35" s="39">
        <v>3.2238656051521403E-2</v>
      </c>
      <c r="N35" s="39">
        <v>1.34018465549808E-3</v>
      </c>
      <c r="O35" s="39">
        <v>1.30548714826044E-4</v>
      </c>
      <c r="P35" s="39">
        <v>2.13171825857887E-4</v>
      </c>
      <c r="Q35" s="39">
        <v>3.1993096386078602E-3</v>
      </c>
      <c r="R35" s="39">
        <v>3.41909551274402E-3</v>
      </c>
      <c r="S35" s="39">
        <v>9.2127393422837597E-3</v>
      </c>
      <c r="T35" s="39">
        <v>0.146910610447788</v>
      </c>
      <c r="U35" s="39">
        <v>1.3501057279154999E-3</v>
      </c>
      <c r="V35" s="39">
        <v>1.03116162205179E-2</v>
      </c>
      <c r="W35" s="39">
        <v>2.63412346549486E-3</v>
      </c>
      <c r="X35" s="39">
        <v>3.0571600930715002E-5</v>
      </c>
      <c r="Y35" s="39">
        <v>1.75167294481105E-4</v>
      </c>
      <c r="Z35" s="39">
        <v>1.30548714826044E-4</v>
      </c>
      <c r="AA35" s="39">
        <v>4.4287877241147302E-5</v>
      </c>
      <c r="AB35" s="39">
        <v>3.8057548747901199E-4</v>
      </c>
      <c r="AC35" s="39">
        <v>9.5515255929823101E-4</v>
      </c>
      <c r="AD35" s="39">
        <v>2.7002429512989999E-3</v>
      </c>
      <c r="AE35" s="60"/>
      <c r="AF35" s="437">
        <v>351.14822188533299</v>
      </c>
      <c r="AG35" s="437" t="s">
        <v>67</v>
      </c>
      <c r="AH35" s="437" t="s">
        <v>67</v>
      </c>
      <c r="AI35" s="437" t="s">
        <v>67</v>
      </c>
      <c r="AJ35" s="437" t="s">
        <v>67</v>
      </c>
      <c r="AK35" s="437" t="s">
        <v>67</v>
      </c>
      <c r="AL35" s="159" t="s">
        <v>62</v>
      </c>
    </row>
    <row r="36" spans="1:38" s="174" customFormat="1" ht="26.25" customHeight="1" thickBot="1">
      <c r="A36" s="37" t="s">
        <v>115</v>
      </c>
      <c r="B36" s="37" t="s">
        <v>118</v>
      </c>
      <c r="C36" s="37" t="s">
        <v>119</v>
      </c>
      <c r="D36" s="200"/>
      <c r="E36" s="39">
        <v>22.595700000000001</v>
      </c>
      <c r="F36" s="39">
        <v>0.54608999999999996</v>
      </c>
      <c r="G36" s="39">
        <v>17.658000000000001</v>
      </c>
      <c r="H36" s="39" t="s">
        <v>66</v>
      </c>
      <c r="I36" s="39">
        <v>1.5303599999999999</v>
      </c>
      <c r="J36" s="39">
        <v>1.7003999999999999</v>
      </c>
      <c r="K36" s="39">
        <v>1.7003999999999999</v>
      </c>
      <c r="L36" s="39">
        <v>2.9528100000000002E-2</v>
      </c>
      <c r="M36" s="39">
        <v>1.2000900000000001</v>
      </c>
      <c r="N36" s="39">
        <v>5.8860000000000003E-2</v>
      </c>
      <c r="O36" s="39">
        <v>6.5399999999999998E-3</v>
      </c>
      <c r="P36" s="39">
        <v>6.5399999999999998E-3</v>
      </c>
      <c r="Q36" s="39">
        <v>0.22236</v>
      </c>
      <c r="R36" s="39">
        <v>0.23544000000000001</v>
      </c>
      <c r="S36" s="39">
        <v>0.40875</v>
      </c>
      <c r="T36" s="39">
        <v>10.464</v>
      </c>
      <c r="U36" s="39">
        <v>6.8669999999999995E-2</v>
      </c>
      <c r="V36" s="39">
        <v>0.39240000000000003</v>
      </c>
      <c r="W36" s="39">
        <v>0.15368999999999999</v>
      </c>
      <c r="X36" s="39">
        <v>1.635E-3</v>
      </c>
      <c r="Y36" s="39">
        <v>9.8099999999999993E-3</v>
      </c>
      <c r="Z36" s="39">
        <v>6.5399999999999998E-3</v>
      </c>
      <c r="AA36" s="39">
        <v>2.9429999999999999E-3</v>
      </c>
      <c r="AB36" s="39">
        <v>2.0927999999999999E-2</v>
      </c>
      <c r="AC36" s="39">
        <v>4.5780000000000001E-2</v>
      </c>
      <c r="AD36" s="39">
        <v>0.18639</v>
      </c>
      <c r="AE36" s="221"/>
      <c r="AF36" s="437">
        <v>12867.45</v>
      </c>
      <c r="AG36" s="437" t="s">
        <v>67</v>
      </c>
      <c r="AH36" s="437" t="s">
        <v>67</v>
      </c>
      <c r="AI36" s="437" t="s">
        <v>67</v>
      </c>
      <c r="AJ36" s="437" t="s">
        <v>67</v>
      </c>
      <c r="AK36" s="437" t="s">
        <v>67</v>
      </c>
      <c r="AL36" s="143"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143"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143" t="s">
        <v>62</v>
      </c>
    </row>
    <row r="39" spans="1:38" s="174" customFormat="1" ht="26.25" customHeight="1" thickBot="1">
      <c r="A39" s="37" t="s">
        <v>124</v>
      </c>
      <c r="B39" s="37" t="s">
        <v>125</v>
      </c>
      <c r="C39" s="37" t="s">
        <v>126</v>
      </c>
      <c r="D39" s="200"/>
      <c r="E39" s="39" t="s">
        <v>77</v>
      </c>
      <c r="F39" s="39" t="s">
        <v>77</v>
      </c>
      <c r="G39" s="39" t="s">
        <v>77</v>
      </c>
      <c r="H39" s="39" t="s">
        <v>77</v>
      </c>
      <c r="I39" s="39" t="s">
        <v>77</v>
      </c>
      <c r="J39" s="39" t="s">
        <v>77</v>
      </c>
      <c r="K39" s="39" t="s">
        <v>77</v>
      </c>
      <c r="L39" s="39" t="s">
        <v>77</v>
      </c>
      <c r="M39" s="39" t="s">
        <v>77</v>
      </c>
      <c r="N39" s="39" t="s">
        <v>77</v>
      </c>
      <c r="O39" s="39" t="s">
        <v>77</v>
      </c>
      <c r="P39" s="39" t="s">
        <v>77</v>
      </c>
      <c r="Q39" s="39" t="s">
        <v>77</v>
      </c>
      <c r="R39" s="39" t="s">
        <v>77</v>
      </c>
      <c r="S39" s="39" t="s">
        <v>77</v>
      </c>
      <c r="T39" s="39" t="s">
        <v>77</v>
      </c>
      <c r="U39" s="39" t="s">
        <v>77</v>
      </c>
      <c r="V39" s="39" t="s">
        <v>77</v>
      </c>
      <c r="W39" s="39" t="s">
        <v>77</v>
      </c>
      <c r="X39" s="39" t="s">
        <v>77</v>
      </c>
      <c r="Y39" s="39" t="s">
        <v>77</v>
      </c>
      <c r="Z39" s="39" t="s">
        <v>77</v>
      </c>
      <c r="AA39" s="39" t="s">
        <v>77</v>
      </c>
      <c r="AB39" s="39" t="s">
        <v>77</v>
      </c>
      <c r="AC39" s="39" t="s">
        <v>77</v>
      </c>
      <c r="AD39" s="39" t="s">
        <v>77</v>
      </c>
      <c r="AE39" s="221"/>
      <c r="AF39" s="437" t="s">
        <v>77</v>
      </c>
      <c r="AG39" s="437" t="s">
        <v>77</v>
      </c>
      <c r="AH39" s="437" t="s">
        <v>77</v>
      </c>
      <c r="AI39" s="437" t="s">
        <v>77</v>
      </c>
      <c r="AJ39" s="437" t="s">
        <v>67</v>
      </c>
      <c r="AK39" s="437" t="s">
        <v>67</v>
      </c>
      <c r="AL39" s="143" t="s">
        <v>62</v>
      </c>
    </row>
    <row r="40" spans="1:38" s="174" customFormat="1" ht="26.25" customHeight="1" thickBot="1">
      <c r="A40" s="37" t="s">
        <v>86</v>
      </c>
      <c r="B40" s="37" t="s">
        <v>127</v>
      </c>
      <c r="C40" s="37" t="s">
        <v>128</v>
      </c>
      <c r="D40" s="200"/>
      <c r="E40" s="39" t="s">
        <v>77</v>
      </c>
      <c r="F40" s="39" t="s">
        <v>77</v>
      </c>
      <c r="G40" s="39" t="s">
        <v>77</v>
      </c>
      <c r="H40" s="39" t="s">
        <v>77</v>
      </c>
      <c r="I40" s="39" t="s">
        <v>77</v>
      </c>
      <c r="J40" s="39" t="s">
        <v>77</v>
      </c>
      <c r="K40" s="39" t="s">
        <v>77</v>
      </c>
      <c r="L40" s="39" t="s">
        <v>77</v>
      </c>
      <c r="M40" s="39" t="s">
        <v>77</v>
      </c>
      <c r="N40" s="39" t="s">
        <v>67</v>
      </c>
      <c r="O40" s="39" t="s">
        <v>77</v>
      </c>
      <c r="P40" s="39" t="s">
        <v>67</v>
      </c>
      <c r="Q40" s="39" t="s">
        <v>67</v>
      </c>
      <c r="R40" s="39" t="s">
        <v>77</v>
      </c>
      <c r="S40" s="39" t="s">
        <v>77</v>
      </c>
      <c r="T40" s="39" t="s">
        <v>77</v>
      </c>
      <c r="U40" s="39" t="s">
        <v>77</v>
      </c>
      <c r="V40" s="39" t="s">
        <v>77</v>
      </c>
      <c r="W40" s="39" t="s">
        <v>67</v>
      </c>
      <c r="X40" s="39" t="s">
        <v>77</v>
      </c>
      <c r="Y40" s="39" t="s">
        <v>77</v>
      </c>
      <c r="Z40" s="39" t="s">
        <v>67</v>
      </c>
      <c r="AA40" s="39" t="s">
        <v>67</v>
      </c>
      <c r="AB40" s="39" t="s">
        <v>77</v>
      </c>
      <c r="AC40" s="39" t="s">
        <v>67</v>
      </c>
      <c r="AD40" s="39" t="s">
        <v>67</v>
      </c>
      <c r="AE40" s="221"/>
      <c r="AF40" s="437" t="s">
        <v>77</v>
      </c>
      <c r="AG40" s="437" t="s">
        <v>67</v>
      </c>
      <c r="AH40" s="437" t="s">
        <v>67</v>
      </c>
      <c r="AI40" s="437" t="s">
        <v>67</v>
      </c>
      <c r="AJ40" s="437" t="s">
        <v>67</v>
      </c>
      <c r="AK40" s="437" t="s">
        <v>67</v>
      </c>
      <c r="AL40" s="143" t="s">
        <v>62</v>
      </c>
    </row>
    <row r="41" spans="1:38" s="174" customFormat="1" ht="26.25" customHeight="1" thickBot="1">
      <c r="A41" s="37" t="s">
        <v>124</v>
      </c>
      <c r="B41" s="37" t="s">
        <v>129</v>
      </c>
      <c r="C41" s="37" t="s">
        <v>130</v>
      </c>
      <c r="D41" s="200"/>
      <c r="E41" s="39">
        <v>10.3351968</v>
      </c>
      <c r="F41" s="39">
        <v>30.373969649999999</v>
      </c>
      <c r="G41" s="39">
        <v>29.996684900000002</v>
      </c>
      <c r="H41" s="39">
        <v>0.2025988</v>
      </c>
      <c r="I41" s="39">
        <v>30.855730900000001</v>
      </c>
      <c r="J41" s="39">
        <v>31.529167300000001</v>
      </c>
      <c r="K41" s="39">
        <v>33.792088100000001</v>
      </c>
      <c r="L41" s="39">
        <v>2.6244392848999998</v>
      </c>
      <c r="M41" s="39">
        <v>249.811533</v>
      </c>
      <c r="N41" s="39">
        <v>4.9039266445000003</v>
      </c>
      <c r="O41" s="39">
        <v>0.36237778575000001</v>
      </c>
      <c r="P41" s="39">
        <v>0.19123738000000001</v>
      </c>
      <c r="Q41" s="39">
        <v>9.8918690000000004E-2</v>
      </c>
      <c r="R41" s="39">
        <v>0.92148363747999995</v>
      </c>
      <c r="S41" s="39">
        <v>0.87463789374800005</v>
      </c>
      <c r="T41" s="39">
        <v>0.46376078173000002</v>
      </c>
      <c r="U41" s="39">
        <v>3.9391260629999998</v>
      </c>
      <c r="V41" s="39">
        <v>19.537387884499999</v>
      </c>
      <c r="W41" s="39">
        <v>45.3522745</v>
      </c>
      <c r="X41" s="39">
        <v>10.440830399999999</v>
      </c>
      <c r="Y41" s="39">
        <v>13.471304200000001</v>
      </c>
      <c r="Z41" s="39">
        <v>5.2654518499999998</v>
      </c>
      <c r="AA41" s="39">
        <v>5.3103027999999997</v>
      </c>
      <c r="AB41" s="39">
        <v>34.487889250000002</v>
      </c>
      <c r="AC41" s="39">
        <v>0.14077392</v>
      </c>
      <c r="AD41" s="39">
        <v>5.5631658799999997</v>
      </c>
      <c r="AE41" s="221"/>
      <c r="AF41" s="437">
        <v>3655</v>
      </c>
      <c r="AG41" s="437">
        <v>32716</v>
      </c>
      <c r="AH41" s="437">
        <v>104523</v>
      </c>
      <c r="AI41" s="437">
        <v>24098</v>
      </c>
      <c r="AJ41" s="437" t="s">
        <v>67</v>
      </c>
      <c r="AK41" s="437" t="s">
        <v>67</v>
      </c>
      <c r="AL41" s="143" t="s">
        <v>62</v>
      </c>
    </row>
    <row r="42" spans="1:38" s="174" customFormat="1" ht="26.25" customHeight="1" thickBo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143" t="s">
        <v>62</v>
      </c>
    </row>
    <row r="43" spans="1:38" s="174" customFormat="1" ht="26.25" customHeight="1" thickBot="1">
      <c r="A43" s="37" t="s">
        <v>124</v>
      </c>
      <c r="B43" s="37" t="s">
        <v>133</v>
      </c>
      <c r="C43" s="37" t="s">
        <v>134</v>
      </c>
      <c r="D43" s="200"/>
      <c r="E43" s="39">
        <v>2.7200839999999999</v>
      </c>
      <c r="F43" s="39">
        <v>0.85903260000000004</v>
      </c>
      <c r="G43" s="39">
        <v>0.62162775000000003</v>
      </c>
      <c r="H43" s="39" t="s">
        <v>66</v>
      </c>
      <c r="I43" s="39">
        <v>9.9715499999999999E-2</v>
      </c>
      <c r="J43" s="39">
        <v>0.10595250000000001</v>
      </c>
      <c r="K43" s="39">
        <v>0.1105165</v>
      </c>
      <c r="L43" s="39">
        <v>6.8298839999999996E-3</v>
      </c>
      <c r="M43" s="39">
        <v>1.6254759999999999</v>
      </c>
      <c r="N43" s="39">
        <v>8.8733975000000007E-2</v>
      </c>
      <c r="O43" s="39">
        <v>1.2233025000000001E-3</v>
      </c>
      <c r="P43" s="39">
        <v>8.6356000000000002E-3</v>
      </c>
      <c r="Q43" s="39">
        <v>6.1419999999999999E-3</v>
      </c>
      <c r="R43" s="39">
        <v>1.0483424999999999E-2</v>
      </c>
      <c r="S43" s="39">
        <v>1.1869285E-2</v>
      </c>
      <c r="T43" s="39">
        <v>2.4302424999999999E-2</v>
      </c>
      <c r="U43" s="39">
        <v>3.19995E-3</v>
      </c>
      <c r="V43" s="39">
        <v>0.15796325</v>
      </c>
      <c r="W43" s="39">
        <v>0.13309399999999999</v>
      </c>
      <c r="X43" s="39">
        <v>2.9666233699999999E-2</v>
      </c>
      <c r="Y43" s="39">
        <v>3.8404645000000001E-2</v>
      </c>
      <c r="Z43" s="39">
        <v>1.54526091E-2</v>
      </c>
      <c r="AA43" s="39">
        <v>1.20621845E-2</v>
      </c>
      <c r="AB43" s="39">
        <v>9.5585672299999994E-2</v>
      </c>
      <c r="AC43" s="39">
        <v>4.3130000000000002E-4</v>
      </c>
      <c r="AD43" s="39">
        <v>0.11084001599</v>
      </c>
      <c r="AE43" s="221"/>
      <c r="AF43" s="437">
        <v>123</v>
      </c>
      <c r="AG43" s="437">
        <v>652</v>
      </c>
      <c r="AH43" s="437">
        <v>34725</v>
      </c>
      <c r="AI43" s="437" t="s">
        <v>67</v>
      </c>
      <c r="AJ43" s="437" t="s">
        <v>67</v>
      </c>
      <c r="AK43" s="437" t="s">
        <v>67</v>
      </c>
      <c r="AL43" s="143" t="s">
        <v>62</v>
      </c>
    </row>
    <row r="44" spans="1:38" s="174" customFormat="1" ht="26.25" customHeight="1" thickBot="1">
      <c r="A44" s="37" t="s">
        <v>86</v>
      </c>
      <c r="B44" s="37" t="s">
        <v>135</v>
      </c>
      <c r="C44" s="37" t="s">
        <v>136</v>
      </c>
      <c r="D44" s="200"/>
      <c r="E44" s="39" t="s">
        <v>77</v>
      </c>
      <c r="F44" s="39" t="s">
        <v>77</v>
      </c>
      <c r="G44" s="39" t="s">
        <v>77</v>
      </c>
      <c r="H44" s="39" t="s">
        <v>77</v>
      </c>
      <c r="I44" s="39" t="s">
        <v>77</v>
      </c>
      <c r="J44" s="39" t="s">
        <v>77</v>
      </c>
      <c r="K44" s="39" t="s">
        <v>77</v>
      </c>
      <c r="L44" s="39" t="s">
        <v>77</v>
      </c>
      <c r="M44" s="39" t="s">
        <v>77</v>
      </c>
      <c r="N44" s="39" t="s">
        <v>67</v>
      </c>
      <c r="O44" s="39" t="s">
        <v>77</v>
      </c>
      <c r="P44" s="39" t="s">
        <v>67</v>
      </c>
      <c r="Q44" s="39" t="s">
        <v>67</v>
      </c>
      <c r="R44" s="39" t="s">
        <v>77</v>
      </c>
      <c r="S44" s="39" t="s">
        <v>77</v>
      </c>
      <c r="T44" s="39" t="s">
        <v>77</v>
      </c>
      <c r="U44" s="39" t="s">
        <v>77</v>
      </c>
      <c r="V44" s="39" t="s">
        <v>77</v>
      </c>
      <c r="W44" s="39" t="s">
        <v>67</v>
      </c>
      <c r="X44" s="39" t="s">
        <v>77</v>
      </c>
      <c r="Y44" s="39" t="s">
        <v>77</v>
      </c>
      <c r="Z44" s="39" t="s">
        <v>67</v>
      </c>
      <c r="AA44" s="39" t="s">
        <v>67</v>
      </c>
      <c r="AB44" s="39" t="s">
        <v>77</v>
      </c>
      <c r="AC44" s="39" t="s">
        <v>67</v>
      </c>
      <c r="AD44" s="39" t="s">
        <v>67</v>
      </c>
      <c r="AE44" s="221"/>
      <c r="AF44" s="437" t="s">
        <v>77</v>
      </c>
      <c r="AG44" s="437" t="s">
        <v>67</v>
      </c>
      <c r="AH44" s="437" t="s">
        <v>67</v>
      </c>
      <c r="AI44" s="437" t="s">
        <v>67</v>
      </c>
      <c r="AJ44" s="437" t="s">
        <v>67</v>
      </c>
      <c r="AK44" s="437" t="s">
        <v>67</v>
      </c>
      <c r="AL44" s="143"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143" t="s">
        <v>62</v>
      </c>
    </row>
    <row r="46" spans="1:38" s="174" customFormat="1" ht="26.25" customHeight="1" thickBot="1">
      <c r="A46" s="37" t="s">
        <v>124</v>
      </c>
      <c r="B46" s="37" t="s">
        <v>139</v>
      </c>
      <c r="C46" s="37" t="s">
        <v>140</v>
      </c>
      <c r="D46" s="200"/>
      <c r="E46" s="39">
        <v>2.2506919999999999</v>
      </c>
      <c r="F46" s="39">
        <v>1.0918019999999999</v>
      </c>
      <c r="G46" s="39">
        <v>11.00508282</v>
      </c>
      <c r="H46" s="39" t="s">
        <v>66</v>
      </c>
      <c r="I46" s="39">
        <v>1.3237198800000001</v>
      </c>
      <c r="J46" s="39">
        <v>1.4347138800000001</v>
      </c>
      <c r="K46" s="39">
        <v>1.51997388</v>
      </c>
      <c r="L46" s="39">
        <v>8.88062352E-2</v>
      </c>
      <c r="M46" s="39">
        <v>11.383508000000001</v>
      </c>
      <c r="N46" s="39">
        <v>1.635784506</v>
      </c>
      <c r="O46" s="39">
        <v>2.1992741400000002E-2</v>
      </c>
      <c r="P46" s="39">
        <v>9.6272399999999994E-2</v>
      </c>
      <c r="Q46" s="39">
        <v>4.89536E-2</v>
      </c>
      <c r="R46" s="39">
        <v>0.16901059800000001</v>
      </c>
      <c r="S46" s="39">
        <v>0.21452411960000001</v>
      </c>
      <c r="T46" s="39">
        <v>0.21559059799999999</v>
      </c>
      <c r="U46" s="39">
        <v>2.1972467999999998E-2</v>
      </c>
      <c r="V46" s="39">
        <v>2.4442775800000001</v>
      </c>
      <c r="W46" s="39">
        <v>2.4752879999999999</v>
      </c>
      <c r="X46" s="39">
        <v>0.55419087020000002</v>
      </c>
      <c r="Y46" s="39">
        <v>0.71740886999999998</v>
      </c>
      <c r="Z46" s="39">
        <v>0.28866677860000001</v>
      </c>
      <c r="AA46" s="39">
        <v>0.225330687</v>
      </c>
      <c r="AB46" s="39">
        <v>1.7855972058</v>
      </c>
      <c r="AC46" s="39">
        <v>7.6523600000000004E-3</v>
      </c>
      <c r="AD46" s="39">
        <v>2.0706000595399998</v>
      </c>
      <c r="AE46" s="221"/>
      <c r="AF46" s="437">
        <v>458</v>
      </c>
      <c r="AG46" s="437">
        <v>12180</v>
      </c>
      <c r="AH46" s="437">
        <v>46</v>
      </c>
      <c r="AI46" s="437" t="s">
        <v>67</v>
      </c>
      <c r="AJ46" s="437" t="s">
        <v>67</v>
      </c>
      <c r="AK46" s="437" t="s">
        <v>67</v>
      </c>
      <c r="AL46" s="143" t="s">
        <v>62</v>
      </c>
    </row>
    <row r="47" spans="1:38" s="174" customFormat="1" ht="26.25" customHeight="1" thickBot="1">
      <c r="A47" s="37" t="s">
        <v>86</v>
      </c>
      <c r="B47" s="37" t="s">
        <v>141</v>
      </c>
      <c r="C47" s="37" t="s">
        <v>142</v>
      </c>
      <c r="D47" s="200"/>
      <c r="E47" s="39" t="s">
        <v>77</v>
      </c>
      <c r="F47" s="39" t="s">
        <v>77</v>
      </c>
      <c r="G47" s="39" t="s">
        <v>77</v>
      </c>
      <c r="H47" s="39" t="s">
        <v>77</v>
      </c>
      <c r="I47" s="39" t="s">
        <v>77</v>
      </c>
      <c r="J47" s="39" t="s">
        <v>77</v>
      </c>
      <c r="K47" s="39" t="s">
        <v>77</v>
      </c>
      <c r="L47" s="39" t="s">
        <v>77</v>
      </c>
      <c r="M47" s="39" t="s">
        <v>77</v>
      </c>
      <c r="N47" s="39" t="s">
        <v>67</v>
      </c>
      <c r="O47" s="39" t="s">
        <v>77</v>
      </c>
      <c r="P47" s="39" t="s">
        <v>67</v>
      </c>
      <c r="Q47" s="39" t="s">
        <v>67</v>
      </c>
      <c r="R47" s="39" t="s">
        <v>77</v>
      </c>
      <c r="S47" s="39" t="s">
        <v>77</v>
      </c>
      <c r="T47" s="39" t="s">
        <v>77</v>
      </c>
      <c r="U47" s="39" t="s">
        <v>77</v>
      </c>
      <c r="V47" s="39" t="s">
        <v>77</v>
      </c>
      <c r="W47" s="39" t="s">
        <v>67</v>
      </c>
      <c r="X47" s="39" t="s">
        <v>77</v>
      </c>
      <c r="Y47" s="39" t="s">
        <v>77</v>
      </c>
      <c r="Z47" s="39" t="s">
        <v>67</v>
      </c>
      <c r="AA47" s="39" t="s">
        <v>67</v>
      </c>
      <c r="AB47" s="39" t="s">
        <v>77</v>
      </c>
      <c r="AC47" s="39" t="s">
        <v>67</v>
      </c>
      <c r="AD47" s="39" t="s">
        <v>67</v>
      </c>
      <c r="AE47" s="221"/>
      <c r="AF47" s="437" t="s">
        <v>77</v>
      </c>
      <c r="AG47" s="437" t="s">
        <v>67</v>
      </c>
      <c r="AH47" s="437" t="s">
        <v>67</v>
      </c>
      <c r="AI47" s="437" t="s">
        <v>67</v>
      </c>
      <c r="AJ47" s="437" t="s">
        <v>67</v>
      </c>
      <c r="AK47" s="437" t="s">
        <v>67</v>
      </c>
      <c r="AL47" s="143" t="s">
        <v>62</v>
      </c>
    </row>
    <row r="48" spans="1:38" s="174" customFormat="1" ht="26.25" customHeight="1" thickBot="1">
      <c r="A48" s="37" t="s">
        <v>143</v>
      </c>
      <c r="B48" s="37" t="s">
        <v>144</v>
      </c>
      <c r="C48" s="37" t="s">
        <v>145</v>
      </c>
      <c r="D48" s="200"/>
      <c r="E48" s="39" t="s">
        <v>67</v>
      </c>
      <c r="F48" s="39">
        <v>34.265999999999998</v>
      </c>
      <c r="G48" s="39" t="s">
        <v>67</v>
      </c>
      <c r="H48" s="39" t="s">
        <v>67</v>
      </c>
      <c r="I48" s="39">
        <v>0.17208000000000001</v>
      </c>
      <c r="J48" s="39">
        <v>1.11852</v>
      </c>
      <c r="K48" s="39">
        <v>2.3517600000000001</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38.19</v>
      </c>
      <c r="AL48" s="143" t="s">
        <v>146</v>
      </c>
    </row>
    <row r="49" spans="1:38" s="174" customFormat="1" ht="26.25" customHeight="1" thickBot="1">
      <c r="A49" s="37" t="s">
        <v>143</v>
      </c>
      <c r="B49" s="37" t="s">
        <v>147</v>
      </c>
      <c r="C49" s="37" t="s">
        <v>148</v>
      </c>
      <c r="D49" s="200"/>
      <c r="E49" s="39">
        <v>3.5685000000000001E-3</v>
      </c>
      <c r="F49" s="39">
        <v>3.0530499999999999E-2</v>
      </c>
      <c r="G49" s="39">
        <v>3.1719999999999999E-3</v>
      </c>
      <c r="H49" s="39">
        <v>1.46705E-2</v>
      </c>
      <c r="I49" s="39">
        <v>0.241865</v>
      </c>
      <c r="J49" s="39">
        <v>0.57889000000000002</v>
      </c>
      <c r="K49" s="39">
        <v>1.3758550000000001</v>
      </c>
      <c r="L49" s="39">
        <v>0.11851385</v>
      </c>
      <c r="M49" s="39">
        <v>1.8239000000000001</v>
      </c>
      <c r="N49" s="39">
        <v>1.5066999999999999</v>
      </c>
      <c r="O49" s="39">
        <v>2.7754999999999998E-2</v>
      </c>
      <c r="P49" s="39">
        <v>4.7579999999999997E-2</v>
      </c>
      <c r="Q49" s="39">
        <v>5.1545000000000001E-2</v>
      </c>
      <c r="R49" s="39">
        <v>0.67405000000000004</v>
      </c>
      <c r="S49" s="39">
        <v>0.19031999999999999</v>
      </c>
      <c r="T49" s="39">
        <v>0.4758</v>
      </c>
      <c r="U49" s="39">
        <v>6.3439999999999996E-2</v>
      </c>
      <c r="V49" s="39">
        <v>0.87229999999999996</v>
      </c>
      <c r="W49" s="39">
        <v>11.895</v>
      </c>
      <c r="X49" s="39">
        <v>0.63439999999999996</v>
      </c>
      <c r="Y49" s="39">
        <v>0.79300000000000004</v>
      </c>
      <c r="Z49" s="39">
        <v>0.39650000000000002</v>
      </c>
      <c r="AA49" s="39">
        <v>0.27755000000000002</v>
      </c>
      <c r="AB49" s="39">
        <v>2.1014499999999998</v>
      </c>
      <c r="AC49" s="39" t="s">
        <v>66</v>
      </c>
      <c r="AD49" s="39" t="s">
        <v>66</v>
      </c>
      <c r="AE49" s="221"/>
      <c r="AF49" s="437" t="s">
        <v>67</v>
      </c>
      <c r="AG49" s="437" t="s">
        <v>67</v>
      </c>
      <c r="AH49" s="437" t="s">
        <v>67</v>
      </c>
      <c r="AI49" s="437" t="s">
        <v>67</v>
      </c>
      <c r="AJ49" s="437" t="s">
        <v>67</v>
      </c>
      <c r="AK49" s="437">
        <v>3.9649999999999999</v>
      </c>
      <c r="AL49" s="143"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2.0043878232558101</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221"/>
      <c r="AF51" s="437" t="s">
        <v>67</v>
      </c>
      <c r="AG51" s="437" t="s">
        <v>67</v>
      </c>
      <c r="AH51" s="437" t="s">
        <v>67</v>
      </c>
      <c r="AI51" s="437" t="s">
        <v>67</v>
      </c>
      <c r="AJ51" s="437" t="s">
        <v>67</v>
      </c>
      <c r="AK51" s="437">
        <v>23.986999999999998</v>
      </c>
      <c r="AL51" s="159" t="s">
        <v>155</v>
      </c>
    </row>
    <row r="52" spans="1:38" s="2" customFormat="1" ht="26.25" customHeight="1" thickBot="1">
      <c r="A52" s="36" t="s">
        <v>143</v>
      </c>
      <c r="B52" s="36" t="s">
        <v>156</v>
      </c>
      <c r="C52" s="36" t="s">
        <v>157</v>
      </c>
      <c r="D52" s="206"/>
      <c r="E52" s="39">
        <v>0.78543620000000003</v>
      </c>
      <c r="F52" s="39">
        <v>2.9605990694400002</v>
      </c>
      <c r="G52" s="39">
        <v>5.4980533999999999</v>
      </c>
      <c r="H52" s="39">
        <v>0.62834895999999996</v>
      </c>
      <c r="I52" s="39">
        <v>0.94252343999999999</v>
      </c>
      <c r="J52" s="39">
        <v>2.1599495499999999</v>
      </c>
      <c r="K52" s="39">
        <v>2.7490266999999999</v>
      </c>
      <c r="L52" s="39">
        <v>1.2252804720000001E-3</v>
      </c>
      <c r="M52" s="39">
        <v>153.16005899999999</v>
      </c>
      <c r="N52" s="39">
        <v>1.2566979199999999</v>
      </c>
      <c r="O52" s="39">
        <v>0.247412403</v>
      </c>
      <c r="P52" s="39">
        <v>0.27490267000000002</v>
      </c>
      <c r="Q52" s="39">
        <v>5.4980533999999998E-2</v>
      </c>
      <c r="R52" s="39">
        <v>2.345409E-2</v>
      </c>
      <c r="S52" s="39">
        <v>0.54980534000000003</v>
      </c>
      <c r="T52" s="39">
        <v>2.39558041</v>
      </c>
      <c r="U52" s="39">
        <v>5.4980533999999998E-2</v>
      </c>
      <c r="V52" s="39">
        <v>0.47126172</v>
      </c>
      <c r="W52" s="39" t="s">
        <v>66</v>
      </c>
      <c r="X52" s="39">
        <v>5.0461830000000001E-5</v>
      </c>
      <c r="Y52" s="39">
        <v>8.52876E-5</v>
      </c>
      <c r="Z52" s="39">
        <v>5.8279860000000001E-5</v>
      </c>
      <c r="AA52" s="39">
        <v>4.4065259999999997E-5</v>
      </c>
      <c r="AB52" s="39">
        <v>2.3809455E-4</v>
      </c>
      <c r="AC52" s="39" t="s">
        <v>67</v>
      </c>
      <c r="AD52" s="39" t="s">
        <v>67</v>
      </c>
      <c r="AE52" s="221"/>
      <c r="AF52" s="437" t="s">
        <v>67</v>
      </c>
      <c r="AG52" s="437" t="s">
        <v>67</v>
      </c>
      <c r="AH52" s="437" t="s">
        <v>67</v>
      </c>
      <c r="AI52" s="437" t="s">
        <v>67</v>
      </c>
      <c r="AJ52" s="437" t="s">
        <v>67</v>
      </c>
      <c r="AK52" s="438">
        <v>3927181</v>
      </c>
      <c r="AL52" s="159" t="s">
        <v>158</v>
      </c>
    </row>
    <row r="53" spans="1:38" s="2" customFormat="1" ht="26.25" customHeight="1" thickBot="1">
      <c r="A53" s="36" t="s">
        <v>143</v>
      </c>
      <c r="B53" s="36" t="s">
        <v>159</v>
      </c>
      <c r="C53" s="36" t="s">
        <v>160</v>
      </c>
      <c r="D53" s="206"/>
      <c r="E53" s="39" t="s">
        <v>67</v>
      </c>
      <c r="F53" s="39">
        <v>4.7211400000000001</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2089000</v>
      </c>
      <c r="AL53" s="159" t="s">
        <v>161</v>
      </c>
    </row>
    <row r="54" spans="1:38" s="2" customFormat="1" ht="37.5" customHeight="1" thickBot="1">
      <c r="A54" s="36" t="s">
        <v>143</v>
      </c>
      <c r="B54" s="36" t="s">
        <v>162</v>
      </c>
      <c r="C54" s="36" t="s">
        <v>163</v>
      </c>
      <c r="D54" s="206"/>
      <c r="E54" s="39" t="s">
        <v>67</v>
      </c>
      <c r="F54" s="39">
        <v>3.4933900000000002</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221"/>
      <c r="AF54" s="437" t="s">
        <v>67</v>
      </c>
      <c r="AG54" s="437" t="s">
        <v>67</v>
      </c>
      <c r="AH54" s="437" t="s">
        <v>67</v>
      </c>
      <c r="AI54" s="437" t="s">
        <v>67</v>
      </c>
      <c r="AJ54" s="437" t="s">
        <v>67</v>
      </c>
      <c r="AK54" s="437">
        <v>35667000</v>
      </c>
      <c r="AL54" s="159" t="s">
        <v>164</v>
      </c>
    </row>
    <row r="55" spans="1:38" s="174" customFormat="1" ht="26.25" customHeight="1" thickBot="1">
      <c r="A55" s="37" t="s">
        <v>143</v>
      </c>
      <c r="B55" s="37" t="s">
        <v>165</v>
      </c>
      <c r="C55" s="37" t="s">
        <v>166</v>
      </c>
      <c r="D55" s="200"/>
      <c r="E55" s="39">
        <v>0.2631986</v>
      </c>
      <c r="F55" s="39">
        <v>0.33839819999999998</v>
      </c>
      <c r="G55" s="39">
        <v>2.4439869999999999E-3</v>
      </c>
      <c r="H55" s="39" t="s">
        <v>66</v>
      </c>
      <c r="I55" s="39">
        <v>0.48879739999999999</v>
      </c>
      <c r="J55" s="39">
        <v>0.48879739999999999</v>
      </c>
      <c r="K55" s="39">
        <v>0.48879739999999999</v>
      </c>
      <c r="L55" s="39">
        <v>0.11731137599999999</v>
      </c>
      <c r="M55" s="39">
        <v>1.1843937</v>
      </c>
      <c r="N55" s="39">
        <v>9.2119510000000001E-4</v>
      </c>
      <c r="O55" s="39">
        <v>3.75998E-3</v>
      </c>
      <c r="P55" s="39">
        <v>8.8359530000000003E-4</v>
      </c>
      <c r="Q55" s="39">
        <v>7.1439620000000002E-4</v>
      </c>
      <c r="R55" s="39">
        <v>2.4439870000000002E-4</v>
      </c>
      <c r="S55" s="39">
        <v>3.0079839999999999E-4</v>
      </c>
      <c r="T55" s="39">
        <v>7.1439620000000002E-3</v>
      </c>
      <c r="U55" s="39">
        <v>8.0839570000000002E-5</v>
      </c>
      <c r="V55" s="39">
        <v>9.7759479999999996E-2</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221175.29411764699</v>
      </c>
      <c r="AL55" s="143" t="s">
        <v>167</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1.08927</v>
      </c>
      <c r="J57" s="39">
        <v>1.9606859999999999</v>
      </c>
      <c r="K57" s="39">
        <v>2.1785399999999999</v>
      </c>
      <c r="L57" s="39">
        <v>3.2678100000000002E-2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8379</v>
      </c>
      <c r="AL57" s="143" t="s">
        <v>173</v>
      </c>
    </row>
    <row r="58" spans="1:38" s="174" customFormat="1" ht="26.25" customHeight="1" thickBot="1">
      <c r="A58" s="37" t="s">
        <v>68</v>
      </c>
      <c r="B58" s="37" t="s">
        <v>174</v>
      </c>
      <c r="C58" s="37" t="s">
        <v>175</v>
      </c>
      <c r="D58" s="200"/>
      <c r="E58" s="39" t="s">
        <v>77</v>
      </c>
      <c r="F58" s="39" t="s">
        <v>77</v>
      </c>
      <c r="G58" s="39" t="s">
        <v>77</v>
      </c>
      <c r="H58" s="39" t="s">
        <v>77</v>
      </c>
      <c r="I58" s="39">
        <v>1.4175139999999999</v>
      </c>
      <c r="J58" s="39">
        <v>7.0875700000000004</v>
      </c>
      <c r="K58" s="39">
        <v>18.225180000000002</v>
      </c>
      <c r="L58" s="39">
        <v>6.5205643999999997E-3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2025.02</v>
      </c>
      <c r="AL58" s="143" t="s">
        <v>176</v>
      </c>
    </row>
    <row r="59" spans="1:38" s="174" customFormat="1" ht="26.25" customHeight="1" thickBot="1">
      <c r="A59" s="37" t="s">
        <v>68</v>
      </c>
      <c r="B59" s="233" t="s">
        <v>177</v>
      </c>
      <c r="C59" s="37" t="s">
        <v>178</v>
      </c>
      <c r="D59" s="200"/>
      <c r="E59" s="39" t="s">
        <v>77</v>
      </c>
      <c r="F59" s="39">
        <v>1.3157E-2</v>
      </c>
      <c r="G59" s="39" t="s">
        <v>77</v>
      </c>
      <c r="H59" s="39">
        <v>3.68396E-2</v>
      </c>
      <c r="I59" s="39">
        <v>0.14632809999999999</v>
      </c>
      <c r="J59" s="39">
        <v>0.16971874000000001</v>
      </c>
      <c r="K59" s="39">
        <v>0.18793423000000001</v>
      </c>
      <c r="L59" s="39">
        <v>3.5590538839999999E-4</v>
      </c>
      <c r="M59" s="39" t="s">
        <v>77</v>
      </c>
      <c r="N59" s="39">
        <v>1.249166</v>
      </c>
      <c r="O59" s="39">
        <v>7.9668691999999999E-2</v>
      </c>
      <c r="P59" s="39">
        <v>1.631487E-3</v>
      </c>
      <c r="Q59" s="39">
        <v>0.14666976000000001</v>
      </c>
      <c r="R59" s="39">
        <v>0.17512864</v>
      </c>
      <c r="S59" s="39">
        <v>3.8068030000000001E-3</v>
      </c>
      <c r="T59" s="39">
        <v>0.48781010000000002</v>
      </c>
      <c r="U59" s="39">
        <v>0.61517834999999998</v>
      </c>
      <c r="V59" s="39">
        <v>0.20121673000000001</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925.87900000000002</v>
      </c>
      <c r="AL59" s="143" t="s">
        <v>179</v>
      </c>
    </row>
    <row r="60" spans="1:38" s="174" customFormat="1" ht="26.25" customHeight="1" thickBot="1">
      <c r="A60" s="37" t="s">
        <v>68</v>
      </c>
      <c r="B60" s="233" t="s">
        <v>180</v>
      </c>
      <c r="C60" s="37" t="s">
        <v>181</v>
      </c>
      <c r="D60" s="209"/>
      <c r="E60" s="39" t="s">
        <v>67</v>
      </c>
      <c r="F60" s="39" t="s">
        <v>67</v>
      </c>
      <c r="G60" s="39" t="s">
        <v>67</v>
      </c>
      <c r="H60" s="39" t="s">
        <v>67</v>
      </c>
      <c r="I60" s="39">
        <v>0.11808801296468301</v>
      </c>
      <c r="J60" s="39">
        <v>0.91820642788322404</v>
      </c>
      <c r="K60" s="39">
        <v>2.99584471420332</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25451.018311694199</v>
      </c>
      <c r="AL60" s="143" t="s">
        <v>182</v>
      </c>
    </row>
    <row r="61" spans="1:38" s="174" customFormat="1" ht="26.25" customHeight="1" thickBot="1">
      <c r="A61" s="37" t="s">
        <v>68</v>
      </c>
      <c r="B61" s="233" t="s">
        <v>183</v>
      </c>
      <c r="C61" s="37" t="s">
        <v>184</v>
      </c>
      <c r="D61" s="200"/>
      <c r="E61" s="39" t="s">
        <v>67</v>
      </c>
      <c r="F61" s="39" t="s">
        <v>67</v>
      </c>
      <c r="G61" s="39" t="s">
        <v>67</v>
      </c>
      <c r="H61" s="39" t="s">
        <v>67</v>
      </c>
      <c r="I61" s="39">
        <v>5.7734224860728899E-2</v>
      </c>
      <c r="J61" s="39">
        <v>0.577342248607289</v>
      </c>
      <c r="K61" s="39">
        <v>1.9143201315982199</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5358528.8</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143" t="s">
        <v>152</v>
      </c>
    </row>
    <row r="64" spans="1:38" s="174" customFormat="1" ht="26.25" customHeight="1" thickBot="1">
      <c r="A64" s="37" t="s">
        <v>68</v>
      </c>
      <c r="B64" s="233" t="s">
        <v>191</v>
      </c>
      <c r="C64" s="37" t="s">
        <v>192</v>
      </c>
      <c r="D64" s="200"/>
      <c r="E64" s="39">
        <v>2.1779999999999999</v>
      </c>
      <c r="F64" s="39" t="s">
        <v>66</v>
      </c>
      <c r="G64" s="39" t="s">
        <v>67</v>
      </c>
      <c r="H64" s="39">
        <v>2.1780000000000001E-2</v>
      </c>
      <c r="I64" s="39" t="s">
        <v>67</v>
      </c>
      <c r="J64" s="39" t="s">
        <v>67</v>
      </c>
      <c r="K64" s="39" t="s">
        <v>67</v>
      </c>
      <c r="L64" s="39" t="s">
        <v>67</v>
      </c>
      <c r="M64" s="39">
        <v>0.21779999999999999</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2178</v>
      </c>
      <c r="AL64" s="143" t="s">
        <v>193</v>
      </c>
    </row>
    <row r="65" spans="1:38" s="174" customFormat="1" ht="26.25" customHeight="1" thickBot="1">
      <c r="A65" s="37" t="s">
        <v>68</v>
      </c>
      <c r="B65" s="37" t="s">
        <v>194</v>
      </c>
      <c r="C65" s="37" t="s">
        <v>195</v>
      </c>
      <c r="D65" s="200"/>
      <c r="E65" s="39">
        <v>9.7084141557375006</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143" t="s">
        <v>197</v>
      </c>
    </row>
    <row r="66" spans="1:38" s="174" customFormat="1" ht="26.25" customHeight="1" thickBot="1">
      <c r="A66" s="37" t="s">
        <v>68</v>
      </c>
      <c r="B66" s="37" t="s">
        <v>198</v>
      </c>
      <c r="C66" s="37" t="s">
        <v>199</v>
      </c>
      <c r="D66" s="200"/>
      <c r="E66" s="39">
        <v>4.9352E-2</v>
      </c>
      <c r="F66" s="39" t="s">
        <v>67</v>
      </c>
      <c r="G66" s="39" t="s">
        <v>67</v>
      </c>
      <c r="H66" s="39" t="s">
        <v>67</v>
      </c>
      <c r="I66" s="39" t="s">
        <v>67</v>
      </c>
      <c r="J66" s="39" t="s">
        <v>67</v>
      </c>
      <c r="K66" s="39" t="s">
        <v>67</v>
      </c>
      <c r="L66" s="39" t="s">
        <v>67</v>
      </c>
      <c r="M66" s="39">
        <v>2.4675999999999999E-3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6.1689999999999996</v>
      </c>
      <c r="AL66" s="143"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1.29E-2</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129</v>
      </c>
      <c r="AL67" s="143"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143" t="s">
        <v>206</v>
      </c>
    </row>
    <row r="69" spans="1:38" s="174" customFormat="1" ht="26.25" customHeight="1" thickBot="1">
      <c r="A69" s="37" t="s">
        <v>68</v>
      </c>
      <c r="B69" s="37" t="s">
        <v>207</v>
      </c>
      <c r="C69" s="37" t="s">
        <v>208</v>
      </c>
      <c r="D69" s="207"/>
      <c r="E69" s="39" t="s">
        <v>67</v>
      </c>
      <c r="F69" s="39" t="s">
        <v>67</v>
      </c>
      <c r="G69" s="39" t="s">
        <v>67</v>
      </c>
      <c r="H69" s="39">
        <v>0.56879999999999997</v>
      </c>
      <c r="I69" s="39" t="s">
        <v>66</v>
      </c>
      <c r="J69" s="39" t="s">
        <v>66</v>
      </c>
      <c r="K69" s="39">
        <v>6.3200000000000006E-2</v>
      </c>
      <c r="L69" s="39" t="s">
        <v>66</v>
      </c>
      <c r="M69" s="39">
        <v>5.6879999999999997</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632</v>
      </c>
      <c r="AL69" s="143" t="s">
        <v>209</v>
      </c>
    </row>
    <row r="70" spans="1:38" s="174" customFormat="1" ht="26.25" customHeight="1" thickBot="1">
      <c r="A70" s="37" t="s">
        <v>68</v>
      </c>
      <c r="B70" s="37" t="s">
        <v>210</v>
      </c>
      <c r="C70" s="37" t="s">
        <v>211</v>
      </c>
      <c r="D70" s="207"/>
      <c r="E70" s="39">
        <v>0.87</v>
      </c>
      <c r="F70" s="39">
        <v>14.771879999999999</v>
      </c>
      <c r="G70" s="39">
        <v>1.276</v>
      </c>
      <c r="H70" s="39" t="s">
        <v>66</v>
      </c>
      <c r="I70" s="39">
        <v>1.4695E-2</v>
      </c>
      <c r="J70" s="39">
        <v>3.116E-2</v>
      </c>
      <c r="K70" s="39">
        <v>87.258165000000005</v>
      </c>
      <c r="L70" s="39">
        <v>1.392E-3</v>
      </c>
      <c r="M70" s="39">
        <v>0.17399999999999999</v>
      </c>
      <c r="N70" s="39" t="s">
        <v>66</v>
      </c>
      <c r="O70" s="39" t="s">
        <v>66</v>
      </c>
      <c r="P70" s="39">
        <v>0.65151840000000005</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143" t="s">
        <v>152</v>
      </c>
    </row>
    <row r="72" spans="1:38" s="174" customFormat="1" ht="26.25" customHeight="1" thickBot="1">
      <c r="A72" s="37" t="s">
        <v>68</v>
      </c>
      <c r="B72" s="37" t="s">
        <v>214</v>
      </c>
      <c r="C72" s="37" t="s">
        <v>215</v>
      </c>
      <c r="D72" s="200"/>
      <c r="E72" s="39">
        <v>0.36181000000000002</v>
      </c>
      <c r="F72" s="39">
        <v>1.766483</v>
      </c>
      <c r="G72" s="39">
        <v>0.14268</v>
      </c>
      <c r="H72" s="39" t="s">
        <v>66</v>
      </c>
      <c r="I72" s="39">
        <v>2.534449</v>
      </c>
      <c r="J72" s="39">
        <v>3.308316</v>
      </c>
      <c r="K72" s="39">
        <v>5.094398</v>
      </c>
      <c r="L72" s="39">
        <v>3.6538642400000002E-2</v>
      </c>
      <c r="M72" s="39">
        <v>22.4771</v>
      </c>
      <c r="N72" s="39">
        <v>701.80411300000003</v>
      </c>
      <c r="O72" s="39">
        <v>2.5667170000000001</v>
      </c>
      <c r="P72" s="39">
        <v>0.68340230000000002</v>
      </c>
      <c r="Q72" s="39">
        <v>65.826896000000005</v>
      </c>
      <c r="R72" s="39">
        <v>17.4023185</v>
      </c>
      <c r="S72" s="39">
        <v>1.257806</v>
      </c>
      <c r="T72" s="39">
        <v>24.53144</v>
      </c>
      <c r="U72" s="39">
        <v>0.24294099999999999</v>
      </c>
      <c r="V72" s="39">
        <v>47.913735000000003</v>
      </c>
      <c r="W72" s="39">
        <v>101.778712</v>
      </c>
      <c r="X72" s="39" t="s">
        <v>67</v>
      </c>
      <c r="Y72" s="39" t="s">
        <v>67</v>
      </c>
      <c r="Z72" s="39" t="s">
        <v>67</v>
      </c>
      <c r="AA72" s="39" t="s">
        <v>67</v>
      </c>
      <c r="AB72" s="39">
        <v>20.509869999999999</v>
      </c>
      <c r="AC72" s="39">
        <v>0.34071000000000001</v>
      </c>
      <c r="AD72" s="39">
        <v>36.022129999999997</v>
      </c>
      <c r="AE72" s="221"/>
      <c r="AF72" s="437" t="s">
        <v>67</v>
      </c>
      <c r="AG72" s="437" t="s">
        <v>67</v>
      </c>
      <c r="AH72" s="437" t="s">
        <v>67</v>
      </c>
      <c r="AI72" s="437" t="s">
        <v>67</v>
      </c>
      <c r="AJ72" s="437" t="s">
        <v>67</v>
      </c>
      <c r="AK72" s="437">
        <v>35015</v>
      </c>
      <c r="AL72" s="143" t="s">
        <v>216</v>
      </c>
    </row>
    <row r="73" spans="1:38" s="174" customFormat="1" ht="26.25" customHeight="1" thickBot="1">
      <c r="A73" s="37" t="s">
        <v>68</v>
      </c>
      <c r="B73" s="37" t="s">
        <v>217</v>
      </c>
      <c r="C73" s="37" t="s">
        <v>218</v>
      </c>
      <c r="D73" s="200"/>
      <c r="E73" s="39" t="s">
        <v>66</v>
      </c>
      <c r="F73" s="39" t="s">
        <v>66</v>
      </c>
      <c r="G73" s="39" t="s">
        <v>66</v>
      </c>
      <c r="H73" s="39" t="s">
        <v>66</v>
      </c>
      <c r="I73" s="39">
        <v>8.5199999999999998E-2</v>
      </c>
      <c r="J73" s="39">
        <v>0.1207</v>
      </c>
      <c r="K73" s="39">
        <v>0.14199999999999999</v>
      </c>
      <c r="L73" s="39">
        <v>8.5199999999999998E-3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143" t="s">
        <v>219</v>
      </c>
    </row>
    <row r="74" spans="1:38" s="174" customFormat="1" ht="26.25" customHeight="1" thickBot="1">
      <c r="A74" s="37" t="s">
        <v>68</v>
      </c>
      <c r="B74" s="37" t="s">
        <v>220</v>
      </c>
      <c r="C74" s="37" t="s">
        <v>221</v>
      </c>
      <c r="D74" s="200"/>
      <c r="E74" s="39">
        <v>0.167737</v>
      </c>
      <c r="F74" s="39" t="s">
        <v>67</v>
      </c>
      <c r="G74" s="39">
        <v>0.83868500000000001</v>
      </c>
      <c r="H74" s="39" t="s">
        <v>67</v>
      </c>
      <c r="I74" s="39">
        <v>6.7094799999999996E-2</v>
      </c>
      <c r="J74" s="39">
        <v>8.3868499999999999E-2</v>
      </c>
      <c r="K74" s="39">
        <v>0.1006422</v>
      </c>
      <c r="L74" s="39">
        <v>1.5431804E-3</v>
      </c>
      <c r="M74" s="39">
        <v>20.128440000000001</v>
      </c>
      <c r="N74" s="39" t="s">
        <v>66</v>
      </c>
      <c r="O74" s="39" t="s">
        <v>66</v>
      </c>
      <c r="P74" s="39" t="s">
        <v>66</v>
      </c>
      <c r="Q74" s="39" t="s">
        <v>66</v>
      </c>
      <c r="R74" s="39" t="s">
        <v>66</v>
      </c>
      <c r="S74" s="39" t="s">
        <v>66</v>
      </c>
      <c r="T74" s="39" t="s">
        <v>66</v>
      </c>
      <c r="U74" s="39" t="s">
        <v>66</v>
      </c>
      <c r="V74" s="39" t="s">
        <v>66</v>
      </c>
      <c r="W74" s="39" t="s">
        <v>66</v>
      </c>
      <c r="X74" s="39">
        <v>1.174159E-2</v>
      </c>
      <c r="Y74" s="39">
        <v>3.3547400000000002E-3</v>
      </c>
      <c r="Z74" s="39">
        <v>3.3547400000000002E-3</v>
      </c>
      <c r="AA74" s="39">
        <v>1.6773700000000001E-3</v>
      </c>
      <c r="AB74" s="39">
        <v>2.0128440000000001E-2</v>
      </c>
      <c r="AC74" s="39" t="s">
        <v>66</v>
      </c>
      <c r="AD74" s="39" t="s">
        <v>67</v>
      </c>
      <c r="AE74" s="221"/>
      <c r="AF74" s="437" t="s">
        <v>67</v>
      </c>
      <c r="AG74" s="437" t="s">
        <v>67</v>
      </c>
      <c r="AH74" s="437" t="s">
        <v>67</v>
      </c>
      <c r="AI74" s="437" t="s">
        <v>67</v>
      </c>
      <c r="AJ74" s="437" t="s">
        <v>67</v>
      </c>
      <c r="AK74" s="437" t="s">
        <v>196</v>
      </c>
      <c r="AL74" s="143"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143" t="s">
        <v>225</v>
      </c>
    </row>
    <row r="76" spans="1:38" s="174" customFormat="1" ht="26.25" customHeight="1" thickBot="1">
      <c r="A76" s="37" t="s">
        <v>68</v>
      </c>
      <c r="B76" s="37" t="s">
        <v>226</v>
      </c>
      <c r="C76" s="37" t="s">
        <v>227</v>
      </c>
      <c r="D76" s="200"/>
      <c r="E76" s="39" t="s">
        <v>67</v>
      </c>
      <c r="F76" s="39" t="s">
        <v>67</v>
      </c>
      <c r="G76" s="39">
        <v>1.8849999999999999E-2</v>
      </c>
      <c r="H76" s="39" t="s">
        <v>67</v>
      </c>
      <c r="I76" s="39">
        <v>2.2099999999999998E-5</v>
      </c>
      <c r="J76" s="39">
        <v>4.5500000000000001E-5</v>
      </c>
      <c r="K76" s="39">
        <v>5.8499999999999999E-5</v>
      </c>
      <c r="L76" s="39" t="s">
        <v>67</v>
      </c>
      <c r="M76" s="39" t="s">
        <v>67</v>
      </c>
      <c r="N76" s="39">
        <v>5.33E-2</v>
      </c>
      <c r="O76" s="39">
        <v>1.2999999999999999E-3</v>
      </c>
      <c r="P76" s="39">
        <v>3.8999999999999998E-3</v>
      </c>
      <c r="Q76" s="39">
        <v>1.2999999999999999E-3</v>
      </c>
      <c r="R76" s="39" t="s">
        <v>66</v>
      </c>
      <c r="S76" s="39" t="s">
        <v>66</v>
      </c>
      <c r="T76" s="39" t="s">
        <v>66</v>
      </c>
      <c r="U76" s="39" t="s">
        <v>66</v>
      </c>
      <c r="V76" s="39">
        <v>7.7999999999999996E-3</v>
      </c>
      <c r="W76" s="39">
        <v>6.5000000000000002E-2</v>
      </c>
      <c r="X76" s="39" t="s">
        <v>66</v>
      </c>
      <c r="Y76" s="39" t="s">
        <v>66</v>
      </c>
      <c r="Z76" s="39" t="s">
        <v>66</v>
      </c>
      <c r="AA76" s="39" t="s">
        <v>66</v>
      </c>
      <c r="AB76" s="39" t="s">
        <v>66</v>
      </c>
      <c r="AC76" s="39" t="s">
        <v>66</v>
      </c>
      <c r="AD76" s="39">
        <v>2.4700000000000001E-5</v>
      </c>
      <c r="AE76" s="221"/>
      <c r="AF76" s="437" t="s">
        <v>67</v>
      </c>
      <c r="AG76" s="437" t="s">
        <v>67</v>
      </c>
      <c r="AH76" s="437" t="s">
        <v>67</v>
      </c>
      <c r="AI76" s="437" t="s">
        <v>67</v>
      </c>
      <c r="AJ76" s="437" t="s">
        <v>67</v>
      </c>
      <c r="AK76" s="437">
        <v>13</v>
      </c>
      <c r="AL76" s="143" t="s">
        <v>228</v>
      </c>
    </row>
    <row r="77" spans="1:38" s="174" customFormat="1" ht="26.25" customHeight="1" thickBot="1">
      <c r="A77" s="37" t="s">
        <v>68</v>
      </c>
      <c r="B77" s="37" t="s">
        <v>229</v>
      </c>
      <c r="C77" s="37" t="s">
        <v>230</v>
      </c>
      <c r="D77" s="200"/>
      <c r="E77" s="39" t="s">
        <v>67</v>
      </c>
      <c r="F77" s="39" t="s">
        <v>67</v>
      </c>
      <c r="G77" s="39">
        <v>1.485E-2</v>
      </c>
      <c r="H77" s="39" t="s">
        <v>67</v>
      </c>
      <c r="I77" s="39">
        <v>1.3200000000000001E-4</v>
      </c>
      <c r="J77" s="39">
        <v>1.4300000000000001E-4</v>
      </c>
      <c r="K77" s="39">
        <v>1.65E-4</v>
      </c>
      <c r="L77" s="39" t="s">
        <v>67</v>
      </c>
      <c r="M77" s="39" t="s">
        <v>67</v>
      </c>
      <c r="N77" s="39">
        <v>2.2000000000000001E-3</v>
      </c>
      <c r="O77" s="39">
        <v>4.4000000000000002E-4</v>
      </c>
      <c r="P77" s="39">
        <v>4.4000000000000002E-4</v>
      </c>
      <c r="Q77" s="39">
        <v>3.3E-4</v>
      </c>
      <c r="R77" s="39" t="s">
        <v>66</v>
      </c>
      <c r="S77" s="39" t="s">
        <v>66</v>
      </c>
      <c r="T77" s="39" t="s">
        <v>66</v>
      </c>
      <c r="U77" s="39" t="s">
        <v>66</v>
      </c>
      <c r="V77" s="39">
        <v>5.5E-2</v>
      </c>
      <c r="W77" s="39">
        <v>5.5E-2</v>
      </c>
      <c r="X77" s="39" t="s">
        <v>66</v>
      </c>
      <c r="Y77" s="39" t="s">
        <v>66</v>
      </c>
      <c r="Z77" s="39" t="s">
        <v>66</v>
      </c>
      <c r="AA77" s="39" t="s">
        <v>66</v>
      </c>
      <c r="AB77" s="39" t="s">
        <v>66</v>
      </c>
      <c r="AC77" s="39" t="s">
        <v>66</v>
      </c>
      <c r="AD77" s="39">
        <v>2.1999999999999999E-5</v>
      </c>
      <c r="AE77" s="221"/>
      <c r="AF77" s="437" t="s">
        <v>67</v>
      </c>
      <c r="AG77" s="437" t="s">
        <v>67</v>
      </c>
      <c r="AH77" s="437" t="s">
        <v>67</v>
      </c>
      <c r="AI77" s="437" t="s">
        <v>67</v>
      </c>
      <c r="AJ77" s="437" t="s">
        <v>67</v>
      </c>
      <c r="AK77" s="437">
        <v>11</v>
      </c>
      <c r="AL77" s="143" t="s">
        <v>231</v>
      </c>
    </row>
    <row r="78" spans="1:38" s="174" customFormat="1" ht="26.25" customHeight="1" thickBot="1">
      <c r="A78" s="37" t="s">
        <v>68</v>
      </c>
      <c r="B78" s="37" t="s">
        <v>232</v>
      </c>
      <c r="C78" s="37" t="s">
        <v>233</v>
      </c>
      <c r="D78" s="200"/>
      <c r="E78" s="39" t="s">
        <v>67</v>
      </c>
      <c r="F78" s="39" t="s">
        <v>67</v>
      </c>
      <c r="G78" s="39">
        <v>0.32419999999999999</v>
      </c>
      <c r="H78" s="39" t="s">
        <v>67</v>
      </c>
      <c r="I78" s="39">
        <v>1.035E-2</v>
      </c>
      <c r="J78" s="39">
        <v>1.353E-2</v>
      </c>
      <c r="K78" s="39">
        <v>1.6959999999999999E-2</v>
      </c>
      <c r="L78" s="39">
        <v>1.0349999999999999E-5</v>
      </c>
      <c r="M78" s="39" t="s">
        <v>67</v>
      </c>
      <c r="N78" s="39">
        <v>1.048</v>
      </c>
      <c r="O78" s="39">
        <v>0.47749999999999998</v>
      </c>
      <c r="P78" s="39">
        <v>8.6799999999999996E-4</v>
      </c>
      <c r="Q78" s="39">
        <v>0.246</v>
      </c>
      <c r="R78" s="39">
        <v>0.58799999999999997</v>
      </c>
      <c r="S78" s="39">
        <v>2.2959999999999998</v>
      </c>
      <c r="T78" s="39">
        <v>0.53525</v>
      </c>
      <c r="U78" s="39" t="s">
        <v>66</v>
      </c>
      <c r="V78" s="39" t="s">
        <v>66</v>
      </c>
      <c r="W78" s="39">
        <v>1.2502800000000001</v>
      </c>
      <c r="X78" s="39" t="s">
        <v>66</v>
      </c>
      <c r="Y78" s="39" t="s">
        <v>66</v>
      </c>
      <c r="Z78" s="39" t="s">
        <v>66</v>
      </c>
      <c r="AA78" s="39" t="s">
        <v>66</v>
      </c>
      <c r="AB78" s="39" t="s">
        <v>66</v>
      </c>
      <c r="AC78" s="39" t="s">
        <v>66</v>
      </c>
      <c r="AD78" s="39">
        <v>9.2499999999999999E-5</v>
      </c>
      <c r="AE78" s="221"/>
      <c r="AF78" s="437" t="s">
        <v>67</v>
      </c>
      <c r="AG78" s="437" t="s">
        <v>67</v>
      </c>
      <c r="AH78" s="437" t="s">
        <v>67</v>
      </c>
      <c r="AI78" s="437" t="s">
        <v>67</v>
      </c>
      <c r="AJ78" s="437" t="s">
        <v>67</v>
      </c>
      <c r="AK78" s="437">
        <v>53</v>
      </c>
      <c r="AL78" s="143" t="s">
        <v>234</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143"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143"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143" t="s">
        <v>242</v>
      </c>
    </row>
    <row r="82" spans="1:38" s="174" customFormat="1" ht="26.25" customHeight="1" thickBot="1">
      <c r="A82" s="37" t="s">
        <v>243</v>
      </c>
      <c r="B82" s="37" t="s">
        <v>244</v>
      </c>
      <c r="C82" s="66" t="s">
        <v>245</v>
      </c>
      <c r="D82" s="200"/>
      <c r="E82" s="39" t="s">
        <v>67</v>
      </c>
      <c r="F82" s="39">
        <v>26.961261811471701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23192274</v>
      </c>
      <c r="AL82" s="143" t="s">
        <v>246</v>
      </c>
    </row>
    <row r="83" spans="1:38" s="174" customFormat="1" ht="26.25" customHeight="1" thickBot="1">
      <c r="A83" s="37" t="s">
        <v>68</v>
      </c>
      <c r="B83" s="233" t="s">
        <v>247</v>
      </c>
      <c r="C83" s="66" t="s">
        <v>248</v>
      </c>
      <c r="D83" s="200"/>
      <c r="E83" s="39" t="s">
        <v>67</v>
      </c>
      <c r="F83" s="39">
        <v>6.6239999999999997E-3</v>
      </c>
      <c r="G83" s="39" t="s">
        <v>67</v>
      </c>
      <c r="H83" s="39" t="s">
        <v>67</v>
      </c>
      <c r="I83" s="39">
        <v>4.1399999999999999E-2</v>
      </c>
      <c r="J83" s="39">
        <v>0.82799999999999996</v>
      </c>
      <c r="K83" s="39">
        <v>6.21</v>
      </c>
      <c r="L83" s="39">
        <v>2.3598E-3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v>414</v>
      </c>
      <c r="AL83" s="143" t="s">
        <v>249</v>
      </c>
    </row>
    <row r="84" spans="1:38" s="174" customFormat="1" ht="26.25" customHeight="1" thickBot="1">
      <c r="A84" s="37" t="s">
        <v>68</v>
      </c>
      <c r="B84" s="233" t="s">
        <v>250</v>
      </c>
      <c r="C84" s="66" t="s">
        <v>251</v>
      </c>
      <c r="D84" s="200"/>
      <c r="E84" s="39" t="s">
        <v>67</v>
      </c>
      <c r="F84" s="39">
        <v>1.2675000000000001E-2</v>
      </c>
      <c r="G84" s="39" t="s">
        <v>67</v>
      </c>
      <c r="H84" s="39" t="s">
        <v>67</v>
      </c>
      <c r="I84" s="39">
        <v>7.7999999999999996E-3</v>
      </c>
      <c r="J84" s="39">
        <v>3.9E-2</v>
      </c>
      <c r="K84" s="39">
        <v>0.156</v>
      </c>
      <c r="L84" s="39">
        <v>1.0139999999999999E-6</v>
      </c>
      <c r="M84" s="39">
        <v>9.2624999999999999E-4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97500</v>
      </c>
      <c r="AL84" s="143" t="s">
        <v>59</v>
      </c>
    </row>
    <row r="85" spans="1:38" s="174" customFormat="1" ht="26.25" customHeight="1" thickBot="1">
      <c r="A85" s="37" t="s">
        <v>243</v>
      </c>
      <c r="B85" s="37" t="s">
        <v>252</v>
      </c>
      <c r="C85" s="66" t="s">
        <v>253</v>
      </c>
      <c r="D85" s="200"/>
      <c r="E85" s="39" t="s">
        <v>67</v>
      </c>
      <c r="F85" s="39">
        <v>6.2405807352858398</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254</v>
      </c>
      <c r="AL85" s="143" t="s">
        <v>255</v>
      </c>
    </row>
    <row r="86" spans="1:38" s="174" customFormat="1" ht="26.25" customHeight="1" thickBot="1">
      <c r="A86" s="37" t="s">
        <v>243</v>
      </c>
      <c r="B86" s="37" t="s">
        <v>256</v>
      </c>
      <c r="C86" s="66" t="s">
        <v>257</v>
      </c>
      <c r="D86" s="200"/>
      <c r="E86" s="39" t="s">
        <v>67</v>
      </c>
      <c r="F86" s="39">
        <v>24.823440000000002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53.963999999999999</v>
      </c>
      <c r="AL86" s="143" t="s">
        <v>258</v>
      </c>
    </row>
    <row r="87" spans="1:38" s="174" customFormat="1" ht="26.25" customHeight="1" thickBot="1">
      <c r="A87" s="37" t="s">
        <v>243</v>
      </c>
      <c r="B87" s="37" t="s">
        <v>259</v>
      </c>
      <c r="C87" s="66" t="s">
        <v>260</v>
      </c>
      <c r="D87" s="200"/>
      <c r="E87" s="39" t="s">
        <v>67</v>
      </c>
      <c r="F87" s="39">
        <v>2.484</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3.105</v>
      </c>
      <c r="AL87" s="143" t="s">
        <v>258</v>
      </c>
    </row>
    <row r="88" spans="1:38" s="174" customFormat="1" ht="26.25" customHeight="1" thickBot="1">
      <c r="A88" s="37" t="s">
        <v>243</v>
      </c>
      <c r="B88" s="37" t="s">
        <v>261</v>
      </c>
      <c r="C88" s="66" t="s">
        <v>262</v>
      </c>
      <c r="D88" s="200"/>
      <c r="E88" s="39" t="s">
        <v>67</v>
      </c>
      <c r="F88" s="39">
        <v>19.286639999999998</v>
      </c>
      <c r="G88" s="39" t="s">
        <v>67</v>
      </c>
      <c r="H88" s="39" t="s">
        <v>67</v>
      </c>
      <c r="I88" s="39" t="s">
        <v>67</v>
      </c>
      <c r="J88" s="39" t="s">
        <v>67</v>
      </c>
      <c r="K88" s="39">
        <v>0.1656</v>
      </c>
      <c r="L88" s="39" t="s">
        <v>66</v>
      </c>
      <c r="M88" s="39" t="s">
        <v>67</v>
      </c>
      <c r="N88" s="39" t="s">
        <v>67</v>
      </c>
      <c r="O88" s="39">
        <v>4.1399999999999997E-5</v>
      </c>
      <c r="P88" s="39" t="s">
        <v>67</v>
      </c>
      <c r="Q88" s="39">
        <v>2.0699999999999999E-4</v>
      </c>
      <c r="R88" s="39">
        <v>2.4840000000000001E-3</v>
      </c>
      <c r="S88" s="39" t="s">
        <v>66</v>
      </c>
      <c r="T88" s="39">
        <v>2.07E-2</v>
      </c>
      <c r="U88" s="39">
        <v>2.0699999999999999E-4</v>
      </c>
      <c r="V88" s="39" t="s">
        <v>66</v>
      </c>
      <c r="W88" s="39" t="s">
        <v>66</v>
      </c>
      <c r="X88" s="39">
        <v>1.0557000000000001</v>
      </c>
      <c r="Y88" s="39" t="s">
        <v>66</v>
      </c>
      <c r="Z88" s="39" t="s">
        <v>66</v>
      </c>
      <c r="AA88" s="39" t="s">
        <v>66</v>
      </c>
      <c r="AB88" s="39">
        <v>1.0557000000000001</v>
      </c>
      <c r="AC88" s="39" t="s">
        <v>66</v>
      </c>
      <c r="AD88" s="39" t="s">
        <v>66</v>
      </c>
      <c r="AE88" s="221"/>
      <c r="AF88" s="437" t="s">
        <v>67</v>
      </c>
      <c r="AG88" s="437" t="s">
        <v>67</v>
      </c>
      <c r="AH88" s="437" t="s">
        <v>67</v>
      </c>
      <c r="AI88" s="437" t="s">
        <v>67</v>
      </c>
      <c r="AJ88" s="437" t="s">
        <v>67</v>
      </c>
      <c r="AK88" s="437" t="s">
        <v>263</v>
      </c>
      <c r="AL88" s="143"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143" t="s">
        <v>267</v>
      </c>
    </row>
    <row r="90" spans="1:38" s="179" customFormat="1" ht="26.25" customHeight="1" thickBot="1">
      <c r="A90" s="37" t="s">
        <v>243</v>
      </c>
      <c r="B90" s="37" t="s">
        <v>268</v>
      </c>
      <c r="C90" s="66" t="s">
        <v>269</v>
      </c>
      <c r="D90" s="200"/>
      <c r="E90" s="39" t="s">
        <v>66</v>
      </c>
      <c r="F90" s="39">
        <v>5.9706654041552598</v>
      </c>
      <c r="G90" s="39" t="s">
        <v>66</v>
      </c>
      <c r="H90" s="39" t="s">
        <v>66</v>
      </c>
      <c r="I90" s="39">
        <v>0.37259999999999999</v>
      </c>
      <c r="J90" s="39">
        <v>0.55889999999999995</v>
      </c>
      <c r="K90" s="39">
        <v>0.68310000000000004</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270</v>
      </c>
      <c r="AL90" s="143" t="s">
        <v>271</v>
      </c>
    </row>
    <row r="91" spans="1:38" s="174" customFormat="1" ht="26.25" customHeight="1" thickBot="1">
      <c r="A91" s="37" t="s">
        <v>243</v>
      </c>
      <c r="B91" s="37" t="s">
        <v>272</v>
      </c>
      <c r="C91" s="37" t="s">
        <v>273</v>
      </c>
      <c r="D91" s="200"/>
      <c r="E91" s="39">
        <v>4.8599999999999997E-2</v>
      </c>
      <c r="F91" s="39">
        <v>0.33941046600000002</v>
      </c>
      <c r="G91" s="39" t="s">
        <v>66</v>
      </c>
      <c r="H91" s="39">
        <v>0.11205</v>
      </c>
      <c r="I91" s="39">
        <v>0.72899999999999998</v>
      </c>
      <c r="J91" s="39">
        <v>0.72899999999999998</v>
      </c>
      <c r="K91" s="39">
        <v>0.72899999999999998</v>
      </c>
      <c r="L91" s="39">
        <v>3.2805E-3</v>
      </c>
      <c r="M91" s="39">
        <v>1.4877</v>
      </c>
      <c r="N91" s="39" t="s">
        <v>66</v>
      </c>
      <c r="O91" s="39">
        <v>0.14580000000000001</v>
      </c>
      <c r="P91" s="39" t="s">
        <v>66</v>
      </c>
      <c r="Q91" s="39" t="s">
        <v>66</v>
      </c>
      <c r="R91" s="39" t="s">
        <v>66</v>
      </c>
      <c r="S91" s="39">
        <v>0.14580000000000001</v>
      </c>
      <c r="T91" s="39">
        <v>7.2900000000000006E-2</v>
      </c>
      <c r="U91" s="39" t="s">
        <v>66</v>
      </c>
      <c r="V91" s="39">
        <v>7.2900000000000006E-2</v>
      </c>
      <c r="W91" s="39">
        <v>2.7000000000000001E-3</v>
      </c>
      <c r="X91" s="39">
        <v>2.9970000000000001E-3</v>
      </c>
      <c r="Y91" s="39">
        <v>1.2149999999999999E-3</v>
      </c>
      <c r="Z91" s="39">
        <v>1.2149999999999999E-3</v>
      </c>
      <c r="AA91" s="39">
        <v>1.2149999999999999E-3</v>
      </c>
      <c r="AB91" s="39">
        <v>6.6420000000000003E-3</v>
      </c>
      <c r="AC91" s="39" t="s">
        <v>66</v>
      </c>
      <c r="AD91" s="39" t="s">
        <v>66</v>
      </c>
      <c r="AE91" s="221"/>
      <c r="AF91" s="437" t="s">
        <v>67</v>
      </c>
      <c r="AG91" s="437" t="s">
        <v>67</v>
      </c>
      <c r="AH91" s="437" t="s">
        <v>67</v>
      </c>
      <c r="AI91" s="437" t="s">
        <v>67</v>
      </c>
      <c r="AJ91" s="437" t="s">
        <v>67</v>
      </c>
      <c r="AK91" s="437" t="s">
        <v>274</v>
      </c>
      <c r="AL91" s="143" t="s">
        <v>275</v>
      </c>
    </row>
    <row r="92" spans="1:38" s="174" customFormat="1" ht="26.25" customHeight="1" thickBot="1">
      <c r="A92" s="37" t="s">
        <v>68</v>
      </c>
      <c r="B92" s="37" t="s">
        <v>276</v>
      </c>
      <c r="C92" s="37" t="s">
        <v>277</v>
      </c>
      <c r="D92" s="207"/>
      <c r="E92" s="39">
        <v>0.38</v>
      </c>
      <c r="F92" s="39">
        <v>0.76</v>
      </c>
      <c r="G92" s="39">
        <v>0.76</v>
      </c>
      <c r="H92" s="39" t="s">
        <v>66</v>
      </c>
      <c r="I92" s="39">
        <v>0.22800000000000001</v>
      </c>
      <c r="J92" s="39">
        <v>0.30399999999999999</v>
      </c>
      <c r="K92" s="39">
        <v>0.38</v>
      </c>
      <c r="L92" s="39">
        <v>5.9280000000000001E-3</v>
      </c>
      <c r="M92" s="39">
        <v>2.09</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380</v>
      </c>
      <c r="AL92" s="143" t="s">
        <v>278</v>
      </c>
    </row>
    <row r="93" spans="1:38" s="174" customFormat="1" ht="26.25" customHeight="1" thickBot="1">
      <c r="A93" s="37" t="s">
        <v>68</v>
      </c>
      <c r="B93" s="37" t="s">
        <v>279</v>
      </c>
      <c r="C93" s="37" t="s">
        <v>280</v>
      </c>
      <c r="D93" s="207"/>
      <c r="E93" s="39" t="s">
        <v>67</v>
      </c>
      <c r="F93" s="39">
        <v>10.0093081</v>
      </c>
      <c r="G93" s="39" t="s">
        <v>67</v>
      </c>
      <c r="H93" s="39" t="s">
        <v>67</v>
      </c>
      <c r="I93" s="39" t="s">
        <v>66</v>
      </c>
      <c r="J93" s="39">
        <v>5.9541719999999999E-2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281</v>
      </c>
      <c r="AL93" s="143" t="s">
        <v>282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143"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2.588956</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2932</v>
      </c>
      <c r="AL95" s="143"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143" t="s">
        <v>152</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143" t="s">
        <v>152</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143" t="s">
        <v>152</v>
      </c>
    </row>
    <row r="99" spans="1:38" s="174" customFormat="1" ht="26.25" customHeight="1" thickBot="1">
      <c r="A99" s="37" t="s">
        <v>295</v>
      </c>
      <c r="B99" s="37" t="s">
        <v>296</v>
      </c>
      <c r="C99" s="37" t="s">
        <v>297</v>
      </c>
      <c r="D99" s="207"/>
      <c r="E99" s="39">
        <v>0.33663024173572298</v>
      </c>
      <c r="F99" s="39">
        <v>30.163020069575001</v>
      </c>
      <c r="G99" s="39" t="s">
        <v>67</v>
      </c>
      <c r="H99" s="39">
        <v>32.471002560015997</v>
      </c>
      <c r="I99" s="39">
        <v>0.60699185753425</v>
      </c>
      <c r="J99" s="39">
        <v>0.93269480547945005</v>
      </c>
      <c r="K99" s="39">
        <v>2.0430457643836002</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3002.06</v>
      </c>
      <c r="AL99" s="143" t="s">
        <v>298</v>
      </c>
    </row>
    <row r="100" spans="1:38" s="174" customFormat="1" ht="26.25" customHeight="1" thickBot="1">
      <c r="A100" s="37" t="s">
        <v>295</v>
      </c>
      <c r="B100" s="37" t="s">
        <v>299</v>
      </c>
      <c r="C100" s="37" t="s">
        <v>300</v>
      </c>
      <c r="D100" s="207"/>
      <c r="E100" s="39">
        <v>0.26816304705701338</v>
      </c>
      <c r="F100" s="39">
        <v>13.766819999999999</v>
      </c>
      <c r="G100" s="39" t="s">
        <v>67</v>
      </c>
      <c r="H100" s="39">
        <v>10.9381791879423</v>
      </c>
      <c r="I100" s="39">
        <v>0.20543978958903999</v>
      </c>
      <c r="J100" s="39">
        <v>0.30815968438356001</v>
      </c>
      <c r="K100" s="39">
        <v>0.67338597698629998</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2314.3679999999999</v>
      </c>
      <c r="AL100" s="143" t="s">
        <v>298</v>
      </c>
    </row>
    <row r="101" spans="1:38" s="174" customFormat="1" ht="26.25" customHeight="1" thickBot="1">
      <c r="A101" s="37" t="s">
        <v>295</v>
      </c>
      <c r="B101" s="37" t="s">
        <v>301</v>
      </c>
      <c r="C101" s="37" t="s">
        <v>302</v>
      </c>
      <c r="D101" s="207"/>
      <c r="E101" s="39">
        <v>0.11240063051157141</v>
      </c>
      <c r="F101" s="39">
        <v>2.4230944931507001</v>
      </c>
      <c r="G101" s="39" t="s">
        <v>67</v>
      </c>
      <c r="H101" s="39">
        <v>6.8316039336400003</v>
      </c>
      <c r="I101" s="39">
        <v>2.3115616438355999E-2</v>
      </c>
      <c r="J101" s="39">
        <v>6.9346849315068002E-2</v>
      </c>
      <c r="K101" s="39">
        <v>0.16180931506849</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14062</v>
      </c>
      <c r="AL101" s="143" t="s">
        <v>298</v>
      </c>
    </row>
    <row r="102" spans="1:38" s="174" customFormat="1" ht="26.25" customHeight="1" thickBot="1">
      <c r="A102" s="37" t="s">
        <v>295</v>
      </c>
      <c r="B102" s="37" t="s">
        <v>303</v>
      </c>
      <c r="C102" s="37" t="s">
        <v>304</v>
      </c>
      <c r="D102" s="207"/>
      <c r="E102" s="39">
        <v>0.8010432936369094</v>
      </c>
      <c r="F102" s="39">
        <v>7.7101559999999996</v>
      </c>
      <c r="G102" s="39" t="s">
        <v>67</v>
      </c>
      <c r="H102" s="39">
        <v>51.838161763921654</v>
      </c>
      <c r="I102" s="39">
        <v>7.5822000000000001E-2</v>
      </c>
      <c r="J102" s="39">
        <v>1.70895</v>
      </c>
      <c r="K102" s="39">
        <v>12.19422</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12003</v>
      </c>
      <c r="AL102" s="143" t="s">
        <v>298</v>
      </c>
    </row>
    <row r="103" spans="1:38" s="174" customFormat="1" ht="26.25" customHeight="1" thickBot="1">
      <c r="A103" s="37" t="s">
        <v>295</v>
      </c>
      <c r="B103" s="37" t="s">
        <v>305</v>
      </c>
      <c r="C103" s="37" t="s">
        <v>306</v>
      </c>
      <c r="D103" s="207"/>
      <c r="E103" s="39">
        <v>5.9717783295771465E-3</v>
      </c>
      <c r="F103" s="39">
        <v>0.28434306736437998</v>
      </c>
      <c r="G103" s="39" t="s">
        <v>67</v>
      </c>
      <c r="H103" s="39">
        <v>0.3386153535287143</v>
      </c>
      <c r="I103" s="39">
        <v>1.7514049315068E-2</v>
      </c>
      <c r="J103" s="39">
        <v>2.6669120547944999E-2</v>
      </c>
      <c r="K103" s="39">
        <v>5.7716753424657999E-2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64.572000000000003</v>
      </c>
      <c r="AL103" s="143" t="s">
        <v>298</v>
      </c>
    </row>
    <row r="104" spans="1:38" s="174" customFormat="1" ht="26.25" customHeight="1" thickBot="1">
      <c r="A104" s="37" t="s">
        <v>295</v>
      </c>
      <c r="B104" s="37" t="s">
        <v>307</v>
      </c>
      <c r="C104" s="37" t="s">
        <v>308</v>
      </c>
      <c r="D104" s="207"/>
      <c r="E104" s="39">
        <v>1.0150787142857139E-2</v>
      </c>
      <c r="F104" s="39">
        <v>0.54719358904108995</v>
      </c>
      <c r="G104" s="39" t="s">
        <v>67</v>
      </c>
      <c r="H104" s="39">
        <v>0.36277800857142845</v>
      </c>
      <c r="I104" s="39">
        <v>1.6520547945205E-3</v>
      </c>
      <c r="J104" s="39">
        <v>4.9561643835615999E-3</v>
      </c>
      <c r="K104" s="39">
        <v>1.1564383561644E-2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1005</v>
      </c>
      <c r="AL104" s="143" t="s">
        <v>298</v>
      </c>
    </row>
    <row r="105" spans="1:38" s="174" customFormat="1" ht="26.25" customHeight="1" thickBot="1">
      <c r="A105" s="37" t="s">
        <v>295</v>
      </c>
      <c r="B105" s="37" t="s">
        <v>309</v>
      </c>
      <c r="C105" s="37" t="s">
        <v>310</v>
      </c>
      <c r="D105" s="207"/>
      <c r="E105" s="39">
        <v>8.8303702857142841E-2</v>
      </c>
      <c r="F105" s="39">
        <v>2.8642500000000002</v>
      </c>
      <c r="G105" s="39" t="s">
        <v>67</v>
      </c>
      <c r="H105" s="39">
        <v>3.7518009142857132</v>
      </c>
      <c r="I105" s="39">
        <v>4.6257534246574999E-2</v>
      </c>
      <c r="J105" s="39">
        <v>7.2690410958903995E-2</v>
      </c>
      <c r="K105" s="39">
        <v>0.15859726027397</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670</v>
      </c>
      <c r="AL105" s="143" t="s">
        <v>298</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143" t="s">
        <v>298</v>
      </c>
    </row>
    <row r="107" spans="1:38" s="174" customFormat="1" ht="26.25" customHeight="1" thickBot="1">
      <c r="A107" s="37" t="s">
        <v>295</v>
      </c>
      <c r="B107" s="37" t="s">
        <v>313</v>
      </c>
      <c r="C107" s="37" t="s">
        <v>314</v>
      </c>
      <c r="D107" s="207"/>
      <c r="E107" s="39">
        <v>0.26930505189999987</v>
      </c>
      <c r="F107" s="39">
        <v>2.2298404186799998</v>
      </c>
      <c r="G107" s="39" t="s">
        <v>67</v>
      </c>
      <c r="H107" s="39">
        <v>5.7724952428999998</v>
      </c>
      <c r="I107" s="39">
        <v>0.15442500000000001</v>
      </c>
      <c r="J107" s="39">
        <v>2.0590000000000002</v>
      </c>
      <c r="K107" s="39">
        <v>9.7802500000000006</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51475</v>
      </c>
      <c r="AL107" s="143" t="s">
        <v>298</v>
      </c>
    </row>
    <row r="108" spans="1:38" s="174" customFormat="1" ht="26.25" customHeight="1" thickBot="1">
      <c r="A108" s="37" t="s">
        <v>295</v>
      </c>
      <c r="B108" s="37" t="s">
        <v>315</v>
      </c>
      <c r="C108" s="37" t="s">
        <v>316</v>
      </c>
      <c r="D108" s="207"/>
      <c r="E108" s="39">
        <v>0.45880498999531344</v>
      </c>
      <c r="F108" s="39">
        <v>6.5690900000000001</v>
      </c>
      <c r="G108" s="39" t="s">
        <v>67</v>
      </c>
      <c r="H108" s="39">
        <v>14.101246376603344</v>
      </c>
      <c r="I108" s="39">
        <v>0.139757506</v>
      </c>
      <c r="J108" s="39">
        <v>1.3975750600000001</v>
      </c>
      <c r="K108" s="39">
        <v>2.7951501200000002</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69878.752999999997</v>
      </c>
      <c r="AL108" s="143" t="s">
        <v>298</v>
      </c>
    </row>
    <row r="109" spans="1:38" s="174" customFormat="1" ht="26.25" customHeight="1" thickBot="1">
      <c r="A109" s="37" t="s">
        <v>295</v>
      </c>
      <c r="B109" s="37" t="s">
        <v>317</v>
      </c>
      <c r="C109" s="37" t="s">
        <v>318</v>
      </c>
      <c r="D109" s="207"/>
      <c r="E109" s="39">
        <v>7.5043714278000007E-5</v>
      </c>
      <c r="F109" s="39">
        <v>2.672874E-3</v>
      </c>
      <c r="G109" s="39" t="s">
        <v>67</v>
      </c>
      <c r="H109" s="39">
        <v>3.6522947497439995E-3</v>
      </c>
      <c r="I109" s="39">
        <v>1.0932E-4</v>
      </c>
      <c r="J109" s="39">
        <v>6.0126000000000005E-4</v>
      </c>
      <c r="K109" s="39">
        <v>6.0126000000000005E-4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5.4660000000000002</v>
      </c>
      <c r="AL109" s="143" t="s">
        <v>298</v>
      </c>
    </row>
    <row r="110" spans="1:38" s="174" customFormat="1" ht="26.25" customHeight="1" thickBot="1">
      <c r="A110" s="37" t="s">
        <v>295</v>
      </c>
      <c r="B110" s="37" t="s">
        <v>319</v>
      </c>
      <c r="C110" s="37" t="s">
        <v>320</v>
      </c>
      <c r="D110" s="207"/>
      <c r="E110" s="39">
        <v>1.04751591046E-4</v>
      </c>
      <c r="F110" s="39">
        <v>9.6729090000000004E-3</v>
      </c>
      <c r="G110" s="39" t="s">
        <v>67</v>
      </c>
      <c r="H110" s="39">
        <v>3.3741038800079995E-3</v>
      </c>
      <c r="I110" s="39">
        <v>3.9562000000000001E-4</v>
      </c>
      <c r="J110" s="39">
        <v>2.7693399999999999E-3</v>
      </c>
      <c r="K110" s="39">
        <v>2.7693399999999999E-3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19.780999999999999</v>
      </c>
      <c r="AL110" s="143" t="s">
        <v>298</v>
      </c>
    </row>
    <row r="111" spans="1:38" s="174" customFormat="1" ht="26.25" customHeight="1" thickBot="1">
      <c r="A111" s="37" t="s">
        <v>295</v>
      </c>
      <c r="B111" s="37" t="s">
        <v>321</v>
      </c>
      <c r="C111" s="37" t="s">
        <v>322</v>
      </c>
      <c r="D111" s="207"/>
      <c r="E111" s="39">
        <v>7.7519429999999986E-2</v>
      </c>
      <c r="F111" s="39">
        <v>7.8469999999999998E-2</v>
      </c>
      <c r="G111" s="39" t="s">
        <v>67</v>
      </c>
      <c r="H111" s="39">
        <v>2.3770393649999995</v>
      </c>
      <c r="I111" s="39">
        <v>5.3200000000000001E-3</v>
      </c>
      <c r="J111" s="39">
        <v>1.064E-2</v>
      </c>
      <c r="K111" s="39">
        <v>2.3939999999999999E-2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1330</v>
      </c>
      <c r="AL111" s="143" t="s">
        <v>298</v>
      </c>
    </row>
    <row r="112" spans="1:38" s="174" customFormat="1" ht="26.25" customHeight="1" thickBot="1">
      <c r="A112" s="37" t="s">
        <v>323</v>
      </c>
      <c r="B112" s="37" t="s">
        <v>324</v>
      </c>
      <c r="C112" s="37" t="s">
        <v>325</v>
      </c>
      <c r="D112" s="200"/>
      <c r="E112" s="39">
        <v>26.243760000000002</v>
      </c>
      <c r="F112" s="39" t="s">
        <v>67</v>
      </c>
      <c r="G112" s="39" t="s">
        <v>67</v>
      </c>
      <c r="H112" s="39">
        <v>57.805982201301219</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656.09400000000005</v>
      </c>
      <c r="AL112" s="143" t="s">
        <v>326</v>
      </c>
    </row>
    <row r="113" spans="1:38" s="174" customFormat="1" ht="26.25" customHeight="1" thickBot="1">
      <c r="A113" s="37" t="s">
        <v>323</v>
      </c>
      <c r="B113" s="233" t="s">
        <v>327</v>
      </c>
      <c r="C113" s="233" t="s">
        <v>328</v>
      </c>
      <c r="D113" s="200"/>
      <c r="E113" s="39">
        <v>17.239491232125577</v>
      </c>
      <c r="F113" s="39">
        <v>35.803709999999995</v>
      </c>
      <c r="G113" s="39" t="s">
        <v>67</v>
      </c>
      <c r="H113" s="39">
        <v>96.802207146625108</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400167680.91343498</v>
      </c>
      <c r="AL113" s="143" t="s">
        <v>329</v>
      </c>
    </row>
    <row r="114" spans="1:38" s="174" customFormat="1" ht="26.25" customHeight="1" thickBot="1">
      <c r="A114" s="37" t="s">
        <v>323</v>
      </c>
      <c r="B114" s="233" t="s">
        <v>330</v>
      </c>
      <c r="C114" s="233" t="s">
        <v>331</v>
      </c>
      <c r="D114" s="200"/>
      <c r="E114" s="39">
        <v>5.6739800000000003E-3</v>
      </c>
      <c r="F114" s="39" t="s">
        <v>67</v>
      </c>
      <c r="G114" s="39" t="s">
        <v>67</v>
      </c>
      <c r="H114" s="39">
        <v>1.8724134E-2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2836.99</v>
      </c>
      <c r="AL114" s="143"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143" t="s">
        <v>152</v>
      </c>
    </row>
    <row r="116" spans="1:38" s="174" customFormat="1" ht="26.25" customHeight="1" thickBot="1">
      <c r="A116" s="37" t="s">
        <v>323</v>
      </c>
      <c r="B116" s="37" t="s">
        <v>335</v>
      </c>
      <c r="C116" s="37" t="s">
        <v>336</v>
      </c>
      <c r="D116" s="200"/>
      <c r="E116" s="39">
        <v>17.181840729913727</v>
      </c>
      <c r="F116" s="39">
        <v>1.3460299999999998</v>
      </c>
      <c r="G116" s="39" t="s">
        <v>67</v>
      </c>
      <c r="H116" s="39">
        <v>33.520570235548568</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143" t="s">
        <v>152</v>
      </c>
    </row>
    <row r="117" spans="1:38" s="174" customFormat="1" ht="26.25" customHeight="1" thickBot="1">
      <c r="A117" s="37" t="s">
        <v>323</v>
      </c>
      <c r="B117" s="37" t="s">
        <v>337</v>
      </c>
      <c r="C117" s="37" t="s">
        <v>338</v>
      </c>
      <c r="D117" s="200"/>
      <c r="E117" s="39" t="s">
        <v>67</v>
      </c>
      <c r="F117" s="39" t="s">
        <v>67</v>
      </c>
      <c r="G117" s="39" t="s">
        <v>67</v>
      </c>
      <c r="H117" s="39">
        <v>2.6011833134483799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143"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143" t="s">
        <v>152</v>
      </c>
    </row>
    <row r="119" spans="1:38" s="174" customFormat="1" ht="26.25" customHeight="1" thickBot="1">
      <c r="A119" s="37" t="s">
        <v>323</v>
      </c>
      <c r="B119" s="37" t="s">
        <v>341</v>
      </c>
      <c r="C119" s="37" t="s">
        <v>342</v>
      </c>
      <c r="D119" s="200"/>
      <c r="E119" s="39" t="s">
        <v>67</v>
      </c>
      <c r="F119" s="39" t="s">
        <v>67</v>
      </c>
      <c r="G119" s="39" t="s">
        <v>67</v>
      </c>
      <c r="H119" s="39" t="s">
        <v>67</v>
      </c>
      <c r="I119" s="39">
        <v>0.72671399999999997</v>
      </c>
      <c r="J119" s="39">
        <v>18.894563999999999</v>
      </c>
      <c r="K119" s="39">
        <v>18.894563999999999</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12111900</v>
      </c>
      <c r="AL119" s="143"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143" t="s">
        <v>152</v>
      </c>
    </row>
    <row r="121" spans="1:38" s="174" customFormat="1" ht="26.25" customHeight="1" thickBot="1">
      <c r="A121" s="37" t="s">
        <v>323</v>
      </c>
      <c r="B121" s="37" t="s">
        <v>346</v>
      </c>
      <c r="C121" s="37" t="s">
        <v>347</v>
      </c>
      <c r="D121" s="200"/>
      <c r="E121" s="39" t="s">
        <v>67</v>
      </c>
      <c r="F121" s="39">
        <v>3.1225608185351699</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9375771</v>
      </c>
      <c r="AL121" s="143"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143" t="s">
        <v>152</v>
      </c>
    </row>
    <row r="123" spans="1:38" s="174" customFormat="1" ht="26.25" customHeight="1" thickBot="1">
      <c r="A123" s="37" t="s">
        <v>323</v>
      </c>
      <c r="B123" s="37" t="s">
        <v>350</v>
      </c>
      <c r="C123" s="37" t="s">
        <v>351</v>
      </c>
      <c r="D123" s="200"/>
      <c r="E123" s="39">
        <v>1.21200146583593E-2</v>
      </c>
      <c r="F123" s="39">
        <v>2.41287172416247E-2</v>
      </c>
      <c r="G123" s="39">
        <v>1.64890899086901E-3</v>
      </c>
      <c r="H123" s="39">
        <v>1.44824295594635E-2</v>
      </c>
      <c r="I123" s="39">
        <v>3.5908635987475103E-2</v>
      </c>
      <c r="J123" s="39">
        <v>3.7328034161139799E-2</v>
      </c>
      <c r="K123" s="39">
        <v>3.7931468726117398E-2</v>
      </c>
      <c r="L123" s="39">
        <v>4.3366443509342701E-3</v>
      </c>
      <c r="M123" s="39">
        <v>0.309071996023421</v>
      </c>
      <c r="N123" s="39">
        <v>2.0912976069207E-4</v>
      </c>
      <c r="O123" s="39">
        <v>1.6981059399562E-3</v>
      </c>
      <c r="P123" s="39">
        <v>3.8548400742469498E-4</v>
      </c>
      <c r="Q123" s="39">
        <v>6.1290820238839202E-5</v>
      </c>
      <c r="R123" s="39">
        <v>5.9026084676794602E-4</v>
      </c>
      <c r="S123" s="39">
        <v>3.32307732010494E-4</v>
      </c>
      <c r="T123" s="39">
        <v>2.3119749518846899E-4</v>
      </c>
      <c r="U123" s="39">
        <v>1.61247850032179E-4</v>
      </c>
      <c r="V123" s="39">
        <v>4.4395482511383E-3</v>
      </c>
      <c r="W123" s="39" t="s">
        <v>67</v>
      </c>
      <c r="X123" s="39">
        <v>2.9016684745360899E-2</v>
      </c>
      <c r="Y123" s="39">
        <v>1.6629609074189599E-2</v>
      </c>
      <c r="Z123" s="39">
        <v>9.4172154366210497E-3</v>
      </c>
      <c r="AA123" s="39">
        <v>1.01358889348209E-2</v>
      </c>
      <c r="AB123" s="39">
        <v>6.5199398190992505E-2</v>
      </c>
      <c r="AC123" s="39" t="s">
        <v>67</v>
      </c>
      <c r="AD123" s="39" t="s">
        <v>67</v>
      </c>
      <c r="AE123" s="221"/>
      <c r="AF123" s="437" t="s">
        <v>67</v>
      </c>
      <c r="AG123" s="437" t="s">
        <v>67</v>
      </c>
      <c r="AH123" s="437" t="s">
        <v>67</v>
      </c>
      <c r="AI123" s="437" t="s">
        <v>67</v>
      </c>
      <c r="AJ123" s="437" t="s">
        <v>67</v>
      </c>
      <c r="AK123" s="438">
        <v>1090147.1253840299</v>
      </c>
      <c r="AL123" s="143"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143" t="s">
        <v>152</v>
      </c>
    </row>
    <row r="125" spans="1:38" s="174" customFormat="1" ht="26.25" customHeight="1" thickBot="1">
      <c r="A125" s="37" t="s">
        <v>355</v>
      </c>
      <c r="B125" s="37" t="s">
        <v>356</v>
      </c>
      <c r="C125" s="37" t="s">
        <v>357</v>
      </c>
      <c r="D125" s="200"/>
      <c r="E125" s="39" t="s">
        <v>67</v>
      </c>
      <c r="F125" s="39">
        <v>0.17775314028</v>
      </c>
      <c r="G125" s="39" t="s">
        <v>67</v>
      </c>
      <c r="H125" s="39" t="s">
        <v>66</v>
      </c>
      <c r="I125" s="39">
        <v>1.41736013795423E-4</v>
      </c>
      <c r="J125" s="39">
        <v>9.4061172791507896E-4</v>
      </c>
      <c r="K125" s="39">
        <v>1.98859922385699E-3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358</v>
      </c>
      <c r="AL125" s="143"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143"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143"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143" t="s">
        <v>367</v>
      </c>
    </row>
    <row r="129" spans="1:38" s="174" customFormat="1" ht="26.25" customHeight="1" thickBot="1">
      <c r="A129" s="37" t="s">
        <v>355</v>
      </c>
      <c r="B129" s="37" t="s">
        <v>368</v>
      </c>
      <c r="C129" s="66" t="s">
        <v>369</v>
      </c>
      <c r="D129" s="200"/>
      <c r="E129" s="39">
        <v>2.2943870945454499E-4</v>
      </c>
      <c r="F129" s="39">
        <v>1.95154764363636E-3</v>
      </c>
      <c r="G129" s="39">
        <v>1.23949647636363E-5</v>
      </c>
      <c r="H129" s="39" t="s">
        <v>66</v>
      </c>
      <c r="I129" s="39">
        <v>1.05489061818182E-6</v>
      </c>
      <c r="J129" s="39">
        <v>1.84605858181818E-6</v>
      </c>
      <c r="K129" s="39">
        <v>2.6372265454545399E-6</v>
      </c>
      <c r="L129" s="39">
        <v>3.69211716363636E-8</v>
      </c>
      <c r="M129" s="39">
        <v>1.8460585818181799E-5</v>
      </c>
      <c r="N129" s="39">
        <v>3.4283945090909002E-4</v>
      </c>
      <c r="O129" s="39">
        <v>2.63722654545454E-5</v>
      </c>
      <c r="P129" s="39">
        <v>1.47684686545454E-5</v>
      </c>
      <c r="Q129" s="39">
        <v>4.2195624727272697E-6</v>
      </c>
      <c r="R129" s="39" t="s">
        <v>66</v>
      </c>
      <c r="S129" s="39" t="s">
        <v>66</v>
      </c>
      <c r="T129" s="39">
        <v>3.6921171636363597E-5</v>
      </c>
      <c r="U129" s="39" t="s">
        <v>66</v>
      </c>
      <c r="V129" s="39" t="s">
        <v>66</v>
      </c>
      <c r="W129" s="39">
        <v>2.6372265454545399E-3</v>
      </c>
      <c r="X129" s="39" t="s">
        <v>66</v>
      </c>
      <c r="Y129" s="39" t="s">
        <v>66</v>
      </c>
      <c r="Z129" s="39" t="s">
        <v>66</v>
      </c>
      <c r="AA129" s="39" t="s">
        <v>66</v>
      </c>
      <c r="AB129" s="39">
        <v>5.2744530909090797E-6</v>
      </c>
      <c r="AC129" s="39">
        <v>5.2744530909090801E-4</v>
      </c>
      <c r="AD129" s="39" t="s">
        <v>66</v>
      </c>
      <c r="AE129" s="221"/>
      <c r="AF129" s="437" t="s">
        <v>67</v>
      </c>
      <c r="AG129" s="437" t="s">
        <v>67</v>
      </c>
      <c r="AH129" s="437" t="s">
        <v>67</v>
      </c>
      <c r="AI129" s="437" t="s">
        <v>67</v>
      </c>
      <c r="AJ129" s="437" t="s">
        <v>67</v>
      </c>
      <c r="AK129" s="437">
        <v>0.26372265454545402</v>
      </c>
      <c r="AL129" s="143"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143" t="s">
        <v>370</v>
      </c>
    </row>
    <row r="131" spans="1:38" s="174" customFormat="1" ht="26.25" customHeight="1" thickBot="1">
      <c r="A131" s="37" t="s">
        <v>355</v>
      </c>
      <c r="B131" s="37" t="s">
        <v>373</v>
      </c>
      <c r="C131" s="66" t="s">
        <v>374</v>
      </c>
      <c r="D131" s="200"/>
      <c r="E131" s="39">
        <v>3.9532929777725597E-3</v>
      </c>
      <c r="F131" s="39">
        <v>1.5373917135782201E-3</v>
      </c>
      <c r="G131" s="39">
        <v>2.4159012641943398E-3</v>
      </c>
      <c r="H131" s="39" t="s">
        <v>66</v>
      </c>
      <c r="I131" s="39">
        <v>2.1721148638983701E-3</v>
      </c>
      <c r="J131" s="39">
        <v>3.2834294454277598E-3</v>
      </c>
      <c r="K131" s="39">
        <v>5.0514299160427101E-3</v>
      </c>
      <c r="L131" s="39">
        <v>1.1618288806898201E-4</v>
      </c>
      <c r="M131" s="39">
        <v>3.2944108148104602E-3</v>
      </c>
      <c r="N131" s="39">
        <v>7.9065859555451201E-2</v>
      </c>
      <c r="O131" s="39">
        <v>6.58882162962093E-3</v>
      </c>
      <c r="P131" s="39">
        <v>0.118598789333177</v>
      </c>
      <c r="Q131" s="39">
        <v>2.1962738765403099E-4</v>
      </c>
      <c r="R131" s="39">
        <v>8.7850955061612396E-4</v>
      </c>
      <c r="S131" s="39">
        <v>1.31776432592419E-2</v>
      </c>
      <c r="T131" s="39">
        <v>6.58882162962093E-4</v>
      </c>
      <c r="U131" s="39" t="s">
        <v>66</v>
      </c>
      <c r="V131" s="39" t="s">
        <v>66</v>
      </c>
      <c r="W131" s="39">
        <v>87.850955061612396</v>
      </c>
      <c r="X131" s="39" t="s">
        <v>66</v>
      </c>
      <c r="Y131" s="39" t="s">
        <v>66</v>
      </c>
      <c r="Z131" s="39" t="s">
        <v>66</v>
      </c>
      <c r="AA131" s="39" t="s">
        <v>66</v>
      </c>
      <c r="AB131" s="39">
        <v>8.7850955061612402E-8</v>
      </c>
      <c r="AC131" s="39">
        <v>0.219627387654031</v>
      </c>
      <c r="AD131" s="39">
        <v>4.3925477530806202E-2</v>
      </c>
      <c r="AE131" s="221"/>
      <c r="AF131" s="437" t="s">
        <v>67</v>
      </c>
      <c r="AG131" s="437" t="s">
        <v>67</v>
      </c>
      <c r="AH131" s="437" t="s">
        <v>67</v>
      </c>
      <c r="AI131" s="437" t="s">
        <v>67</v>
      </c>
      <c r="AJ131" s="437" t="s">
        <v>67</v>
      </c>
      <c r="AK131" s="437">
        <v>2.1962738765403098</v>
      </c>
      <c r="AL131" s="143"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143" t="s">
        <v>377</v>
      </c>
    </row>
    <row r="133" spans="1:38" s="174" customFormat="1" ht="26.25" customHeight="1" thickBot="1">
      <c r="A133" s="37" t="s">
        <v>355</v>
      </c>
      <c r="B133" s="37" t="s">
        <v>378</v>
      </c>
      <c r="C133" s="66" t="s">
        <v>379</v>
      </c>
      <c r="D133" s="200"/>
      <c r="E133" s="39">
        <v>1.1616E-3</v>
      </c>
      <c r="F133" s="39">
        <v>1.8304E-5</v>
      </c>
      <c r="G133" s="39">
        <v>1.59104E-4</v>
      </c>
      <c r="H133" s="39" t="s">
        <v>67</v>
      </c>
      <c r="I133" s="39">
        <v>4.8857599999999998E-5</v>
      </c>
      <c r="J133" s="39">
        <v>4.8857599999999998E-5</v>
      </c>
      <c r="K133" s="39">
        <v>5.4292480000000001E-5</v>
      </c>
      <c r="L133" s="39" t="s">
        <v>66</v>
      </c>
      <c r="M133" s="39">
        <v>1.9712000000000001E-4</v>
      </c>
      <c r="N133" s="39">
        <v>4.2282240000000003E-5</v>
      </c>
      <c r="O133" s="39">
        <v>7.08224E-6</v>
      </c>
      <c r="P133" s="39">
        <v>2.0979200000000001E-3</v>
      </c>
      <c r="Q133" s="39">
        <v>1.9162880000000001E-5</v>
      </c>
      <c r="R133" s="39">
        <v>1.9092479999999999E-5</v>
      </c>
      <c r="S133" s="39">
        <v>1.7501440000000001E-5</v>
      </c>
      <c r="T133" s="39">
        <v>2.4400640000000001E-5</v>
      </c>
      <c r="U133" s="39">
        <v>2.7850239999999999E-5</v>
      </c>
      <c r="V133" s="39">
        <v>2.2544896000000001E-4</v>
      </c>
      <c r="W133" s="39">
        <v>3.8016000000000003E-5</v>
      </c>
      <c r="X133" s="39">
        <v>1.85856E-8</v>
      </c>
      <c r="Y133" s="39">
        <v>1.0151679999999999E-8</v>
      </c>
      <c r="Z133" s="39">
        <v>9.0675199999999997E-9</v>
      </c>
      <c r="AA133" s="39">
        <v>9.8419200000000007E-9</v>
      </c>
      <c r="AB133" s="39">
        <v>4.764672E-8</v>
      </c>
      <c r="AC133" s="39">
        <v>2.1120000000000001E-4</v>
      </c>
      <c r="AD133" s="39">
        <v>5.7728E-4</v>
      </c>
      <c r="AE133" s="221"/>
      <c r="AF133" s="437" t="s">
        <v>67</v>
      </c>
      <c r="AG133" s="437" t="s">
        <v>67</v>
      </c>
      <c r="AH133" s="437" t="s">
        <v>67</v>
      </c>
      <c r="AI133" s="437" t="s">
        <v>67</v>
      </c>
      <c r="AJ133" s="437" t="s">
        <v>67</v>
      </c>
      <c r="AK133" s="438">
        <v>1408</v>
      </c>
      <c r="AL133" s="143"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143" t="s">
        <v>152</v>
      </c>
    </row>
    <row r="135" spans="1:38" s="174" customFormat="1" ht="26.25" customHeight="1" thickBot="1">
      <c r="A135" s="37" t="s">
        <v>355</v>
      </c>
      <c r="B135" s="37" t="s">
        <v>383</v>
      </c>
      <c r="C135" s="37" t="s">
        <v>384</v>
      </c>
      <c r="D135" s="200"/>
      <c r="E135" s="39">
        <v>0.45346951050000001</v>
      </c>
      <c r="F135" s="39">
        <v>0.17539858424999999</v>
      </c>
      <c r="G135" s="39">
        <v>1.5686052249999999E-2</v>
      </c>
      <c r="H135" s="39" t="s">
        <v>66</v>
      </c>
      <c r="I135" s="39">
        <v>0.59749599025</v>
      </c>
      <c r="J135" s="39">
        <v>0.64312814225000003</v>
      </c>
      <c r="K135" s="39">
        <v>0.66166620399999998</v>
      </c>
      <c r="L135" s="39">
        <v>0.250948315905</v>
      </c>
      <c r="M135" s="39">
        <v>7.9613845192500001</v>
      </c>
      <c r="N135" s="39">
        <v>6.9874232750000001E-2</v>
      </c>
      <c r="O135" s="39">
        <v>1.4260047499999999E-2</v>
      </c>
      <c r="P135" s="39" t="s">
        <v>66</v>
      </c>
      <c r="Q135" s="39">
        <v>5.8466194749999999E-2</v>
      </c>
      <c r="R135" s="39">
        <v>1.4260047500000001E-3</v>
      </c>
      <c r="S135" s="39">
        <v>2.8520094999999999E-2</v>
      </c>
      <c r="T135" s="39" t="s">
        <v>66</v>
      </c>
      <c r="U135" s="39">
        <v>9.9820332499999994E-3</v>
      </c>
      <c r="V135" s="39">
        <v>2.4997863267499998</v>
      </c>
      <c r="W135" s="39">
        <v>1.4260047499999999</v>
      </c>
      <c r="X135" s="39">
        <v>0.33225910674999998</v>
      </c>
      <c r="Y135" s="39">
        <v>0.66024019924999999</v>
      </c>
      <c r="Z135" s="39">
        <v>0.80997069799999999</v>
      </c>
      <c r="AA135" s="39" t="s">
        <v>66</v>
      </c>
      <c r="AB135" s="39">
        <v>1.8024700039999999</v>
      </c>
      <c r="AC135" s="39" t="s">
        <v>66</v>
      </c>
      <c r="AD135" s="39" t="s">
        <v>67</v>
      </c>
      <c r="AE135" s="221"/>
      <c r="AF135" s="437" t="s">
        <v>67</v>
      </c>
      <c r="AG135" s="437" t="s">
        <v>67</v>
      </c>
      <c r="AH135" s="437" t="s">
        <v>67</v>
      </c>
      <c r="AI135" s="437" t="s">
        <v>67</v>
      </c>
      <c r="AJ135" s="437" t="s">
        <v>67</v>
      </c>
      <c r="AK135" s="437">
        <v>142.60047499999999</v>
      </c>
      <c r="AL135" s="143"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143" t="s">
        <v>388</v>
      </c>
    </row>
    <row r="137" spans="1:38" s="174" customFormat="1" ht="26.25" customHeight="1" thickBot="1">
      <c r="A137" s="37" t="s">
        <v>355</v>
      </c>
      <c r="B137" s="37" t="s">
        <v>389</v>
      </c>
      <c r="C137" s="37" t="s">
        <v>390</v>
      </c>
      <c r="D137" s="200"/>
      <c r="E137" s="39" t="s">
        <v>67</v>
      </c>
      <c r="F137" s="39" t="s">
        <v>67</v>
      </c>
      <c r="G137" s="39" t="s">
        <v>67</v>
      </c>
      <c r="H137" s="39" t="s">
        <v>67</v>
      </c>
      <c r="I137" s="39" t="s">
        <v>67</v>
      </c>
      <c r="J137" s="39" t="s">
        <v>67</v>
      </c>
      <c r="K137" s="39" t="s">
        <v>67</v>
      </c>
      <c r="L137" s="39" t="s">
        <v>67</v>
      </c>
      <c r="M137" s="39" t="s">
        <v>67</v>
      </c>
      <c r="N137" s="39" t="s">
        <v>67</v>
      </c>
      <c r="O137" s="39" t="s">
        <v>67</v>
      </c>
      <c r="P137" s="39" t="s">
        <v>67</v>
      </c>
      <c r="Q137" s="39" t="s">
        <v>67</v>
      </c>
      <c r="R137" s="39" t="s">
        <v>67</v>
      </c>
      <c r="S137" s="39" t="s">
        <v>67</v>
      </c>
      <c r="T137" s="39" t="s">
        <v>67</v>
      </c>
      <c r="U137" s="39" t="s">
        <v>67</v>
      </c>
      <c r="V137" s="39" t="s">
        <v>67</v>
      </c>
      <c r="W137" s="39" t="s">
        <v>67</v>
      </c>
      <c r="X137" s="39" t="s">
        <v>67</v>
      </c>
      <c r="Y137" s="39" t="s">
        <v>67</v>
      </c>
      <c r="Z137" s="39" t="s">
        <v>67</v>
      </c>
      <c r="AA137" s="39" t="s">
        <v>67</v>
      </c>
      <c r="AB137" s="39" t="s">
        <v>67</v>
      </c>
      <c r="AC137" s="39" t="s">
        <v>67</v>
      </c>
      <c r="AD137" s="39" t="s">
        <v>67</v>
      </c>
      <c r="AE137" s="221"/>
      <c r="AF137" s="437" t="s">
        <v>67</v>
      </c>
      <c r="AG137" s="437" t="s">
        <v>67</v>
      </c>
      <c r="AH137" s="437" t="s">
        <v>67</v>
      </c>
      <c r="AI137" s="437" t="s">
        <v>67</v>
      </c>
      <c r="AJ137" s="437" t="s">
        <v>67</v>
      </c>
      <c r="AK137" s="437" t="s">
        <v>67</v>
      </c>
      <c r="AL137" s="143" t="s">
        <v>391</v>
      </c>
    </row>
    <row r="138" spans="1:38" s="174" customFormat="1" ht="26.25" customHeight="1" thickBot="1">
      <c r="A138" s="37" t="s">
        <v>355</v>
      </c>
      <c r="B138" s="37" t="s">
        <v>392</v>
      </c>
      <c r="C138" s="37" t="s">
        <v>393</v>
      </c>
      <c r="D138" s="200"/>
      <c r="E138" s="39" t="s">
        <v>67</v>
      </c>
      <c r="F138" s="39" t="s">
        <v>66</v>
      </c>
      <c r="G138" s="39" t="s">
        <v>67</v>
      </c>
      <c r="H138" s="39">
        <v>15.402763200000001</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v>9626727</v>
      </c>
      <c r="AL138" s="143" t="s">
        <v>394</v>
      </c>
    </row>
    <row r="139" spans="1:38" s="174" customFormat="1" ht="26.25" customHeight="1" thickBot="1">
      <c r="A139" s="37" t="s">
        <v>355</v>
      </c>
      <c r="B139" s="37" t="s">
        <v>395</v>
      </c>
      <c r="C139" s="37" t="s">
        <v>396</v>
      </c>
      <c r="D139" s="200"/>
      <c r="E139" s="39" t="s">
        <v>67</v>
      </c>
      <c r="F139" s="39" t="s">
        <v>67</v>
      </c>
      <c r="G139" s="39" t="s">
        <v>67</v>
      </c>
      <c r="H139" s="39" t="s">
        <v>67</v>
      </c>
      <c r="I139" s="39" t="s">
        <v>67</v>
      </c>
      <c r="J139" s="39" t="s">
        <v>67</v>
      </c>
      <c r="K139" s="39" t="s">
        <v>67</v>
      </c>
      <c r="L139" s="39" t="s">
        <v>67</v>
      </c>
      <c r="M139" s="39" t="s">
        <v>67</v>
      </c>
      <c r="N139" s="39" t="s">
        <v>67</v>
      </c>
      <c r="O139" s="39" t="s">
        <v>67</v>
      </c>
      <c r="P139" s="39" t="s">
        <v>67</v>
      </c>
      <c r="Q139" s="39" t="s">
        <v>67</v>
      </c>
      <c r="R139" s="39" t="s">
        <v>67</v>
      </c>
      <c r="S139" s="39" t="s">
        <v>67</v>
      </c>
      <c r="T139" s="39" t="s">
        <v>67</v>
      </c>
      <c r="U139" s="39" t="s">
        <v>67</v>
      </c>
      <c r="V139" s="39" t="s">
        <v>67</v>
      </c>
      <c r="W139" s="39" t="s">
        <v>67</v>
      </c>
      <c r="X139" s="39" t="s">
        <v>67</v>
      </c>
      <c r="Y139" s="39" t="s">
        <v>67</v>
      </c>
      <c r="Z139" s="39" t="s">
        <v>67</v>
      </c>
      <c r="AA139" s="39" t="s">
        <v>67</v>
      </c>
      <c r="AB139" s="39" t="s">
        <v>67</v>
      </c>
      <c r="AC139" s="39" t="s">
        <v>67</v>
      </c>
      <c r="AD139" s="39" t="s">
        <v>67</v>
      </c>
      <c r="AE139" s="221"/>
      <c r="AF139" s="437" t="s">
        <v>67</v>
      </c>
      <c r="AG139" s="437" t="s">
        <v>67</v>
      </c>
      <c r="AH139" s="437" t="s">
        <v>67</v>
      </c>
      <c r="AI139" s="437" t="s">
        <v>67</v>
      </c>
      <c r="AJ139" s="437" t="s">
        <v>67</v>
      </c>
      <c r="AK139" s="437" t="s">
        <v>67</v>
      </c>
      <c r="AL139" s="143" t="s">
        <v>152</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t="s">
        <v>400</v>
      </c>
      <c r="AF140" s="437" t="s">
        <v>67</v>
      </c>
      <c r="AG140" s="437" t="s">
        <v>67</v>
      </c>
      <c r="AH140" s="437" t="s">
        <v>67</v>
      </c>
      <c r="AI140" s="437" t="s">
        <v>67</v>
      </c>
      <c r="AJ140" s="437" t="s">
        <v>67</v>
      </c>
      <c r="AK140" s="437" t="s">
        <v>67</v>
      </c>
      <c r="AL140" s="143" t="s">
        <v>152</v>
      </c>
    </row>
    <row r="141" spans="1:38" s="416" customFormat="1" ht="37.5" customHeight="1" thickBot="1">
      <c r="A141" s="240"/>
      <c r="B141" s="417" t="s">
        <v>401</v>
      </c>
      <c r="C141" s="418" t="s">
        <v>402</v>
      </c>
      <c r="D141" s="240" t="s">
        <v>403</v>
      </c>
      <c r="E141" s="240">
        <f>SUM(E14:E140)</f>
        <v>498.55203796559829</v>
      </c>
      <c r="F141" s="240">
        <f t="shared" ref="F141:AD141" si="0">SUM(F14:F140)</f>
        <v>419.39353033861357</v>
      </c>
      <c r="G141" s="240">
        <f t="shared" si="0"/>
        <v>820.68848349599682</v>
      </c>
      <c r="H141" s="240">
        <f t="shared" si="0"/>
        <v>339.51021736166956</v>
      </c>
      <c r="I141" s="240">
        <f t="shared" si="0"/>
        <v>78.258234980811096</v>
      </c>
      <c r="J141" s="240">
        <f t="shared" si="0"/>
        <v>133.64644455013698</v>
      </c>
      <c r="K141" s="240">
        <f t="shared" si="0"/>
        <v>288.66823528520371</v>
      </c>
      <c r="L141" s="240">
        <f t="shared" si="0"/>
        <v>5.968141781244876</v>
      </c>
      <c r="M141" s="240">
        <f t="shared" si="0"/>
        <v>1211.5482060249647</v>
      </c>
      <c r="N141" s="240">
        <f t="shared" si="0"/>
        <v>734.35105381752578</v>
      </c>
      <c r="O141" s="240">
        <f t="shared" si="0"/>
        <v>5.0391782913898586</v>
      </c>
      <c r="P141" s="240">
        <f t="shared" si="0"/>
        <v>4.3616280159351142</v>
      </c>
      <c r="Q141" s="240">
        <f t="shared" si="0"/>
        <v>72.809596935238972</v>
      </c>
      <c r="R141" s="240">
        <f t="shared" si="0"/>
        <v>25.178827628440128</v>
      </c>
      <c r="S141" s="240">
        <f t="shared" si="0"/>
        <v>10.175958336533535</v>
      </c>
      <c r="T141" s="240">
        <f t="shared" si="0"/>
        <v>113.32110596290762</v>
      </c>
      <c r="U141" s="240">
        <f t="shared" si="0"/>
        <v>19.707803310037942</v>
      </c>
      <c r="V141" s="240">
        <f t="shared" si="0"/>
        <v>124.92441253018166</v>
      </c>
      <c r="W141" s="240">
        <f t="shared" si="0"/>
        <v>278.23184073762337</v>
      </c>
      <c r="X141" s="240">
        <f t="shared" si="0"/>
        <v>18.019100658985533</v>
      </c>
      <c r="Y141" s="240">
        <f t="shared" si="0"/>
        <v>22.897039647734115</v>
      </c>
      <c r="Z141" s="240">
        <f t="shared" si="0"/>
        <v>9.4491679125913297</v>
      </c>
      <c r="AA141" s="240">
        <f t="shared" si="0"/>
        <v>7.9181949881584845</v>
      </c>
      <c r="AB141" s="240">
        <f t="shared" si="0"/>
        <v>78.793378569773509</v>
      </c>
      <c r="AC141" s="240">
        <f t="shared" si="0"/>
        <v>2.8915569055224202</v>
      </c>
      <c r="AD141" s="240">
        <f t="shared" si="0"/>
        <v>61.834870821392094</v>
      </c>
      <c r="AE141" s="420"/>
      <c r="AF141" s="240"/>
      <c r="AG141" s="240"/>
      <c r="AH141" s="240"/>
      <c r="AI141" s="240"/>
      <c r="AJ141" s="240"/>
      <c r="AK141" s="240"/>
      <c r="AL141" s="418"/>
    </row>
    <row r="142" spans="1:38" s="174" customFormat="1" ht="15" customHeight="1">
      <c r="A142" s="241"/>
      <c r="B142" s="242"/>
      <c r="C142" s="242"/>
      <c r="D142" s="243"/>
      <c r="E142" s="244"/>
      <c r="F142" s="244"/>
      <c r="G142" s="244"/>
      <c r="H142" s="427"/>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21"/>
      <c r="AF142" s="275"/>
      <c r="AG142" s="275"/>
      <c r="AH142" s="275"/>
      <c r="AI142" s="275"/>
      <c r="AJ142" s="275"/>
      <c r="AK142" s="275"/>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21"/>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21"/>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21"/>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21"/>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21"/>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21"/>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21"/>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428"/>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21"/>
      <c r="AF150" s="243"/>
      <c r="AG150" s="243"/>
      <c r="AH150" s="243"/>
      <c r="AI150" s="243"/>
      <c r="AJ150" s="243"/>
      <c r="AK150" s="243"/>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21"/>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498.55203796559829</v>
      </c>
      <c r="F152" s="257">
        <f t="shared" ref="F152:AD152" si="1">F141+F151+IF(AND(OR($B$4="AT",$B$4="BE",$B$4="CH",$B$4="GB",$B$4="IE",$B$4="LT",$B$4="LU",$B$4="NL"),SUM(F143:F149)&gt;0),SUM(F143:F149)-SUM(F27:F33),0)</f>
        <v>419.39353033861357</v>
      </c>
      <c r="G152" s="257">
        <f t="shared" si="1"/>
        <v>820.68848349599682</v>
      </c>
      <c r="H152" s="257">
        <f t="shared" si="1"/>
        <v>339.51021736166956</v>
      </c>
      <c r="I152" s="257">
        <f t="shared" si="1"/>
        <v>78.258234980811096</v>
      </c>
      <c r="J152" s="257">
        <f t="shared" si="1"/>
        <v>133.64644455013698</v>
      </c>
      <c r="K152" s="257">
        <f t="shared" si="1"/>
        <v>288.66823528520371</v>
      </c>
      <c r="L152" s="257">
        <f t="shared" si="1"/>
        <v>5.968141781244876</v>
      </c>
      <c r="M152" s="257">
        <f t="shared" si="1"/>
        <v>1211.5482060249647</v>
      </c>
      <c r="N152" s="257">
        <f t="shared" si="1"/>
        <v>734.35105381752578</v>
      </c>
      <c r="O152" s="257">
        <f t="shared" si="1"/>
        <v>5.0391782913898586</v>
      </c>
      <c r="P152" s="257">
        <f t="shared" si="1"/>
        <v>4.3616280159351142</v>
      </c>
      <c r="Q152" s="257">
        <f t="shared" si="1"/>
        <v>72.809596935238972</v>
      </c>
      <c r="R152" s="257">
        <f t="shared" si="1"/>
        <v>25.178827628440128</v>
      </c>
      <c r="S152" s="257">
        <f t="shared" si="1"/>
        <v>10.175958336533535</v>
      </c>
      <c r="T152" s="257">
        <f t="shared" si="1"/>
        <v>113.32110596290762</v>
      </c>
      <c r="U152" s="257">
        <f t="shared" si="1"/>
        <v>19.707803310037942</v>
      </c>
      <c r="V152" s="257">
        <f t="shared" si="1"/>
        <v>124.92441253018166</v>
      </c>
      <c r="W152" s="257">
        <f t="shared" si="1"/>
        <v>278.23184073762337</v>
      </c>
      <c r="X152" s="257">
        <f t="shared" si="1"/>
        <v>18.019100658985533</v>
      </c>
      <c r="Y152" s="257">
        <f t="shared" si="1"/>
        <v>22.897039647734115</v>
      </c>
      <c r="Z152" s="257">
        <f t="shared" si="1"/>
        <v>9.4491679125913297</v>
      </c>
      <c r="AA152" s="257">
        <f t="shared" si="1"/>
        <v>7.9181949881584845</v>
      </c>
      <c r="AB152" s="257">
        <f t="shared" si="1"/>
        <v>78.793378569773509</v>
      </c>
      <c r="AC152" s="257">
        <f t="shared" si="1"/>
        <v>2.8915569055224202</v>
      </c>
      <c r="AD152" s="257">
        <f t="shared" si="1"/>
        <v>61.834870821392094</v>
      </c>
      <c r="AE152" s="221"/>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21"/>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498.55203796559829</v>
      </c>
      <c r="F154" s="257">
        <f>F141+F153-IF(OR($B$6=2005,$B$6&gt;=2020),SUM(F99:F122),0)+IF(AND(OR($B$4="AT",$B$4="BE",$B$4="CH",$B$4="GB",$B$4="IE",$B$4="LT",$B$4="LU",$B$4="NL"),SUM(F143:F149)&gt;0),SUM(F143:F149)-SUM(F27:F33),0)</f>
        <v>419.39353033861357</v>
      </c>
      <c r="G154" s="257">
        <f>G141+G153+IF(AND(OR($B$4="AT",$B$4="BE",$B$4="CH",$B$4="GB",$B$4="IE",$B$4="LT",$B$4="LU",$B$4="NL"),SUM(G143:G149)&gt;0),SUM(G143:G149)-SUM(G27:G33),0)</f>
        <v>820.68848349599682</v>
      </c>
      <c r="H154" s="257">
        <f t="shared" ref="H154:AD154" si="2">H141+H153+IF(AND(OR($B$4="AT",$B$4="BE",$B$4="CH",$B$4="GB",$B$4="IE",$B$4="LT",$B$4="LU",$B$4="NL"),SUM(H143:H149)&gt;0),SUM(H143:H149)-SUM(H27:H33),0)</f>
        <v>339.51021736166956</v>
      </c>
      <c r="I154" s="257">
        <f t="shared" si="2"/>
        <v>78.258234980811096</v>
      </c>
      <c r="J154" s="257">
        <f t="shared" si="2"/>
        <v>133.64644455013698</v>
      </c>
      <c r="K154" s="257">
        <f t="shared" si="2"/>
        <v>288.66823528520371</v>
      </c>
      <c r="L154" s="257">
        <f t="shared" si="2"/>
        <v>5.968141781244876</v>
      </c>
      <c r="M154" s="257">
        <f t="shared" si="2"/>
        <v>1211.5482060249647</v>
      </c>
      <c r="N154" s="257">
        <f t="shared" si="2"/>
        <v>734.35105381752578</v>
      </c>
      <c r="O154" s="257">
        <f t="shared" si="2"/>
        <v>5.0391782913898586</v>
      </c>
      <c r="P154" s="257">
        <f t="shared" si="2"/>
        <v>4.3616280159351142</v>
      </c>
      <c r="Q154" s="257">
        <f t="shared" si="2"/>
        <v>72.809596935238972</v>
      </c>
      <c r="R154" s="257">
        <f t="shared" si="2"/>
        <v>25.178827628440128</v>
      </c>
      <c r="S154" s="257">
        <f t="shared" si="2"/>
        <v>10.175958336533535</v>
      </c>
      <c r="T154" s="257">
        <f t="shared" si="2"/>
        <v>113.32110596290762</v>
      </c>
      <c r="U154" s="257">
        <f t="shared" si="2"/>
        <v>19.707803310037942</v>
      </c>
      <c r="V154" s="257">
        <f t="shared" si="2"/>
        <v>124.92441253018166</v>
      </c>
      <c r="W154" s="257">
        <f t="shared" si="2"/>
        <v>278.23184073762337</v>
      </c>
      <c r="X154" s="257">
        <f t="shared" si="2"/>
        <v>18.019100658985533</v>
      </c>
      <c r="Y154" s="257">
        <f t="shared" si="2"/>
        <v>22.897039647734115</v>
      </c>
      <c r="Z154" s="257">
        <f t="shared" si="2"/>
        <v>9.4491679125913297</v>
      </c>
      <c r="AA154" s="257">
        <f t="shared" si="2"/>
        <v>7.9181949881584845</v>
      </c>
      <c r="AB154" s="257">
        <f t="shared" si="2"/>
        <v>78.793378569773509</v>
      </c>
      <c r="AC154" s="257">
        <f t="shared" si="2"/>
        <v>2.8915569055224202</v>
      </c>
      <c r="AD154" s="257">
        <f t="shared" si="2"/>
        <v>61.834870821392094</v>
      </c>
      <c r="AE154" s="221"/>
      <c r="AF154" s="257"/>
      <c r="AG154" s="257"/>
      <c r="AH154" s="257"/>
      <c r="AI154" s="257"/>
      <c r="AJ154" s="257"/>
      <c r="AK154" s="257"/>
      <c r="AL154" s="256"/>
    </row>
    <row r="155" spans="1:38" s="174" customFormat="1" ht="15" customHeight="1">
      <c r="A155" s="249"/>
      <c r="B155" s="242"/>
      <c r="C155" s="242"/>
      <c r="D155" s="243"/>
      <c r="E155" s="250"/>
      <c r="F155" s="250"/>
      <c r="G155" s="250"/>
      <c r="H155" s="428"/>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21"/>
      <c r="AF155" s="243"/>
      <c r="AG155" s="243"/>
      <c r="AH155" s="243"/>
      <c r="AI155" s="243"/>
      <c r="AJ155" s="243"/>
      <c r="AK155" s="243"/>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21"/>
      <c r="AF156" s="258"/>
      <c r="AG156" s="258"/>
      <c r="AH156" s="258"/>
      <c r="AI156" s="258"/>
      <c r="AJ156" s="258"/>
      <c r="AK156" s="258"/>
      <c r="AL156" s="287"/>
    </row>
    <row r="157" spans="1:38" ht="26.25" customHeight="1" thickBot="1">
      <c r="A157" s="261" t="s">
        <v>431</v>
      </c>
      <c r="B157" s="261" t="s">
        <v>432</v>
      </c>
      <c r="C157" s="261" t="s">
        <v>433</v>
      </c>
      <c r="D157" s="262"/>
      <c r="E157" s="436">
        <v>2.6488330584054398</v>
      </c>
      <c r="F157" s="436">
        <v>8.3519911763681606E-2</v>
      </c>
      <c r="G157" s="436">
        <v>0.18101959638207399</v>
      </c>
      <c r="H157" s="436" t="s">
        <v>66</v>
      </c>
      <c r="I157" s="436">
        <v>4.7601440811966898E-2</v>
      </c>
      <c r="J157" s="436">
        <v>4.7601440811966898E-2</v>
      </c>
      <c r="K157" s="436" t="s">
        <v>66</v>
      </c>
      <c r="L157" s="436" t="s">
        <v>66</v>
      </c>
      <c r="M157" s="436">
        <v>0.76490260555877398</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9546.6285570057807</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2.3452399411483901E-2</v>
      </c>
      <c r="F158" s="436">
        <v>1.0576662316691399E-3</v>
      </c>
      <c r="G158" s="436">
        <v>1.5852827504511599E-3</v>
      </c>
      <c r="H158" s="436" t="s">
        <v>66</v>
      </c>
      <c r="I158" s="436">
        <v>1.4204899316294799E-4</v>
      </c>
      <c r="J158" s="436">
        <v>1.4204899316294799E-4</v>
      </c>
      <c r="K158" s="436" t="s">
        <v>66</v>
      </c>
      <c r="L158" s="436" t="s">
        <v>66</v>
      </c>
      <c r="M158" s="436">
        <v>2.9890530669291301E-2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91.861410584382995</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0.55992352268439405</v>
      </c>
      <c r="F159" s="436">
        <v>1.3551530785552201E-2</v>
      </c>
      <c r="G159" s="436">
        <v>0.172036386538367</v>
      </c>
      <c r="H159" s="436" t="s">
        <v>66</v>
      </c>
      <c r="I159" s="436">
        <v>2.3069915231961301E-2</v>
      </c>
      <c r="J159" s="436">
        <v>2.54972287946174E-2</v>
      </c>
      <c r="K159" s="436">
        <v>2.54972287946174E-2</v>
      </c>
      <c r="L159" s="436">
        <v>5.56099003778866E-4</v>
      </c>
      <c r="M159" s="436">
        <v>2.9758759432173602E-2</v>
      </c>
      <c r="N159" s="436">
        <v>1.2370935281520801E-3</v>
      </c>
      <c r="O159" s="436">
        <v>1.20506505993272E-4</v>
      </c>
      <c r="P159" s="436">
        <v>1.9677399309958799E-4</v>
      </c>
      <c r="Q159" s="436">
        <v>2.9532088971764799E-3</v>
      </c>
      <c r="R159" s="436">
        <v>3.15608816560987E-3</v>
      </c>
      <c r="S159" s="436">
        <v>8.5040670851850107E-3</v>
      </c>
      <c r="T159" s="436">
        <v>0.13560979425949701</v>
      </c>
      <c r="U159" s="436">
        <v>1.24625144115277E-3</v>
      </c>
      <c r="V159" s="436">
        <v>9.5184149727857905E-3</v>
      </c>
      <c r="W159" s="436">
        <v>2.4314985835337199E-3</v>
      </c>
      <c r="X159" s="436">
        <v>2.821993932066E-5</v>
      </c>
      <c r="Y159" s="436">
        <v>1.6169288721332799E-4</v>
      </c>
      <c r="Z159" s="436">
        <v>1.20506505993272E-4</v>
      </c>
      <c r="AA159" s="436">
        <v>4.0881117453366799E-5</v>
      </c>
      <c r="AB159" s="436">
        <v>3.5130044998062598E-4</v>
      </c>
      <c r="AC159" s="436">
        <v>8.8167928550605902E-4</v>
      </c>
      <c r="AD159" s="436">
        <v>2.4925319550452301E-3</v>
      </c>
      <c r="AE159" s="436"/>
      <c r="AF159" s="436">
        <v>324.13682020184598</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42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281"/>
      <c r="AG165" s="281"/>
      <c r="AH165" s="281"/>
      <c r="AI165" s="281"/>
      <c r="AJ165" s="281"/>
      <c r="AK165" s="281"/>
      <c r="AL165" s="288"/>
    </row>
    <row r="166" spans="1:38" s="182" customFormat="1" ht="52.5" customHeight="1">
      <c r="A166" s="439" t="s">
        <v>453</v>
      </c>
      <c r="B166" s="439"/>
      <c r="C166" s="439"/>
      <c r="D166" s="439"/>
      <c r="E166" s="439"/>
      <c r="F166" s="439"/>
      <c r="G166" s="439"/>
      <c r="H166" s="430"/>
      <c r="I166" s="272"/>
      <c r="J166" s="272"/>
      <c r="K166" s="272"/>
      <c r="L166" s="272"/>
      <c r="M166" s="272"/>
      <c r="N166" s="272"/>
      <c r="O166" s="272"/>
      <c r="P166" s="272"/>
      <c r="Q166" s="272"/>
      <c r="R166" s="272"/>
      <c r="S166" s="272"/>
      <c r="T166" s="272"/>
      <c r="U166" s="272"/>
      <c r="AC166" s="282"/>
      <c r="AD166" s="283"/>
      <c r="AE166" s="357"/>
      <c r="AG166" s="289"/>
      <c r="AH166" s="289"/>
      <c r="AI166" s="289"/>
      <c r="AJ166" s="289"/>
      <c r="AK166" s="289"/>
      <c r="AL166" s="289"/>
    </row>
    <row r="167" spans="1:38" s="183" customFormat="1" ht="63.75" customHeight="1">
      <c r="A167" s="439" t="s">
        <v>454</v>
      </c>
      <c r="B167" s="439"/>
      <c r="C167" s="439"/>
      <c r="D167" s="439"/>
      <c r="E167" s="439"/>
      <c r="F167" s="439"/>
      <c r="G167" s="439"/>
      <c r="H167" s="430"/>
      <c r="I167" s="272"/>
      <c r="J167" s="244"/>
      <c r="K167" s="244"/>
      <c r="L167" s="244"/>
      <c r="M167" s="272"/>
      <c r="N167" s="272"/>
      <c r="O167" s="272"/>
      <c r="P167" s="272"/>
      <c r="Q167" s="272"/>
      <c r="R167" s="272"/>
      <c r="S167" s="272"/>
      <c r="T167" s="272"/>
      <c r="U167" s="272"/>
      <c r="AE167" s="359"/>
    </row>
    <row r="168" spans="1:38" s="183" customFormat="1" ht="26.25" customHeight="1">
      <c r="A168" s="439" t="s">
        <v>455</v>
      </c>
      <c r="B168" s="439"/>
      <c r="C168" s="439"/>
      <c r="D168" s="439"/>
      <c r="E168" s="439"/>
      <c r="F168" s="439"/>
      <c r="G168" s="439"/>
      <c r="H168" s="430"/>
      <c r="I168" s="272"/>
      <c r="J168" s="244"/>
      <c r="K168" s="244"/>
      <c r="L168" s="244"/>
      <c r="M168" s="272"/>
      <c r="N168" s="272"/>
      <c r="O168" s="272"/>
      <c r="P168" s="272"/>
      <c r="Q168" s="272"/>
      <c r="R168" s="272"/>
      <c r="S168" s="272"/>
      <c r="T168" s="272"/>
      <c r="U168" s="272"/>
      <c r="AE168" s="359"/>
    </row>
    <row r="169" spans="1:38" s="182" customFormat="1" ht="26.25" customHeight="1">
      <c r="A169" s="439" t="s">
        <v>456</v>
      </c>
      <c r="B169" s="439"/>
      <c r="C169" s="439"/>
      <c r="D169" s="439"/>
      <c r="E169" s="439"/>
      <c r="F169" s="439"/>
      <c r="G169" s="439"/>
      <c r="H169" s="430"/>
      <c r="I169" s="272"/>
      <c r="J169" s="244"/>
      <c r="K169" s="244"/>
      <c r="L169" s="244"/>
      <c r="M169" s="272"/>
      <c r="N169" s="272"/>
      <c r="O169" s="272"/>
      <c r="P169" s="272"/>
      <c r="Q169" s="272"/>
      <c r="R169" s="272"/>
      <c r="S169" s="272"/>
      <c r="T169" s="272"/>
      <c r="U169" s="272"/>
      <c r="AC169" s="282"/>
      <c r="AD169" s="283"/>
      <c r="AE169" s="357"/>
      <c r="AG169" s="289"/>
      <c r="AH169" s="289"/>
      <c r="AI169" s="289"/>
      <c r="AJ169" s="289"/>
      <c r="AK169" s="289"/>
      <c r="AL169" s="289"/>
    </row>
    <row r="170" spans="1:38" s="183" customFormat="1" ht="52.5" customHeight="1">
      <c r="A170" s="439" t="s">
        <v>457</v>
      </c>
      <c r="B170" s="439"/>
      <c r="C170" s="439"/>
      <c r="D170" s="439"/>
      <c r="E170" s="439"/>
      <c r="F170" s="439"/>
      <c r="G170" s="439"/>
      <c r="H170" s="430"/>
      <c r="I170" s="272"/>
      <c r="J170" s="244"/>
      <c r="K170" s="244"/>
      <c r="L170" s="244"/>
      <c r="M170" s="272"/>
      <c r="N170" s="272"/>
      <c r="O170" s="272"/>
      <c r="P170" s="272"/>
      <c r="Q170" s="272"/>
      <c r="R170" s="272"/>
      <c r="S170" s="272"/>
      <c r="T170" s="272"/>
      <c r="U170" s="272"/>
      <c r="AE170" s="359"/>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r:id="rId1"/>
  <ignoredErrors>
    <ignoredError sqref="E152:AD154 E141" unlocked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CCFFFF"/>
  </sheetPr>
  <dimension ref="A1:AL170"/>
  <sheetViews>
    <sheetView zoomScale="40" zoomScaleNormal="4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7" width="11.42578125" style="184" customWidth="1"/>
    <col min="8" max="8" width="9.42578125" style="184" customWidth="1"/>
    <col min="9" max="12" width="8.5703125" style="184" customWidth="1"/>
    <col min="13" max="14" width="11.42578125" style="184" customWidth="1"/>
    <col min="15" max="24" width="8.5703125" style="184" customWidth="1"/>
    <col min="25" max="25" width="8.85546875" style="184" customWidth="1"/>
    <col min="26" max="30" width="8.5703125" style="184" customWidth="1"/>
    <col min="31" max="31" width="2.140625" style="174" customWidth="1"/>
    <col min="32" max="32" width="10.140625" style="184" customWidth="1"/>
    <col min="33" max="33" width="11.5703125" style="184" customWidth="1"/>
    <col min="34" max="35" width="12.140625" style="184" customWidth="1"/>
    <col min="36" max="36" width="8.5703125" style="184" customWidth="1"/>
    <col min="37" max="37" width="12.5703125" style="184"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93"/>
      <c r="AF1" s="187"/>
      <c r="AG1" s="187"/>
      <c r="AH1" s="187"/>
      <c r="AI1" s="187"/>
      <c r="AJ1" s="187"/>
      <c r="AK1" s="187"/>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93"/>
      <c r="AF2" s="187"/>
      <c r="AG2" s="187"/>
      <c r="AH2" s="187"/>
      <c r="AI2" s="187"/>
      <c r="AJ2" s="187"/>
      <c r="AK2" s="187"/>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93"/>
      <c r="AF3" s="187"/>
      <c r="AG3" s="187"/>
      <c r="AH3" s="187"/>
      <c r="AI3" s="187"/>
      <c r="AJ3" s="187"/>
      <c r="AK3" s="187"/>
      <c r="AL3" s="187"/>
    </row>
    <row r="4" spans="1:38" s="174" customFormat="1">
      <c r="A4" s="190" t="s">
        <v>2</v>
      </c>
      <c r="B4" s="340" t="s">
        <v>3</v>
      </c>
      <c r="C4" s="22" t="s">
        <v>4</v>
      </c>
      <c r="D4" s="187"/>
      <c r="E4" s="187"/>
      <c r="F4" s="187"/>
      <c r="G4" s="187"/>
      <c r="H4" s="187"/>
      <c r="I4" s="187"/>
      <c r="J4" s="193"/>
      <c r="K4" s="187"/>
      <c r="L4" s="187"/>
      <c r="M4" s="187"/>
      <c r="N4" s="187"/>
      <c r="O4" s="187"/>
      <c r="P4" s="193"/>
      <c r="Q4" s="193"/>
      <c r="R4" s="213"/>
      <c r="S4" s="213"/>
      <c r="T4" s="213"/>
      <c r="U4" s="213"/>
      <c r="V4" s="213"/>
      <c r="W4" s="187"/>
      <c r="X4" s="187"/>
      <c r="Y4" s="187"/>
      <c r="Z4" s="187"/>
      <c r="AA4" s="187"/>
      <c r="AB4" s="187"/>
      <c r="AC4" s="187"/>
      <c r="AD4" s="187"/>
      <c r="AE4" s="193"/>
      <c r="AF4" s="187"/>
      <c r="AG4" s="187"/>
      <c r="AH4" s="187"/>
      <c r="AI4" s="187"/>
      <c r="AJ4" s="187"/>
      <c r="AK4" s="187"/>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93"/>
      <c r="AF5" s="187"/>
      <c r="AG5" s="187"/>
      <c r="AH5" s="187"/>
      <c r="AI5" s="187"/>
      <c r="AJ5" s="187"/>
      <c r="AK5" s="187"/>
      <c r="AL5" s="187"/>
    </row>
    <row r="6" spans="1:38" s="174" customFormat="1">
      <c r="A6" s="190" t="s">
        <v>7</v>
      </c>
      <c r="B6" s="342">
        <v>1991</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93"/>
      <c r="AF6" s="187"/>
      <c r="AG6" s="187"/>
      <c r="AH6" s="187"/>
      <c r="AI6" s="187"/>
      <c r="AJ6" s="187"/>
      <c r="AK6" s="187"/>
      <c r="AL6" s="187"/>
    </row>
    <row r="7" spans="1:38" s="174" customFormat="1">
      <c r="A7" s="190" t="s">
        <v>9</v>
      </c>
      <c r="B7" s="340" t="s">
        <v>10</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93"/>
      <c r="AF7" s="187"/>
      <c r="AG7" s="193"/>
      <c r="AH7" s="193"/>
      <c r="AI7" s="193"/>
      <c r="AJ7" s="193"/>
      <c r="AK7" s="193"/>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93"/>
      <c r="AF8" s="214"/>
      <c r="AG8" s="193"/>
      <c r="AH8" s="193"/>
      <c r="AI8" s="193"/>
      <c r="AJ8" s="193"/>
      <c r="AK8" s="193"/>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93"/>
      <c r="AF9" s="214"/>
      <c r="AG9" s="193"/>
      <c r="AH9" s="193"/>
      <c r="AI9" s="193"/>
      <c r="AJ9" s="193"/>
      <c r="AK9" s="193"/>
      <c r="AL9" s="193"/>
    </row>
    <row r="10" spans="1:38" s="175" customFormat="1" ht="37.5" customHeight="1">
      <c r="A10" s="440" t="str">
        <f>B4&amp;": "&amp;B5&amp;": "&amp;B6</f>
        <v>RO: 04.02.2026: 1991</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21"/>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21"/>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1"/>
      <c r="AF12" s="212" t="s">
        <v>47</v>
      </c>
      <c r="AG12" s="212" t="s">
        <v>48</v>
      </c>
      <c r="AH12" s="212" t="s">
        <v>49</v>
      </c>
      <c r="AI12" s="212" t="s">
        <v>50</v>
      </c>
      <c r="AJ12" s="212" t="s">
        <v>51</v>
      </c>
      <c r="AK12" s="212"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 t="s">
        <v>62</v>
      </c>
      <c r="AG13" s="35" t="s">
        <v>62</v>
      </c>
      <c r="AH13" s="35" t="s">
        <v>62</v>
      </c>
      <c r="AI13" s="35" t="s">
        <v>62</v>
      </c>
      <c r="AJ13" s="35" t="s">
        <v>62</v>
      </c>
      <c r="AK13" s="35"/>
      <c r="AL13" s="228"/>
    </row>
    <row r="14" spans="1:38" s="174" customFormat="1" ht="26.25" customHeight="1" thickBot="1">
      <c r="A14" s="37" t="s">
        <v>63</v>
      </c>
      <c r="B14" s="37" t="s">
        <v>64</v>
      </c>
      <c r="C14" s="37" t="s">
        <v>65</v>
      </c>
      <c r="D14" s="200"/>
      <c r="E14" s="39">
        <v>128.619979</v>
      </c>
      <c r="F14" s="39">
        <v>1.79214392</v>
      </c>
      <c r="G14" s="39">
        <v>561.54738995900004</v>
      </c>
      <c r="H14" s="39" t="s">
        <v>66</v>
      </c>
      <c r="I14" s="39">
        <v>14.091281201399999</v>
      </c>
      <c r="J14" s="39">
        <v>28.721346684029999</v>
      </c>
      <c r="K14" s="39">
        <v>41.444944710000001</v>
      </c>
      <c r="L14" s="39">
        <v>0.41444944709999998</v>
      </c>
      <c r="M14" s="39">
        <v>19.763478599999999</v>
      </c>
      <c r="N14" s="39">
        <v>5.0559005585000003</v>
      </c>
      <c r="O14" s="39">
        <v>0.73003347974999999</v>
      </c>
      <c r="P14" s="39">
        <v>0.90983934</v>
      </c>
      <c r="Q14" s="39">
        <v>4.7862397999999997</v>
      </c>
      <c r="R14" s="39">
        <v>3.0234587336400001</v>
      </c>
      <c r="S14" s="39">
        <v>1.302018477364</v>
      </c>
      <c r="T14" s="39">
        <v>51.089140719500001</v>
      </c>
      <c r="U14" s="39">
        <v>12.918847316800001</v>
      </c>
      <c r="V14" s="39">
        <v>19.246636558500001</v>
      </c>
      <c r="W14" s="39">
        <v>3.4804995000000001</v>
      </c>
      <c r="X14" s="39">
        <v>1.4333002400000001E-3</v>
      </c>
      <c r="Y14" s="39">
        <v>1.149392076E-2</v>
      </c>
      <c r="Z14" s="39">
        <v>9.2463867599999992E-3</v>
      </c>
      <c r="AA14" s="39">
        <v>2.2364687600000001E-3</v>
      </c>
      <c r="AB14" s="39">
        <v>2.4410076520000001E-2</v>
      </c>
      <c r="AC14" s="39">
        <v>1.8683896</v>
      </c>
      <c r="AD14" s="39">
        <v>3.6203504000000002E-3</v>
      </c>
      <c r="AE14" s="221"/>
      <c r="AF14" s="437">
        <v>189720</v>
      </c>
      <c r="AG14" s="437">
        <v>278288</v>
      </c>
      <c r="AH14" s="437">
        <v>369439</v>
      </c>
      <c r="AI14" s="437">
        <v>772</v>
      </c>
      <c r="AJ14" s="437" t="s">
        <v>67</v>
      </c>
      <c r="AK14" s="437" t="s">
        <v>67</v>
      </c>
      <c r="AL14" s="143" t="s">
        <v>62</v>
      </c>
    </row>
    <row r="15" spans="1:38" s="174" customFormat="1" ht="26.25" customHeight="1" thickBot="1">
      <c r="A15" s="37" t="s">
        <v>68</v>
      </c>
      <c r="B15" s="37" t="s">
        <v>69</v>
      </c>
      <c r="C15" s="37" t="s">
        <v>70</v>
      </c>
      <c r="D15" s="200"/>
      <c r="E15" s="39">
        <v>5.4466419999999998</v>
      </c>
      <c r="F15" s="39">
        <v>0.1378228</v>
      </c>
      <c r="G15" s="39">
        <v>5.7128475920000001</v>
      </c>
      <c r="H15" s="39" t="s">
        <v>66</v>
      </c>
      <c r="I15" s="39">
        <v>0.22833052000000001</v>
      </c>
      <c r="J15" s="39">
        <v>0.29629852000000001</v>
      </c>
      <c r="K15" s="39">
        <v>0.41380252000000001</v>
      </c>
      <c r="L15" s="39">
        <v>1.34035165E-2</v>
      </c>
      <c r="M15" s="39">
        <v>1.8438540000000001</v>
      </c>
      <c r="N15" s="39">
        <v>5.2595427E-2</v>
      </c>
      <c r="O15" s="39">
        <v>1.3834704499999999E-2</v>
      </c>
      <c r="P15" s="39">
        <v>6.0692200000000002E-3</v>
      </c>
      <c r="Q15" s="39">
        <v>5.098776E-2</v>
      </c>
      <c r="R15" s="39">
        <v>2.9408541680000001E-2</v>
      </c>
      <c r="S15" s="39">
        <v>6.1174454167999999E-2</v>
      </c>
      <c r="T15" s="39">
        <v>2.93762183718</v>
      </c>
      <c r="U15" s="39">
        <v>2.4210761599999998E-2</v>
      </c>
      <c r="V15" s="39">
        <v>1.0115202270000001</v>
      </c>
      <c r="W15" s="39">
        <v>5.0208999999999997E-2</v>
      </c>
      <c r="X15" s="39">
        <v>2.3978079999999999E-5</v>
      </c>
      <c r="Y15" s="39">
        <v>8.7807120000000003E-5</v>
      </c>
      <c r="Z15" s="39">
        <v>8.7807120000000003E-5</v>
      </c>
      <c r="AA15" s="39">
        <v>1.1568552E-4</v>
      </c>
      <c r="AB15" s="39">
        <v>3.1527783999999999E-4</v>
      </c>
      <c r="AC15" s="39" t="s">
        <v>67</v>
      </c>
      <c r="AD15" s="39" t="s">
        <v>67</v>
      </c>
      <c r="AE15" s="221"/>
      <c r="AF15" s="437">
        <v>11520</v>
      </c>
      <c r="AG15" s="437" t="s">
        <v>67</v>
      </c>
      <c r="AH15" s="437">
        <v>42818</v>
      </c>
      <c r="AI15" s="437" t="s">
        <v>67</v>
      </c>
      <c r="AJ15" s="437" t="s">
        <v>67</v>
      </c>
      <c r="AK15" s="437" t="s">
        <v>67</v>
      </c>
      <c r="AL15" s="143" t="s">
        <v>62</v>
      </c>
    </row>
    <row r="16" spans="1:38" s="174" customFormat="1" ht="26.25" customHeight="1" thickBot="1">
      <c r="A16" s="37" t="s">
        <v>68</v>
      </c>
      <c r="B16" s="37" t="s">
        <v>71</v>
      </c>
      <c r="C16" s="37" t="s">
        <v>72</v>
      </c>
      <c r="D16" s="200"/>
      <c r="E16" s="39">
        <v>0.57872699999999999</v>
      </c>
      <c r="F16" s="39">
        <v>3.9917599999999998E-2</v>
      </c>
      <c r="G16" s="39">
        <v>0.20064399999999999</v>
      </c>
      <c r="H16" s="39" t="s">
        <v>66</v>
      </c>
      <c r="I16" s="39">
        <v>3.6684000000000001E-2</v>
      </c>
      <c r="J16" s="39">
        <v>4.2555000000000003E-2</v>
      </c>
      <c r="K16" s="39">
        <v>4.2743999999999997E-2</v>
      </c>
      <c r="L16" s="39">
        <v>1.909665E-2</v>
      </c>
      <c r="M16" s="39">
        <v>0.199605</v>
      </c>
      <c r="N16" s="39">
        <v>1.8626E-2</v>
      </c>
      <c r="O16" s="39">
        <v>3.3E-4</v>
      </c>
      <c r="P16" s="39">
        <v>4.0089999999999999E-4</v>
      </c>
      <c r="Q16" s="39">
        <v>1.0460000000000001E-3</v>
      </c>
      <c r="R16" s="39">
        <v>1.9124499999999999E-2</v>
      </c>
      <c r="S16" s="39">
        <v>6.1005E-3</v>
      </c>
      <c r="T16" s="39">
        <v>0.234851</v>
      </c>
      <c r="U16" s="39">
        <v>2.362E-4</v>
      </c>
      <c r="V16" s="39">
        <v>3.9168000000000001E-2</v>
      </c>
      <c r="W16" s="39">
        <v>1.6736999999999998E-2</v>
      </c>
      <c r="X16" s="39">
        <v>1.2320644000000001E-3</v>
      </c>
      <c r="Y16" s="39">
        <v>1.6184400000000001E-3</v>
      </c>
      <c r="Z16" s="39">
        <v>6.4308919999999997E-4</v>
      </c>
      <c r="AA16" s="39">
        <v>5.0231400000000002E-4</v>
      </c>
      <c r="AB16" s="39">
        <v>3.9959076000000001E-3</v>
      </c>
      <c r="AC16" s="39">
        <v>4.2946E-4</v>
      </c>
      <c r="AD16" s="39">
        <v>4.5902438799999999E-3</v>
      </c>
      <c r="AE16" s="221"/>
      <c r="AF16" s="437">
        <v>1876</v>
      </c>
      <c r="AG16" s="437">
        <v>27</v>
      </c>
      <c r="AH16" s="437" t="s">
        <v>67</v>
      </c>
      <c r="AI16" s="437" t="s">
        <v>67</v>
      </c>
      <c r="AJ16" s="437" t="s">
        <v>67</v>
      </c>
      <c r="AK16" s="437" t="s">
        <v>67</v>
      </c>
      <c r="AL16" s="143" t="s">
        <v>62</v>
      </c>
    </row>
    <row r="17" spans="1:38" s="174" customFormat="1" ht="26.25" customHeight="1" thickBot="1">
      <c r="A17" s="37" t="s">
        <v>68</v>
      </c>
      <c r="B17" s="37" t="s">
        <v>73</v>
      </c>
      <c r="C17" s="37" t="s">
        <v>74</v>
      </c>
      <c r="D17" s="200"/>
      <c r="E17" s="39">
        <v>22.792960000000001</v>
      </c>
      <c r="F17" s="39">
        <v>9.5781898000000005</v>
      </c>
      <c r="G17" s="39">
        <v>64.099477809999996</v>
      </c>
      <c r="H17" s="39">
        <v>1.2E-5</v>
      </c>
      <c r="I17" s="39">
        <v>7.7924875399999998</v>
      </c>
      <c r="J17" s="39">
        <v>8.43256154</v>
      </c>
      <c r="K17" s="39">
        <v>8.9304435400000006</v>
      </c>
      <c r="L17" s="39">
        <v>0.49636817360000002</v>
      </c>
      <c r="M17" s="39">
        <v>70.325243</v>
      </c>
      <c r="N17" s="39">
        <v>9.5313731730000004</v>
      </c>
      <c r="O17" s="39">
        <v>0.12826636869999999</v>
      </c>
      <c r="P17" s="39">
        <v>0.63836322000000001</v>
      </c>
      <c r="Q17" s="39">
        <v>0.29864020000000002</v>
      </c>
      <c r="R17" s="39">
        <v>0.96213865899999995</v>
      </c>
      <c r="S17" s="39">
        <v>1.2449585318</v>
      </c>
      <c r="T17" s="39">
        <v>0.92637065900000004</v>
      </c>
      <c r="U17" s="39">
        <v>0.136234894</v>
      </c>
      <c r="V17" s="39">
        <v>14.33179239</v>
      </c>
      <c r="W17" s="39">
        <v>14.511254360000001</v>
      </c>
      <c r="X17" s="39">
        <v>3.2359800549600002</v>
      </c>
      <c r="Y17" s="39">
        <v>4.1893034547000001</v>
      </c>
      <c r="Z17" s="39">
        <v>1.6856551173000001</v>
      </c>
      <c r="AA17" s="39">
        <v>1.3158390824399999</v>
      </c>
      <c r="AB17" s="39">
        <v>10.4267777094</v>
      </c>
      <c r="AC17" s="39">
        <v>4.4141920000000001E-2</v>
      </c>
      <c r="AD17" s="39">
        <v>12.0897206</v>
      </c>
      <c r="AE17" s="221"/>
      <c r="AF17" s="437" t="s">
        <v>67</v>
      </c>
      <c r="AG17" s="437">
        <v>71116</v>
      </c>
      <c r="AH17" s="437">
        <v>141743</v>
      </c>
      <c r="AI17" s="437">
        <v>10</v>
      </c>
      <c r="AJ17" s="437" t="s">
        <v>67</v>
      </c>
      <c r="AK17" s="437" t="s">
        <v>67</v>
      </c>
      <c r="AL17" s="143"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143" t="s">
        <v>62</v>
      </c>
    </row>
    <row r="19" spans="1:38" s="174" customFormat="1" ht="26.25" customHeight="1" thickBot="1">
      <c r="A19" s="37" t="s">
        <v>68</v>
      </c>
      <c r="B19" s="37" t="s">
        <v>78</v>
      </c>
      <c r="C19" s="37" t="s">
        <v>79</v>
      </c>
      <c r="D19" s="200"/>
      <c r="E19" s="39">
        <v>14.911852</v>
      </c>
      <c r="F19" s="39">
        <v>4.6391634000000002</v>
      </c>
      <c r="G19" s="39">
        <v>0.17823928999999999</v>
      </c>
      <c r="H19" s="39">
        <v>1.2E-5</v>
      </c>
      <c r="I19" s="39">
        <v>0.16366586</v>
      </c>
      <c r="J19" s="39">
        <v>0.16412785999999999</v>
      </c>
      <c r="K19" s="39">
        <v>0.16453386</v>
      </c>
      <c r="L19" s="39">
        <v>7.0070504E-3</v>
      </c>
      <c r="M19" s="39">
        <v>5.8906109999999998</v>
      </c>
      <c r="N19" s="39">
        <v>8.9172569999999996E-3</v>
      </c>
      <c r="O19" s="39">
        <v>3.9764830000000001E-4</v>
      </c>
      <c r="P19" s="39">
        <v>0.10913378</v>
      </c>
      <c r="Q19" s="39">
        <v>2.0332599999999999E-2</v>
      </c>
      <c r="R19" s="39">
        <v>3.4960310000000001E-3</v>
      </c>
      <c r="S19" s="39">
        <v>1.4236062000000001E-3</v>
      </c>
      <c r="T19" s="39">
        <v>3.2620309999999999E-3</v>
      </c>
      <c r="U19" s="39">
        <v>1.1771846000000001E-2</v>
      </c>
      <c r="V19" s="39">
        <v>0.16173251</v>
      </c>
      <c r="W19" s="39">
        <v>0.11546524</v>
      </c>
      <c r="X19" s="39">
        <v>2.42899864E-3</v>
      </c>
      <c r="Y19" s="39">
        <v>3.5712222999999999E-3</v>
      </c>
      <c r="Z19" s="39">
        <v>1.4091257E-3</v>
      </c>
      <c r="AA19" s="39">
        <v>1.1454979599999999E-3</v>
      </c>
      <c r="AB19" s="39">
        <v>8.5548446E-3</v>
      </c>
      <c r="AC19" s="39">
        <v>7.9759999999999995E-5</v>
      </c>
      <c r="AD19" s="39">
        <v>8.1606000000000005E-3</v>
      </c>
      <c r="AE19" s="221"/>
      <c r="AF19" s="437" t="s">
        <v>67</v>
      </c>
      <c r="AG19" s="437">
        <v>48</v>
      </c>
      <c r="AH19" s="437">
        <v>201387</v>
      </c>
      <c r="AI19" s="437">
        <v>10</v>
      </c>
      <c r="AJ19" s="437" t="s">
        <v>67</v>
      </c>
      <c r="AK19" s="437" t="s">
        <v>67</v>
      </c>
      <c r="AL19" s="143" t="s">
        <v>62</v>
      </c>
    </row>
    <row r="20" spans="1:38" s="174" customFormat="1" ht="26.25" customHeight="1" thickBot="1">
      <c r="A20" s="37" t="s">
        <v>68</v>
      </c>
      <c r="B20" s="37" t="s">
        <v>80</v>
      </c>
      <c r="C20" s="37" t="s">
        <v>81</v>
      </c>
      <c r="D20" s="200"/>
      <c r="E20" s="39" t="s">
        <v>66</v>
      </c>
      <c r="F20" s="39" t="s">
        <v>66</v>
      </c>
      <c r="G20" s="39" t="s">
        <v>66</v>
      </c>
      <c r="H20" s="39" t="s">
        <v>66</v>
      </c>
      <c r="I20" s="39" t="s">
        <v>66</v>
      </c>
      <c r="J20" s="39" t="s">
        <v>66</v>
      </c>
      <c r="K20" s="39" t="s">
        <v>66</v>
      </c>
      <c r="L20" s="39" t="s">
        <v>66</v>
      </c>
      <c r="M20" s="39" t="s">
        <v>66</v>
      </c>
      <c r="N20" s="39" t="s">
        <v>66</v>
      </c>
      <c r="O20" s="39" t="s">
        <v>66</v>
      </c>
      <c r="P20" s="39" t="s">
        <v>66</v>
      </c>
      <c r="Q20" s="39" t="s">
        <v>66</v>
      </c>
      <c r="R20" s="39" t="s">
        <v>66</v>
      </c>
      <c r="S20" s="39" t="s">
        <v>66</v>
      </c>
      <c r="T20" s="39" t="s">
        <v>66</v>
      </c>
      <c r="U20" s="39" t="s">
        <v>66</v>
      </c>
      <c r="V20" s="39" t="s">
        <v>66</v>
      </c>
      <c r="W20" s="39" t="s">
        <v>66</v>
      </c>
      <c r="X20" s="39" t="s">
        <v>66</v>
      </c>
      <c r="Y20" s="39" t="s">
        <v>66</v>
      </c>
      <c r="Z20" s="39" t="s">
        <v>66</v>
      </c>
      <c r="AA20" s="39" t="s">
        <v>66</v>
      </c>
      <c r="AB20" s="39" t="s">
        <v>66</v>
      </c>
      <c r="AC20" s="39" t="s">
        <v>66</v>
      </c>
      <c r="AD20" s="39" t="s">
        <v>66</v>
      </c>
      <c r="AE20" s="221"/>
      <c r="AF20" s="437" t="s">
        <v>67</v>
      </c>
      <c r="AG20" s="437" t="s">
        <v>67</v>
      </c>
      <c r="AH20" s="437" t="s">
        <v>67</v>
      </c>
      <c r="AI20" s="437" t="s">
        <v>67</v>
      </c>
      <c r="AJ20" s="437" t="s">
        <v>67</v>
      </c>
      <c r="AK20" s="437" t="s">
        <v>67</v>
      </c>
      <c r="AL20" s="143" t="s">
        <v>62</v>
      </c>
    </row>
    <row r="21" spans="1:38" s="174" customFormat="1" ht="26.25" customHeight="1" thickBot="1">
      <c r="A21" s="37" t="s">
        <v>68</v>
      </c>
      <c r="B21" s="37" t="s">
        <v>82</v>
      </c>
      <c r="C21" s="37" t="s">
        <v>83</v>
      </c>
      <c r="D21" s="200"/>
      <c r="E21" s="39">
        <v>2.249E-2</v>
      </c>
      <c r="F21" s="39">
        <v>1.1544E-2</v>
      </c>
      <c r="G21" s="39">
        <v>0.11700000000000001</v>
      </c>
      <c r="H21" s="39" t="s">
        <v>66</v>
      </c>
      <c r="I21" s="39">
        <v>1.404E-2</v>
      </c>
      <c r="J21" s="39">
        <v>1.521E-2</v>
      </c>
      <c r="K21" s="39">
        <v>1.6119999999999999E-2</v>
      </c>
      <c r="L21" s="39">
        <v>8.9855999999999996E-4</v>
      </c>
      <c r="M21" s="39">
        <v>0.12103</v>
      </c>
      <c r="N21" s="39">
        <v>1.7420000000000001E-2</v>
      </c>
      <c r="O21" s="39">
        <v>2.34E-4</v>
      </c>
      <c r="P21" s="39">
        <v>1.0269999999999999E-3</v>
      </c>
      <c r="Q21" s="39">
        <v>5.1999999999999995E-4</v>
      </c>
      <c r="R21" s="39">
        <v>1.755E-3</v>
      </c>
      <c r="S21" s="39">
        <v>2.2750000000000001E-3</v>
      </c>
      <c r="T21" s="39">
        <v>1.6900000000000001E-3</v>
      </c>
      <c r="U21" s="39">
        <v>2.34E-4</v>
      </c>
      <c r="V21" s="39">
        <v>2.5999999999999999E-2</v>
      </c>
      <c r="W21" s="39">
        <v>2.639E-2</v>
      </c>
      <c r="X21" s="39">
        <v>5.9150000000000001E-3</v>
      </c>
      <c r="Y21" s="39">
        <v>7.6569999999999997E-3</v>
      </c>
      <c r="Z21" s="39">
        <v>3.081E-3</v>
      </c>
      <c r="AA21" s="39">
        <v>2.405E-3</v>
      </c>
      <c r="AB21" s="39">
        <v>1.9057999999999999E-2</v>
      </c>
      <c r="AC21" s="39">
        <v>8.0599999999999994E-5</v>
      </c>
      <c r="AD21" s="39">
        <v>2.2100000000000002E-2</v>
      </c>
      <c r="AE21" s="221"/>
      <c r="AF21" s="437" t="s">
        <v>67</v>
      </c>
      <c r="AG21" s="437">
        <v>130</v>
      </c>
      <c r="AH21" s="437" t="s">
        <v>67</v>
      </c>
      <c r="AI21" s="437" t="s">
        <v>67</v>
      </c>
      <c r="AJ21" s="437" t="s">
        <v>67</v>
      </c>
      <c r="AK21" s="437" t="s">
        <v>67</v>
      </c>
      <c r="AL21" s="143" t="s">
        <v>62</v>
      </c>
    </row>
    <row r="22" spans="1:38" s="174" customFormat="1" ht="26.25" customHeight="1" thickBot="1">
      <c r="A22" s="37" t="s">
        <v>68</v>
      </c>
      <c r="B22" s="37" t="s">
        <v>84</v>
      </c>
      <c r="C22" s="37" t="s">
        <v>85</v>
      </c>
      <c r="D22" s="200"/>
      <c r="E22" s="39">
        <v>0.12715499999999999</v>
      </c>
      <c r="F22" s="39">
        <v>6.5268000000000007E-2</v>
      </c>
      <c r="G22" s="39">
        <v>0.66149999999999998</v>
      </c>
      <c r="H22" s="39" t="s">
        <v>66</v>
      </c>
      <c r="I22" s="39">
        <v>7.9380000000000006E-2</v>
      </c>
      <c r="J22" s="39">
        <v>8.5995000000000002E-2</v>
      </c>
      <c r="K22" s="39">
        <v>9.1139999999999999E-2</v>
      </c>
      <c r="L22" s="39">
        <v>5.0803200000000001E-3</v>
      </c>
      <c r="M22" s="39">
        <v>0.68428500000000003</v>
      </c>
      <c r="N22" s="39">
        <v>9.8489999999999994E-2</v>
      </c>
      <c r="O22" s="39">
        <v>1.323E-3</v>
      </c>
      <c r="P22" s="39">
        <v>5.8065E-3</v>
      </c>
      <c r="Q22" s="39">
        <v>2.9399999999999999E-3</v>
      </c>
      <c r="R22" s="39">
        <v>9.9225000000000008E-3</v>
      </c>
      <c r="S22" s="39">
        <v>1.2862500000000001E-2</v>
      </c>
      <c r="T22" s="39">
        <v>9.5549999999999993E-3</v>
      </c>
      <c r="U22" s="39">
        <v>1.323E-3</v>
      </c>
      <c r="V22" s="39">
        <v>0.14699999999999999</v>
      </c>
      <c r="W22" s="39">
        <v>0.149205</v>
      </c>
      <c r="X22" s="39">
        <v>3.34425E-2</v>
      </c>
      <c r="Y22" s="39">
        <v>4.3291499999999997E-2</v>
      </c>
      <c r="Z22" s="39">
        <v>1.7419500000000001E-2</v>
      </c>
      <c r="AA22" s="39">
        <v>1.35975E-2</v>
      </c>
      <c r="AB22" s="39">
        <v>0.107751</v>
      </c>
      <c r="AC22" s="39">
        <v>4.5570000000000002E-4</v>
      </c>
      <c r="AD22" s="39">
        <v>0.12495000000000001</v>
      </c>
      <c r="AE22" s="221"/>
      <c r="AF22" s="437" t="s">
        <v>67</v>
      </c>
      <c r="AG22" s="437">
        <v>735</v>
      </c>
      <c r="AH22" s="437" t="s">
        <v>67</v>
      </c>
      <c r="AI22" s="437" t="s">
        <v>67</v>
      </c>
      <c r="AJ22" s="437" t="s">
        <v>67</v>
      </c>
      <c r="AK22" s="437" t="s">
        <v>67</v>
      </c>
      <c r="AL22" s="143" t="s">
        <v>62</v>
      </c>
    </row>
    <row r="23" spans="1:38" s="174" customFormat="1" ht="26.25" customHeight="1" thickBot="1">
      <c r="A23" s="37" t="s">
        <v>86</v>
      </c>
      <c r="B23" s="37" t="s">
        <v>87</v>
      </c>
      <c r="C23" s="37" t="s">
        <v>88</v>
      </c>
      <c r="D23" s="209"/>
      <c r="E23" s="39" t="s">
        <v>77</v>
      </c>
      <c r="F23" s="39" t="s">
        <v>77</v>
      </c>
      <c r="G23" s="39" t="s">
        <v>77</v>
      </c>
      <c r="H23" s="39" t="s">
        <v>77</v>
      </c>
      <c r="I23" s="39" t="s">
        <v>77</v>
      </c>
      <c r="J23" s="39" t="s">
        <v>77</v>
      </c>
      <c r="K23" s="39" t="s">
        <v>77</v>
      </c>
      <c r="L23" s="39" t="s">
        <v>77</v>
      </c>
      <c r="M23" s="39" t="s">
        <v>77</v>
      </c>
      <c r="N23" s="39" t="s">
        <v>67</v>
      </c>
      <c r="O23" s="39" t="s">
        <v>77</v>
      </c>
      <c r="P23" s="39" t="s">
        <v>67</v>
      </c>
      <c r="Q23" s="39" t="s">
        <v>67</v>
      </c>
      <c r="R23" s="39" t="s">
        <v>77</v>
      </c>
      <c r="S23" s="39" t="s">
        <v>77</v>
      </c>
      <c r="T23" s="39" t="s">
        <v>77</v>
      </c>
      <c r="U23" s="39" t="s">
        <v>77</v>
      </c>
      <c r="V23" s="39" t="s">
        <v>77</v>
      </c>
      <c r="W23" s="39" t="s">
        <v>67</v>
      </c>
      <c r="X23" s="39" t="s">
        <v>77</v>
      </c>
      <c r="Y23" s="39" t="s">
        <v>77</v>
      </c>
      <c r="Z23" s="39" t="s">
        <v>67</v>
      </c>
      <c r="AA23" s="39" t="s">
        <v>67</v>
      </c>
      <c r="AB23" s="39" t="s">
        <v>77</v>
      </c>
      <c r="AC23" s="39" t="s">
        <v>67</v>
      </c>
      <c r="AD23" s="39" t="s">
        <v>67</v>
      </c>
      <c r="AE23" s="221"/>
      <c r="AF23" s="437" t="s">
        <v>77</v>
      </c>
      <c r="AG23" s="437" t="s">
        <v>67</v>
      </c>
      <c r="AH23" s="437" t="s">
        <v>67</v>
      </c>
      <c r="AI23" s="437" t="s">
        <v>67</v>
      </c>
      <c r="AJ23" s="437" t="s">
        <v>67</v>
      </c>
      <c r="AK23" s="437" t="s">
        <v>67</v>
      </c>
      <c r="AL23" s="143" t="s">
        <v>62</v>
      </c>
    </row>
    <row r="24" spans="1:38" s="174" customFormat="1" ht="26.25" customHeight="1" thickBot="1">
      <c r="A24" s="66" t="s">
        <v>68</v>
      </c>
      <c r="B24" s="37" t="s">
        <v>89</v>
      </c>
      <c r="C24" s="37" t="s">
        <v>90</v>
      </c>
      <c r="D24" s="200"/>
      <c r="E24" s="39">
        <v>52.281193000000002</v>
      </c>
      <c r="F24" s="39">
        <v>6.984013</v>
      </c>
      <c r="G24" s="39">
        <v>10.641482099999999</v>
      </c>
      <c r="H24" s="39">
        <v>1.5468000000000001E-3</v>
      </c>
      <c r="I24" s="39">
        <v>2.6356714000000001</v>
      </c>
      <c r="J24" s="39">
        <v>2.7100534000000001</v>
      </c>
      <c r="K24" s="39">
        <v>2.7739213999999999</v>
      </c>
      <c r="L24" s="39">
        <v>5.6917717120000003E-2</v>
      </c>
      <c r="M24" s="39">
        <v>18.006543000000001</v>
      </c>
      <c r="N24" s="39">
        <v>1.09252097</v>
      </c>
      <c r="O24" s="39">
        <v>3.1460345000000001E-2</v>
      </c>
      <c r="P24" s="39">
        <v>0.1668261</v>
      </c>
      <c r="Q24" s="39">
        <v>5.1454800000000002E-2</v>
      </c>
      <c r="R24" s="39">
        <v>0.15242828999999999</v>
      </c>
      <c r="S24" s="39">
        <v>0.16148959800000001</v>
      </c>
      <c r="T24" s="39">
        <v>0.10731769400000001</v>
      </c>
      <c r="U24" s="39">
        <v>3.3083969999999997E-2</v>
      </c>
      <c r="V24" s="39">
        <v>4.4892348999999996</v>
      </c>
      <c r="W24" s="39">
        <v>1.9142408</v>
      </c>
      <c r="X24" s="39">
        <v>0.50927937359999997</v>
      </c>
      <c r="Y24" s="39">
        <v>1.5860627270000001</v>
      </c>
      <c r="Z24" s="39">
        <v>0.31738589299999997</v>
      </c>
      <c r="AA24" s="39">
        <v>0.2606387604</v>
      </c>
      <c r="AB24" s="39">
        <v>2.6733667539999999</v>
      </c>
      <c r="AC24" s="39">
        <v>1.1302700000000001E-2</v>
      </c>
      <c r="AD24" s="39">
        <v>1.33202734</v>
      </c>
      <c r="AE24" s="221"/>
      <c r="AF24" s="437">
        <v>73563</v>
      </c>
      <c r="AG24" s="437">
        <v>7835</v>
      </c>
      <c r="AH24" s="437">
        <v>176630</v>
      </c>
      <c r="AI24" s="437">
        <v>1289</v>
      </c>
      <c r="AJ24" s="437" t="s">
        <v>67</v>
      </c>
      <c r="AK24" s="437" t="s">
        <v>67</v>
      </c>
      <c r="AL24" s="143" t="s">
        <v>62</v>
      </c>
    </row>
    <row r="25" spans="1:38" s="174" customFormat="1" ht="26.25" customHeight="1" thickBot="1">
      <c r="A25" s="37" t="s">
        <v>91</v>
      </c>
      <c r="B25" s="37" t="s">
        <v>92</v>
      </c>
      <c r="C25" s="37" t="s">
        <v>93</v>
      </c>
      <c r="D25" s="200"/>
      <c r="E25" s="39">
        <v>0.28407718134479998</v>
      </c>
      <c r="F25" s="39">
        <v>3.50713840246464E-2</v>
      </c>
      <c r="G25" s="39">
        <v>2.0299397415552201E-2</v>
      </c>
      <c r="H25" s="39" t="s">
        <v>66</v>
      </c>
      <c r="I25" s="39">
        <v>3.1153166210128301E-3</v>
      </c>
      <c r="J25" s="39">
        <v>3.1153166210128301E-3</v>
      </c>
      <c r="K25" s="39" t="s">
        <v>66</v>
      </c>
      <c r="L25" s="39" t="s">
        <v>66</v>
      </c>
      <c r="M25" s="39">
        <v>0.25464128093302502</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1065.7181820355399</v>
      </c>
      <c r="AG25" s="437" t="s">
        <v>67</v>
      </c>
      <c r="AH25" s="437" t="s">
        <v>67</v>
      </c>
      <c r="AI25" s="437" t="s">
        <v>67</v>
      </c>
      <c r="AJ25" s="437" t="s">
        <v>67</v>
      </c>
      <c r="AK25" s="438">
        <v>100661</v>
      </c>
      <c r="AL25" s="230" t="s">
        <v>94</v>
      </c>
    </row>
    <row r="26" spans="1:38" s="174" customFormat="1" ht="26.25" customHeight="1" thickBot="1">
      <c r="A26" s="37" t="s">
        <v>91</v>
      </c>
      <c r="B26" s="37" t="s">
        <v>95</v>
      </c>
      <c r="C26" s="37" t="s">
        <v>96</v>
      </c>
      <c r="D26" s="200"/>
      <c r="E26" s="39">
        <v>1.2818203474799899E-2</v>
      </c>
      <c r="F26" s="39">
        <v>2.0391653152905102E-3</v>
      </c>
      <c r="G26" s="39">
        <v>1.03168808223972E-3</v>
      </c>
      <c r="H26" s="39" t="s">
        <v>66</v>
      </c>
      <c r="I26" s="39">
        <v>7.1662339834390398E-5</v>
      </c>
      <c r="J26" s="39">
        <v>7.1662339834390398E-5</v>
      </c>
      <c r="K26" s="39" t="s">
        <v>66</v>
      </c>
      <c r="L26" s="39" t="s">
        <v>66</v>
      </c>
      <c r="M26" s="39">
        <v>1.6980316655386699E-2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54.163589415616997</v>
      </c>
      <c r="AG26" s="437" t="s">
        <v>67</v>
      </c>
      <c r="AH26" s="437" t="s">
        <v>67</v>
      </c>
      <c r="AI26" s="437" t="s">
        <v>67</v>
      </c>
      <c r="AJ26" s="437" t="s">
        <v>67</v>
      </c>
      <c r="AK26" s="438">
        <v>6756</v>
      </c>
      <c r="AL26" s="230" t="s">
        <v>94</v>
      </c>
    </row>
    <row r="27" spans="1:38" s="174" customFormat="1" ht="26.25" customHeight="1" thickBot="1">
      <c r="A27" s="37" t="s">
        <v>97</v>
      </c>
      <c r="B27" s="37" t="s">
        <v>98</v>
      </c>
      <c r="C27" s="37" t="s">
        <v>99</v>
      </c>
      <c r="D27" s="200"/>
      <c r="E27" s="39">
        <v>48.024243058665</v>
      </c>
      <c r="F27" s="39">
        <v>54.284637638895902</v>
      </c>
      <c r="G27" s="39">
        <v>0.58196271100752295</v>
      </c>
      <c r="H27" s="39">
        <v>2.2047160392437899</v>
      </c>
      <c r="I27" s="39">
        <v>0.23148609136109399</v>
      </c>
      <c r="J27" s="39">
        <v>0.23148609136109399</v>
      </c>
      <c r="K27" s="39">
        <v>0.23148609136109399</v>
      </c>
      <c r="L27" s="39">
        <v>0.10266853164534</v>
      </c>
      <c r="M27" s="39">
        <v>427.632157552666</v>
      </c>
      <c r="N27" s="39">
        <v>0.31188989608885498</v>
      </c>
      <c r="O27" s="39" t="s">
        <v>66</v>
      </c>
      <c r="P27" s="39" t="s">
        <v>66</v>
      </c>
      <c r="Q27" s="39" t="s">
        <v>66</v>
      </c>
      <c r="R27" s="39" t="s">
        <v>66</v>
      </c>
      <c r="S27" s="39" t="s">
        <v>66</v>
      </c>
      <c r="T27" s="39" t="s">
        <v>66</v>
      </c>
      <c r="U27" s="39" t="s">
        <v>66</v>
      </c>
      <c r="V27" s="39" t="s">
        <v>66</v>
      </c>
      <c r="W27" s="39" t="s">
        <v>66</v>
      </c>
      <c r="X27" s="39">
        <v>1.29282677498259E-2</v>
      </c>
      <c r="Y27" s="39">
        <v>2.1658472173599199E-2</v>
      </c>
      <c r="Z27" s="39">
        <v>9.2335500879385506E-3</v>
      </c>
      <c r="AA27" s="39">
        <v>2.3949014847810798E-2</v>
      </c>
      <c r="AB27" s="39">
        <v>6.7769304859174498E-2</v>
      </c>
      <c r="AC27" s="39" t="s">
        <v>66</v>
      </c>
      <c r="AD27" s="39" t="s">
        <v>66</v>
      </c>
      <c r="AE27" s="221"/>
      <c r="AF27" s="437">
        <v>72660.661567607807</v>
      </c>
      <c r="AG27" s="437" t="s">
        <v>67</v>
      </c>
      <c r="AH27" s="437" t="s">
        <v>67</v>
      </c>
      <c r="AI27" s="437" t="s">
        <v>67</v>
      </c>
      <c r="AJ27" s="437" t="s">
        <v>67</v>
      </c>
      <c r="AK27" s="437" t="s">
        <v>67</v>
      </c>
      <c r="AL27" s="143" t="s">
        <v>62</v>
      </c>
    </row>
    <row r="28" spans="1:38" s="174" customFormat="1" ht="26.25" customHeight="1" thickBot="1">
      <c r="A28" s="37" t="s">
        <v>97</v>
      </c>
      <c r="B28" s="37" t="s">
        <v>100</v>
      </c>
      <c r="C28" s="37" t="s">
        <v>101</v>
      </c>
      <c r="D28" s="200"/>
      <c r="E28" s="39">
        <v>3.9273788355375201</v>
      </c>
      <c r="F28" s="39">
        <v>2.95655757098787</v>
      </c>
      <c r="G28" s="39">
        <v>8.6871990142107405E-2</v>
      </c>
      <c r="H28" s="39">
        <v>0.120717419400417</v>
      </c>
      <c r="I28" s="39">
        <v>0.187714831004336</v>
      </c>
      <c r="J28" s="39">
        <v>0.187714831004336</v>
      </c>
      <c r="K28" s="39">
        <v>0.187714831004336</v>
      </c>
      <c r="L28" s="39">
        <v>0.101399553970798</v>
      </c>
      <c r="M28" s="39">
        <v>26.9170279286684</v>
      </c>
      <c r="N28" s="39">
        <v>3.2099346369235601E-2</v>
      </c>
      <c r="O28" s="39" t="s">
        <v>66</v>
      </c>
      <c r="P28" s="39" t="s">
        <v>66</v>
      </c>
      <c r="Q28" s="39" t="s">
        <v>66</v>
      </c>
      <c r="R28" s="39" t="s">
        <v>66</v>
      </c>
      <c r="S28" s="39" t="s">
        <v>66</v>
      </c>
      <c r="T28" s="39" t="s">
        <v>66</v>
      </c>
      <c r="U28" s="39" t="s">
        <v>66</v>
      </c>
      <c r="V28" s="39" t="s">
        <v>66</v>
      </c>
      <c r="W28" s="39" t="s">
        <v>66</v>
      </c>
      <c r="X28" s="39">
        <v>2.5758074283301902E-3</v>
      </c>
      <c r="Y28" s="39">
        <v>3.3881474665549598E-3</v>
      </c>
      <c r="Z28" s="39">
        <v>2.34821770867308E-3</v>
      </c>
      <c r="AA28" s="39">
        <v>3.0668661463760902E-3</v>
      </c>
      <c r="AB28" s="39">
        <v>1.13790387499343E-2</v>
      </c>
      <c r="AC28" s="39" t="s">
        <v>66</v>
      </c>
      <c r="AD28" s="39" t="s">
        <v>66</v>
      </c>
      <c r="AE28" s="221"/>
      <c r="AF28" s="437">
        <v>7496.2098111950299</v>
      </c>
      <c r="AG28" s="437" t="s">
        <v>67</v>
      </c>
      <c r="AH28" s="437" t="s">
        <v>67</v>
      </c>
      <c r="AI28" s="437" t="s">
        <v>67</v>
      </c>
      <c r="AJ28" s="437" t="s">
        <v>67</v>
      </c>
      <c r="AK28" s="437" t="s">
        <v>67</v>
      </c>
      <c r="AL28" s="143" t="s">
        <v>62</v>
      </c>
    </row>
    <row r="29" spans="1:38" s="174" customFormat="1" ht="26.25" customHeight="1" thickBot="1">
      <c r="A29" s="37" t="s">
        <v>97</v>
      </c>
      <c r="B29" s="37" t="s">
        <v>102</v>
      </c>
      <c r="C29" s="37" t="s">
        <v>103</v>
      </c>
      <c r="D29" s="200"/>
      <c r="E29" s="39">
        <v>30.0956313288562</v>
      </c>
      <c r="F29" s="39">
        <v>2.9729536041825</v>
      </c>
      <c r="G29" s="39">
        <v>0.62939723651665602</v>
      </c>
      <c r="H29" s="39">
        <v>1.3886399960636699E-2</v>
      </c>
      <c r="I29" s="39">
        <v>1.2307738963287</v>
      </c>
      <c r="J29" s="39">
        <v>1.2307738963287</v>
      </c>
      <c r="K29" s="39">
        <v>1.2307738963287</v>
      </c>
      <c r="L29" s="39">
        <v>0.65165887591732796</v>
      </c>
      <c r="M29" s="39">
        <v>8.3332009088028407</v>
      </c>
      <c r="N29" s="39">
        <v>0.142479799416458</v>
      </c>
      <c r="O29" s="39" t="s">
        <v>66</v>
      </c>
      <c r="P29" s="39" t="s">
        <v>66</v>
      </c>
      <c r="Q29" s="39" t="s">
        <v>66</v>
      </c>
      <c r="R29" s="39" t="s">
        <v>66</v>
      </c>
      <c r="S29" s="39" t="s">
        <v>66</v>
      </c>
      <c r="T29" s="39" t="s">
        <v>66</v>
      </c>
      <c r="U29" s="39" t="s">
        <v>66</v>
      </c>
      <c r="V29" s="39" t="s">
        <v>66</v>
      </c>
      <c r="W29" s="39" t="s">
        <v>66</v>
      </c>
      <c r="X29" s="39">
        <v>4.2462134694494797E-3</v>
      </c>
      <c r="Y29" s="39">
        <v>2.5709102138466701E-2</v>
      </c>
      <c r="Z29" s="39">
        <v>2.8720472863675899E-2</v>
      </c>
      <c r="AA29" s="39">
        <v>6.6378563647408002E-3</v>
      </c>
      <c r="AB29" s="39">
        <v>6.5313644836332896E-2</v>
      </c>
      <c r="AC29" s="39" t="s">
        <v>66</v>
      </c>
      <c r="AD29" s="39" t="s">
        <v>66</v>
      </c>
      <c r="AE29" s="221"/>
      <c r="AF29" s="437">
        <v>33436.728189947302</v>
      </c>
      <c r="AG29" s="437" t="s">
        <v>67</v>
      </c>
      <c r="AH29" s="437" t="s">
        <v>67</v>
      </c>
      <c r="AI29" s="437" t="s">
        <v>67</v>
      </c>
      <c r="AJ29" s="437" t="s">
        <v>67</v>
      </c>
      <c r="AK29" s="437" t="s">
        <v>67</v>
      </c>
      <c r="AL29" s="143" t="s">
        <v>62</v>
      </c>
    </row>
    <row r="30" spans="1:38" s="174" customFormat="1" ht="26.25" customHeight="1" thickBot="1">
      <c r="A30" s="37" t="s">
        <v>97</v>
      </c>
      <c r="B30" s="37" t="s">
        <v>104</v>
      </c>
      <c r="C30" s="37" t="s">
        <v>105</v>
      </c>
      <c r="D30" s="200"/>
      <c r="E30" s="39">
        <v>0.22759029235706399</v>
      </c>
      <c r="F30" s="39">
        <v>7.7990404649735696</v>
      </c>
      <c r="G30" s="39">
        <v>7.29713543379847E-3</v>
      </c>
      <c r="H30" s="39">
        <v>1.47184617976163E-3</v>
      </c>
      <c r="I30" s="39">
        <v>0.130476444493419</v>
      </c>
      <c r="J30" s="39">
        <v>0.130476444493419</v>
      </c>
      <c r="K30" s="39">
        <v>0.130476444493419</v>
      </c>
      <c r="L30" s="39">
        <v>1.4444287760100301E-2</v>
      </c>
      <c r="M30" s="39">
        <v>14.5242573149711</v>
      </c>
      <c r="N30" s="39">
        <v>4.1300312386524903E-3</v>
      </c>
      <c r="O30" s="39" t="s">
        <v>66</v>
      </c>
      <c r="P30" s="39" t="s">
        <v>66</v>
      </c>
      <c r="Q30" s="39" t="s">
        <v>66</v>
      </c>
      <c r="R30" s="39" t="s">
        <v>66</v>
      </c>
      <c r="S30" s="39" t="s">
        <v>66</v>
      </c>
      <c r="T30" s="39" t="s">
        <v>66</v>
      </c>
      <c r="U30" s="39" t="s">
        <v>66</v>
      </c>
      <c r="V30" s="39" t="s">
        <v>66</v>
      </c>
      <c r="W30" s="39" t="s">
        <v>66</v>
      </c>
      <c r="X30" s="39">
        <v>1.9203805213303501E-4</v>
      </c>
      <c r="Y30" s="39">
        <v>2.2448222790200201E-4</v>
      </c>
      <c r="Z30" s="39">
        <v>1.5364520077039E-4</v>
      </c>
      <c r="AA30" s="39">
        <v>2.4544111766548402E-4</v>
      </c>
      <c r="AB30" s="39">
        <v>8.1560659847091104E-4</v>
      </c>
      <c r="AC30" s="39" t="s">
        <v>66</v>
      </c>
      <c r="AD30" s="39" t="s">
        <v>66</v>
      </c>
      <c r="AE30" s="221"/>
      <c r="AF30" s="437">
        <v>961.89512536434404</v>
      </c>
      <c r="AG30" s="437" t="s">
        <v>67</v>
      </c>
      <c r="AH30" s="437" t="s">
        <v>67</v>
      </c>
      <c r="AI30" s="437" t="s">
        <v>67</v>
      </c>
      <c r="AJ30" s="437" t="s">
        <v>67</v>
      </c>
      <c r="AK30" s="437" t="s">
        <v>67</v>
      </c>
      <c r="AL30" s="143" t="s">
        <v>62</v>
      </c>
    </row>
    <row r="31" spans="1:38" s="174" customFormat="1" ht="26.25" customHeight="1" thickBot="1">
      <c r="A31" s="37" t="s">
        <v>97</v>
      </c>
      <c r="B31" s="37" t="s">
        <v>106</v>
      </c>
      <c r="C31" s="37" t="s">
        <v>107</v>
      </c>
      <c r="D31" s="200"/>
      <c r="E31" s="39" t="s">
        <v>67</v>
      </c>
      <c r="F31" s="39">
        <v>4.2703976638999999</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143" t="s">
        <v>62</v>
      </c>
    </row>
    <row r="32" spans="1:38" s="174" customFormat="1" ht="26.25" customHeight="1" thickBot="1">
      <c r="A32" s="37" t="s">
        <v>97</v>
      </c>
      <c r="B32" s="37" t="s">
        <v>108</v>
      </c>
      <c r="C32" s="37" t="s">
        <v>109</v>
      </c>
      <c r="D32" s="200"/>
      <c r="E32" s="39" t="s">
        <v>67</v>
      </c>
      <c r="F32" s="39" t="s">
        <v>67</v>
      </c>
      <c r="G32" s="39" t="s">
        <v>67</v>
      </c>
      <c r="H32" s="39" t="s">
        <v>67</v>
      </c>
      <c r="I32" s="39">
        <v>0.35540266612999999</v>
      </c>
      <c r="J32" s="39">
        <v>0.69064763260999995</v>
      </c>
      <c r="K32" s="39">
        <v>0.87480417618100004</v>
      </c>
      <c r="L32" s="39" t="s">
        <v>66</v>
      </c>
      <c r="M32" s="39" t="s">
        <v>67</v>
      </c>
      <c r="N32" s="39" t="s">
        <v>66</v>
      </c>
      <c r="O32" s="39" t="s">
        <v>67</v>
      </c>
      <c r="P32" s="39" t="s">
        <v>66</v>
      </c>
      <c r="Q32" s="39" t="s">
        <v>66</v>
      </c>
      <c r="R32" s="39" t="s">
        <v>66</v>
      </c>
      <c r="S32" s="39" t="s">
        <v>66</v>
      </c>
      <c r="T32" s="39" t="s">
        <v>66</v>
      </c>
      <c r="U32" s="39" t="s">
        <v>66</v>
      </c>
      <c r="V32" s="39" t="s">
        <v>66</v>
      </c>
      <c r="W32" s="39" t="s">
        <v>66</v>
      </c>
      <c r="X32" s="39">
        <v>1.9244034156383901E-3</v>
      </c>
      <c r="Y32" s="39">
        <v>1.9768348291656772E-4</v>
      </c>
      <c r="Z32" s="39">
        <v>2.9181847478159994E-4</v>
      </c>
      <c r="AA32" s="39" t="s">
        <v>66</v>
      </c>
      <c r="AB32" s="39">
        <v>2.4139053733365579E-3</v>
      </c>
      <c r="AC32" s="39" t="s">
        <v>66</v>
      </c>
      <c r="AD32" s="39" t="s">
        <v>66</v>
      </c>
      <c r="AE32" s="221"/>
      <c r="AF32" s="437" t="s">
        <v>67</v>
      </c>
      <c r="AG32" s="437" t="s">
        <v>67</v>
      </c>
      <c r="AH32" s="437" t="s">
        <v>67</v>
      </c>
      <c r="AI32" s="437" t="s">
        <v>67</v>
      </c>
      <c r="AJ32" s="437" t="s">
        <v>67</v>
      </c>
      <c r="AK32" s="438">
        <v>29812.705750000001</v>
      </c>
      <c r="AL32" s="143" t="s">
        <v>110</v>
      </c>
    </row>
    <row r="33" spans="1:38" s="174" customFormat="1" ht="26.25" customHeight="1" thickBot="1">
      <c r="A33" s="37" t="s">
        <v>97</v>
      </c>
      <c r="B33" s="37" t="s">
        <v>111</v>
      </c>
      <c r="C33" s="37" t="s">
        <v>112</v>
      </c>
      <c r="D33" s="200"/>
      <c r="E33" s="39" t="s">
        <v>67</v>
      </c>
      <c r="F33" s="39" t="s">
        <v>67</v>
      </c>
      <c r="G33" s="39" t="s">
        <v>67</v>
      </c>
      <c r="H33" s="39" t="s">
        <v>67</v>
      </c>
      <c r="I33" s="39">
        <v>0.17748521515499999</v>
      </c>
      <c r="J33" s="39">
        <v>0.32649307415000001</v>
      </c>
      <c r="K33" s="39">
        <v>0.65298614830000001</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29812.705750000001</v>
      </c>
      <c r="AL33" s="143" t="s">
        <v>110</v>
      </c>
    </row>
    <row r="34" spans="1:38" s="2" customFormat="1" ht="26.25" customHeight="1" thickBot="1">
      <c r="A34" s="36" t="s">
        <v>86</v>
      </c>
      <c r="B34" s="36" t="s">
        <v>113</v>
      </c>
      <c r="C34" s="36" t="s">
        <v>114</v>
      </c>
      <c r="D34" s="206"/>
      <c r="E34" s="39">
        <v>18.966363611157998</v>
      </c>
      <c r="F34" s="39">
        <v>1.51157589793391</v>
      </c>
      <c r="G34" s="39">
        <v>0.64200000000000002</v>
      </c>
      <c r="H34" s="39">
        <v>3.2100000000000002E-3</v>
      </c>
      <c r="I34" s="39">
        <v>0.48460845929741703</v>
      </c>
      <c r="J34" s="39">
        <v>0.51670845929741704</v>
      </c>
      <c r="K34" s="39">
        <v>0.76775666342960303</v>
      </c>
      <c r="L34" s="39">
        <v>0.31499549854332098</v>
      </c>
      <c r="M34" s="39">
        <v>4.7259323256206596</v>
      </c>
      <c r="N34" s="39" t="s">
        <v>66</v>
      </c>
      <c r="O34" s="39">
        <v>3.2100000000000002E-3</v>
      </c>
      <c r="P34" s="39" t="s">
        <v>66</v>
      </c>
      <c r="Q34" s="39" t="s">
        <v>66</v>
      </c>
      <c r="R34" s="39">
        <v>1.6049999999999998E-2</v>
      </c>
      <c r="S34" s="39">
        <v>0.54569999999999996</v>
      </c>
      <c r="T34" s="39">
        <v>2.247E-2</v>
      </c>
      <c r="U34" s="39">
        <v>3.2100000000000002E-3</v>
      </c>
      <c r="V34" s="39">
        <v>0.32100000000000001</v>
      </c>
      <c r="W34" s="39" t="s">
        <v>66</v>
      </c>
      <c r="X34" s="39">
        <v>9.6299999999999997E-3</v>
      </c>
      <c r="Y34" s="39">
        <v>1.6049999999999998E-2</v>
      </c>
      <c r="Z34" s="39" t="s">
        <v>66</v>
      </c>
      <c r="AA34" s="39" t="s">
        <v>66</v>
      </c>
      <c r="AB34" s="39">
        <v>2.5680000000000001E-2</v>
      </c>
      <c r="AC34" s="39" t="s">
        <v>67</v>
      </c>
      <c r="AD34" s="39" t="s">
        <v>67</v>
      </c>
      <c r="AE34" s="60"/>
      <c r="AF34" s="437">
        <v>13621.635</v>
      </c>
      <c r="AG34" s="437" t="s">
        <v>67</v>
      </c>
      <c r="AH34" s="437" t="s">
        <v>67</v>
      </c>
      <c r="AI34" s="437" t="s">
        <v>67</v>
      </c>
      <c r="AJ34" s="437" t="s">
        <v>67</v>
      </c>
      <c r="AK34" s="437" t="s">
        <v>67</v>
      </c>
      <c r="AL34" s="159" t="s">
        <v>62</v>
      </c>
    </row>
    <row r="35" spans="1:38" s="2" customFormat="1" ht="26.25" customHeight="1" thickBot="1">
      <c r="A35" s="36" t="s">
        <v>115</v>
      </c>
      <c r="B35" s="36" t="s">
        <v>116</v>
      </c>
      <c r="C35" s="36" t="s">
        <v>117</v>
      </c>
      <c r="D35" s="206"/>
      <c r="E35" s="39">
        <v>0.76894603341956902</v>
      </c>
      <c r="F35" s="39">
        <v>1.8610391280501799E-2</v>
      </c>
      <c r="G35" s="39">
        <v>0.23625850973058299</v>
      </c>
      <c r="H35" s="39" t="s">
        <v>66</v>
      </c>
      <c r="I35" s="39">
        <v>3.1682040654222303E-2</v>
      </c>
      <c r="J35" s="39">
        <v>3.5015483633937902E-2</v>
      </c>
      <c r="K35" s="39">
        <v>3.5015483633937902E-2</v>
      </c>
      <c r="L35" s="39">
        <v>7.6369380070742102E-4</v>
      </c>
      <c r="M35" s="39">
        <v>4.0867866945742098E-2</v>
      </c>
      <c r="N35" s="39">
        <v>1.69890730234197E-3</v>
      </c>
      <c r="O35" s="39">
        <v>1.6549224319158999E-4</v>
      </c>
      <c r="P35" s="39">
        <v>2.7023080000042099E-4</v>
      </c>
      <c r="Q35" s="39">
        <v>4.0556579163815998E-3</v>
      </c>
      <c r="R35" s="39">
        <v>4.3342731243603601E-3</v>
      </c>
      <c r="S35" s="39">
        <v>1.1678681798787E-2</v>
      </c>
      <c r="T35" s="39">
        <v>0.18623367149992101</v>
      </c>
      <c r="U35" s="39">
        <v>1.7114839143094901E-3</v>
      </c>
      <c r="V35" s="39">
        <v>1.30716912957603E-2</v>
      </c>
      <c r="W35" s="39">
        <v>3.3391902917560101E-3</v>
      </c>
      <c r="X35" s="39">
        <v>3.8754596877676803E-5</v>
      </c>
      <c r="Y35" s="39">
        <v>2.2205372558517801E-4</v>
      </c>
      <c r="Z35" s="39">
        <v>1.6549224319158999E-4</v>
      </c>
      <c r="AA35" s="39">
        <v>5.6142261994670098E-5</v>
      </c>
      <c r="AB35" s="39">
        <v>4.8244282764911501E-4</v>
      </c>
      <c r="AC35" s="39">
        <v>1.21081498074555E-3</v>
      </c>
      <c r="AD35" s="39">
        <v>3.4230077543712599E-3</v>
      </c>
      <c r="AE35" s="60"/>
      <c r="AF35" s="437">
        <v>445.13886643753199</v>
      </c>
      <c r="AG35" s="437" t="s">
        <v>67</v>
      </c>
      <c r="AH35" s="437" t="s">
        <v>67</v>
      </c>
      <c r="AI35" s="437" t="s">
        <v>67</v>
      </c>
      <c r="AJ35" s="437" t="s">
        <v>67</v>
      </c>
      <c r="AK35" s="437" t="s">
        <v>67</v>
      </c>
      <c r="AL35" s="159" t="s">
        <v>62</v>
      </c>
    </row>
    <row r="36" spans="1:38" s="174" customFormat="1" ht="26.25" customHeight="1" thickBot="1">
      <c r="A36" s="37" t="s">
        <v>115</v>
      </c>
      <c r="B36" s="37" t="s">
        <v>118</v>
      </c>
      <c r="C36" s="37" t="s">
        <v>119</v>
      </c>
      <c r="D36" s="200"/>
      <c r="E36" s="39">
        <v>27.570900000000002</v>
      </c>
      <c r="F36" s="39">
        <v>0.66632999999999998</v>
      </c>
      <c r="G36" s="39">
        <v>21.545999999999999</v>
      </c>
      <c r="H36" s="39" t="s">
        <v>66</v>
      </c>
      <c r="I36" s="39">
        <v>1.8673200000000001</v>
      </c>
      <c r="J36" s="39">
        <v>2.0748000000000002</v>
      </c>
      <c r="K36" s="39">
        <v>2.0748000000000002</v>
      </c>
      <c r="L36" s="39">
        <v>3.6029699999999998E-2</v>
      </c>
      <c r="M36" s="39">
        <v>1.4643299999999999</v>
      </c>
      <c r="N36" s="39">
        <v>7.1819999999999995E-2</v>
      </c>
      <c r="O36" s="39">
        <v>7.9799999999999992E-3</v>
      </c>
      <c r="P36" s="39">
        <v>7.9799999999999992E-3</v>
      </c>
      <c r="Q36" s="39">
        <v>0.27132000000000001</v>
      </c>
      <c r="R36" s="39">
        <v>0.28727999999999998</v>
      </c>
      <c r="S36" s="39">
        <v>0.49875000000000003</v>
      </c>
      <c r="T36" s="39">
        <v>12.768000000000001</v>
      </c>
      <c r="U36" s="39">
        <v>8.3790000000000003E-2</v>
      </c>
      <c r="V36" s="39">
        <v>0.4788</v>
      </c>
      <c r="W36" s="39">
        <v>0.18753</v>
      </c>
      <c r="X36" s="39">
        <v>1.9949999999999998E-3</v>
      </c>
      <c r="Y36" s="39">
        <v>1.197E-2</v>
      </c>
      <c r="Z36" s="39">
        <v>7.9799999999999992E-3</v>
      </c>
      <c r="AA36" s="39">
        <v>3.591E-3</v>
      </c>
      <c r="AB36" s="39">
        <v>2.5536E-2</v>
      </c>
      <c r="AC36" s="39">
        <v>5.586E-2</v>
      </c>
      <c r="AD36" s="39">
        <v>0.22742999999999999</v>
      </c>
      <c r="AE36" s="221"/>
      <c r="AF36" s="437">
        <v>15700.65</v>
      </c>
      <c r="AG36" s="437" t="s">
        <v>67</v>
      </c>
      <c r="AH36" s="437" t="s">
        <v>67</v>
      </c>
      <c r="AI36" s="437" t="s">
        <v>67</v>
      </c>
      <c r="AJ36" s="437" t="s">
        <v>67</v>
      </c>
      <c r="AK36" s="437" t="s">
        <v>67</v>
      </c>
      <c r="AL36" s="143"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143"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143" t="s">
        <v>62</v>
      </c>
    </row>
    <row r="39" spans="1:38" s="174" customFormat="1" ht="26.25" customHeight="1" thickBot="1">
      <c r="A39" s="37" t="s">
        <v>124</v>
      </c>
      <c r="B39" s="37" t="s">
        <v>125</v>
      </c>
      <c r="C39" s="37" t="s">
        <v>126</v>
      </c>
      <c r="D39" s="200"/>
      <c r="E39" s="39">
        <v>0.63818299999999994</v>
      </c>
      <c r="F39" s="39">
        <v>1.094028</v>
      </c>
      <c r="G39" s="39">
        <v>7.7143000000000003E-2</v>
      </c>
      <c r="H39" s="39" t="s">
        <v>66</v>
      </c>
      <c r="I39" s="39">
        <v>0.69078050000000002</v>
      </c>
      <c r="J39" s="39">
        <v>0.7048065</v>
      </c>
      <c r="K39" s="39">
        <v>0.73636500000000005</v>
      </c>
      <c r="L39" s="39">
        <v>0.17960292999999999</v>
      </c>
      <c r="M39" s="39">
        <v>3.0506549999999999</v>
      </c>
      <c r="N39" s="39">
        <v>0.18935099999999999</v>
      </c>
      <c r="O39" s="39">
        <v>9.1169E-2</v>
      </c>
      <c r="P39" s="39">
        <v>3.92728E-3</v>
      </c>
      <c r="Q39" s="39">
        <v>1.3324700000000001E-3</v>
      </c>
      <c r="R39" s="39">
        <v>0.161299</v>
      </c>
      <c r="S39" s="39">
        <v>4.2077999999999997E-2</v>
      </c>
      <c r="T39" s="39">
        <v>1.4026E-2</v>
      </c>
      <c r="U39" s="39">
        <v>3.5065000000000001E-3</v>
      </c>
      <c r="V39" s="39">
        <v>3.5906560000000001</v>
      </c>
      <c r="W39" s="39">
        <v>0.70130000000000003</v>
      </c>
      <c r="X39" s="39">
        <v>7.0129999999999998E-2</v>
      </c>
      <c r="Y39" s="39">
        <v>0.112208</v>
      </c>
      <c r="Z39" s="39">
        <v>3.5064999999999999E-2</v>
      </c>
      <c r="AA39" s="39">
        <v>2.8052000000000001E-2</v>
      </c>
      <c r="AB39" s="39">
        <v>0.24545500000000001</v>
      </c>
      <c r="AC39" s="39">
        <v>3.5064999999999999E-2</v>
      </c>
      <c r="AD39" s="39">
        <v>2.1039E-4</v>
      </c>
      <c r="AE39" s="221"/>
      <c r="AF39" s="437" t="s">
        <v>77</v>
      </c>
      <c r="AG39" s="437" t="s">
        <v>77</v>
      </c>
      <c r="AH39" s="437" t="s">
        <v>77</v>
      </c>
      <c r="AI39" s="437">
        <v>7013</v>
      </c>
      <c r="AJ39" s="437" t="s">
        <v>67</v>
      </c>
      <c r="AK39" s="437" t="s">
        <v>67</v>
      </c>
      <c r="AL39" s="230" t="s">
        <v>62</v>
      </c>
    </row>
    <row r="40" spans="1:38" s="174" customFormat="1" ht="26.25" customHeight="1" thickBot="1">
      <c r="A40" s="37" t="s">
        <v>86</v>
      </c>
      <c r="B40" s="37" t="s">
        <v>127</v>
      </c>
      <c r="C40" s="37" t="s">
        <v>128</v>
      </c>
      <c r="D40" s="200"/>
      <c r="E40" s="39" t="s">
        <v>77</v>
      </c>
      <c r="F40" s="39" t="s">
        <v>77</v>
      </c>
      <c r="G40" s="39" t="s">
        <v>77</v>
      </c>
      <c r="H40" s="39" t="s">
        <v>77</v>
      </c>
      <c r="I40" s="39" t="s">
        <v>77</v>
      </c>
      <c r="J40" s="39" t="s">
        <v>77</v>
      </c>
      <c r="K40" s="39" t="s">
        <v>77</v>
      </c>
      <c r="L40" s="39" t="s">
        <v>77</v>
      </c>
      <c r="M40" s="39" t="s">
        <v>77</v>
      </c>
      <c r="N40" s="39" t="s">
        <v>67</v>
      </c>
      <c r="O40" s="39" t="s">
        <v>77</v>
      </c>
      <c r="P40" s="39" t="s">
        <v>67</v>
      </c>
      <c r="Q40" s="39" t="s">
        <v>67</v>
      </c>
      <c r="R40" s="39" t="s">
        <v>77</v>
      </c>
      <c r="S40" s="39" t="s">
        <v>77</v>
      </c>
      <c r="T40" s="39" t="s">
        <v>77</v>
      </c>
      <c r="U40" s="39" t="s">
        <v>77</v>
      </c>
      <c r="V40" s="39" t="s">
        <v>77</v>
      </c>
      <c r="W40" s="39" t="s">
        <v>67</v>
      </c>
      <c r="X40" s="39" t="s">
        <v>77</v>
      </c>
      <c r="Y40" s="39" t="s">
        <v>77</v>
      </c>
      <c r="Z40" s="39" t="s">
        <v>67</v>
      </c>
      <c r="AA40" s="39" t="s">
        <v>67</v>
      </c>
      <c r="AB40" s="39" t="s">
        <v>77</v>
      </c>
      <c r="AC40" s="39" t="s">
        <v>67</v>
      </c>
      <c r="AD40" s="39" t="s">
        <v>67</v>
      </c>
      <c r="AE40" s="221"/>
      <c r="AF40" s="437" t="s">
        <v>77</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9.6265812000000004</v>
      </c>
      <c r="F41" s="39">
        <v>21.26080327</v>
      </c>
      <c r="G41" s="39">
        <v>17.979076599999999</v>
      </c>
      <c r="H41" s="39">
        <v>0.161663</v>
      </c>
      <c r="I41" s="39">
        <v>22.2195623</v>
      </c>
      <c r="J41" s="39">
        <v>22.722146899999998</v>
      </c>
      <c r="K41" s="39">
        <v>24.273036099999999</v>
      </c>
      <c r="L41" s="39">
        <v>1.9466495281</v>
      </c>
      <c r="M41" s="39">
        <v>170.95682300000001</v>
      </c>
      <c r="N41" s="39">
        <v>3.0597980539999998</v>
      </c>
      <c r="O41" s="39">
        <v>0.28246984600000002</v>
      </c>
      <c r="P41" s="39">
        <v>0.12309887999999999</v>
      </c>
      <c r="Q41" s="39">
        <v>6.7398795999999997E-2</v>
      </c>
      <c r="R41" s="39">
        <v>0.66688639632000002</v>
      </c>
      <c r="S41" s="39">
        <v>0.55184466963199996</v>
      </c>
      <c r="T41" s="39">
        <v>0.28655392831999998</v>
      </c>
      <c r="U41" s="39">
        <v>2.349915878</v>
      </c>
      <c r="V41" s="39">
        <v>14.261329558</v>
      </c>
      <c r="W41" s="39">
        <v>31.091926699999998</v>
      </c>
      <c r="X41" s="39">
        <v>6.8396300400000003</v>
      </c>
      <c r="Y41" s="39">
        <v>8.5937535199999999</v>
      </c>
      <c r="Z41" s="39">
        <v>3.35192041</v>
      </c>
      <c r="AA41" s="39">
        <v>3.52719308</v>
      </c>
      <c r="AB41" s="39">
        <v>22.312497050000001</v>
      </c>
      <c r="AC41" s="39">
        <v>0.1094688</v>
      </c>
      <c r="AD41" s="39">
        <v>3.31446862</v>
      </c>
      <c r="AE41" s="221"/>
      <c r="AF41" s="437">
        <v>2663</v>
      </c>
      <c r="AG41" s="437">
        <v>19490</v>
      </c>
      <c r="AH41" s="437">
        <v>124732</v>
      </c>
      <c r="AI41" s="437">
        <v>19477</v>
      </c>
      <c r="AJ41" s="437" t="s">
        <v>67</v>
      </c>
      <c r="AK41" s="437" t="s">
        <v>67</v>
      </c>
      <c r="AL41" s="230" t="s">
        <v>62</v>
      </c>
    </row>
    <row r="42" spans="1:38" s="174" customFormat="1" ht="26.25" customHeight="1" thickBo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2.5649959999999998</v>
      </c>
      <c r="F43" s="39">
        <v>0.89933200000000002</v>
      </c>
      <c r="G43" s="39">
        <v>4.2094279999999998E-2</v>
      </c>
      <c r="H43" s="39">
        <v>4.2000000000000002E-4</v>
      </c>
      <c r="I43" s="39">
        <v>9.6197519999999995E-2</v>
      </c>
      <c r="J43" s="39">
        <v>9.793752E-2</v>
      </c>
      <c r="K43" s="39">
        <v>0.10087752</v>
      </c>
      <c r="L43" s="39">
        <v>2.14735008E-2</v>
      </c>
      <c r="M43" s="39">
        <v>1.2253160000000001</v>
      </c>
      <c r="N43" s="39">
        <v>1.2988324000000001E-2</v>
      </c>
      <c r="O43" s="39">
        <v>5.5141356000000001E-3</v>
      </c>
      <c r="P43" s="39">
        <v>3.5996000000000001E-3</v>
      </c>
      <c r="Q43" s="39">
        <v>3.5081999999999999E-3</v>
      </c>
      <c r="R43" s="39">
        <v>1.1695291999999999E-2</v>
      </c>
      <c r="S43" s="39">
        <v>3.0870583999999999E-3</v>
      </c>
      <c r="T43" s="39">
        <v>2.1275292000000001E-2</v>
      </c>
      <c r="U43" s="39">
        <v>2.1680720000000001E-3</v>
      </c>
      <c r="V43" s="39">
        <v>0.24236331999999999</v>
      </c>
      <c r="W43" s="39">
        <v>4.2959999999999998E-2</v>
      </c>
      <c r="X43" s="39">
        <v>4.2003040000000002E-3</v>
      </c>
      <c r="Y43" s="39">
        <v>6.7223999999999999E-3</v>
      </c>
      <c r="Z43" s="39">
        <v>2.1002719999999998E-3</v>
      </c>
      <c r="AA43" s="39">
        <v>1.6802399999999999E-3</v>
      </c>
      <c r="AB43" s="39">
        <v>1.4703216E-2</v>
      </c>
      <c r="AC43" s="39">
        <v>2.1351999999999999E-3</v>
      </c>
      <c r="AD43" s="39">
        <v>2.5220800000000001E-5</v>
      </c>
      <c r="AE43" s="221"/>
      <c r="AF43" s="437">
        <v>160</v>
      </c>
      <c r="AG43" s="437" t="s">
        <v>67</v>
      </c>
      <c r="AH43" s="437">
        <v>33484</v>
      </c>
      <c r="AI43" s="437">
        <v>420</v>
      </c>
      <c r="AJ43" s="437" t="s">
        <v>67</v>
      </c>
      <c r="AK43" s="437" t="s">
        <v>67</v>
      </c>
      <c r="AL43" s="230" t="s">
        <v>62</v>
      </c>
    </row>
    <row r="44" spans="1:38" s="174" customFormat="1" ht="26.25" customHeight="1" thickBot="1">
      <c r="A44" s="37" t="s">
        <v>86</v>
      </c>
      <c r="B44" s="37" t="s">
        <v>135</v>
      </c>
      <c r="C44" s="37" t="s">
        <v>136</v>
      </c>
      <c r="D44" s="200"/>
      <c r="E44" s="39" t="s">
        <v>77</v>
      </c>
      <c r="F44" s="39" t="s">
        <v>77</v>
      </c>
      <c r="G44" s="39" t="s">
        <v>77</v>
      </c>
      <c r="H44" s="39" t="s">
        <v>77</v>
      </c>
      <c r="I44" s="39" t="s">
        <v>77</v>
      </c>
      <c r="J44" s="39" t="s">
        <v>77</v>
      </c>
      <c r="K44" s="39" t="s">
        <v>77</v>
      </c>
      <c r="L44" s="39" t="s">
        <v>77</v>
      </c>
      <c r="M44" s="39" t="s">
        <v>77</v>
      </c>
      <c r="N44" s="39" t="s">
        <v>67</v>
      </c>
      <c r="O44" s="39" t="s">
        <v>77</v>
      </c>
      <c r="P44" s="39" t="s">
        <v>67</v>
      </c>
      <c r="Q44" s="39" t="s">
        <v>67</v>
      </c>
      <c r="R44" s="39" t="s">
        <v>77</v>
      </c>
      <c r="S44" s="39" t="s">
        <v>77</v>
      </c>
      <c r="T44" s="39" t="s">
        <v>77</v>
      </c>
      <c r="U44" s="39" t="s">
        <v>77</v>
      </c>
      <c r="V44" s="39" t="s">
        <v>77</v>
      </c>
      <c r="W44" s="39" t="s">
        <v>67</v>
      </c>
      <c r="X44" s="39" t="s">
        <v>77</v>
      </c>
      <c r="Y44" s="39" t="s">
        <v>77</v>
      </c>
      <c r="Z44" s="39" t="s">
        <v>67</v>
      </c>
      <c r="AA44" s="39" t="s">
        <v>67</v>
      </c>
      <c r="AB44" s="39" t="s">
        <v>77</v>
      </c>
      <c r="AC44" s="39" t="s">
        <v>67</v>
      </c>
      <c r="AD44" s="39" t="s">
        <v>67</v>
      </c>
      <c r="AE44" s="221"/>
      <c r="AF44" s="437" t="s">
        <v>77</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3.0726390000000001</v>
      </c>
      <c r="F46" s="39">
        <v>0.98311599999999999</v>
      </c>
      <c r="G46" s="39">
        <v>9.492896</v>
      </c>
      <c r="H46" s="39" t="s">
        <v>66</v>
      </c>
      <c r="I46" s="39">
        <v>1.168272</v>
      </c>
      <c r="J46" s="39">
        <v>1.2721290000000001</v>
      </c>
      <c r="K46" s="39">
        <v>1.342794</v>
      </c>
      <c r="L46" s="39">
        <v>0.11346336</v>
      </c>
      <c r="M46" s="39">
        <v>9.8015070000000009</v>
      </c>
      <c r="N46" s="39">
        <v>1.387402</v>
      </c>
      <c r="O46" s="39">
        <v>1.88211E-2</v>
      </c>
      <c r="P46" s="39">
        <v>8.0183900000000002E-2</v>
      </c>
      <c r="Q46" s="39">
        <v>4.2547000000000001E-2</v>
      </c>
      <c r="R46" s="39">
        <v>0.17962249999999999</v>
      </c>
      <c r="S46" s="39">
        <v>0.18966450000000001</v>
      </c>
      <c r="T46" s="39">
        <v>0.67298500000000006</v>
      </c>
      <c r="U46" s="39">
        <v>1.86044E-2</v>
      </c>
      <c r="V46" s="39">
        <v>2.0970119999999999</v>
      </c>
      <c r="W46" s="39">
        <v>2.0752890000000002</v>
      </c>
      <c r="X46" s="39">
        <v>0.45933073460000001</v>
      </c>
      <c r="Y46" s="39">
        <v>0.59466050999999998</v>
      </c>
      <c r="Z46" s="39">
        <v>0.2392588678</v>
      </c>
      <c r="AA46" s="39">
        <v>0.18676400100000001</v>
      </c>
      <c r="AB46" s="39">
        <v>1.4800141134</v>
      </c>
      <c r="AC46" s="39">
        <v>7.21238E-3</v>
      </c>
      <c r="AD46" s="39">
        <v>1.7161505634200001</v>
      </c>
      <c r="AE46" s="221"/>
      <c r="AF46" s="437">
        <v>4334</v>
      </c>
      <c r="AG46" s="437">
        <v>10095</v>
      </c>
      <c r="AH46" s="437" t="s">
        <v>67</v>
      </c>
      <c r="AI46" s="437" t="s">
        <v>67</v>
      </c>
      <c r="AJ46" s="437" t="s">
        <v>67</v>
      </c>
      <c r="AK46" s="437" t="s">
        <v>67</v>
      </c>
      <c r="AL46" s="230" t="s">
        <v>62</v>
      </c>
    </row>
    <row r="47" spans="1:38" s="174" customFormat="1" ht="26.25" customHeight="1" thickBot="1">
      <c r="A47" s="37" t="s">
        <v>86</v>
      </c>
      <c r="B47" s="37" t="s">
        <v>141</v>
      </c>
      <c r="C47" s="37" t="s">
        <v>142</v>
      </c>
      <c r="D47" s="200"/>
      <c r="E47" s="39" t="s">
        <v>77</v>
      </c>
      <c r="F47" s="39" t="s">
        <v>77</v>
      </c>
      <c r="G47" s="39" t="s">
        <v>77</v>
      </c>
      <c r="H47" s="39" t="s">
        <v>77</v>
      </c>
      <c r="I47" s="39" t="s">
        <v>77</v>
      </c>
      <c r="J47" s="39" t="s">
        <v>77</v>
      </c>
      <c r="K47" s="39" t="s">
        <v>77</v>
      </c>
      <c r="L47" s="39" t="s">
        <v>77</v>
      </c>
      <c r="M47" s="39" t="s">
        <v>77</v>
      </c>
      <c r="N47" s="39" t="s">
        <v>67</v>
      </c>
      <c r="O47" s="39" t="s">
        <v>77</v>
      </c>
      <c r="P47" s="39" t="s">
        <v>67</v>
      </c>
      <c r="Q47" s="39" t="s">
        <v>67</v>
      </c>
      <c r="R47" s="39" t="s">
        <v>77</v>
      </c>
      <c r="S47" s="39" t="s">
        <v>77</v>
      </c>
      <c r="T47" s="39" t="s">
        <v>77</v>
      </c>
      <c r="U47" s="39" t="s">
        <v>77</v>
      </c>
      <c r="V47" s="39" t="s">
        <v>77</v>
      </c>
      <c r="W47" s="39" t="s">
        <v>67</v>
      </c>
      <c r="X47" s="39" t="s">
        <v>77</v>
      </c>
      <c r="Y47" s="39" t="s">
        <v>77</v>
      </c>
      <c r="Z47" s="39" t="s">
        <v>67</v>
      </c>
      <c r="AA47" s="39" t="s">
        <v>67</v>
      </c>
      <c r="AB47" s="39" t="s">
        <v>77</v>
      </c>
      <c r="AC47" s="39" t="s">
        <v>67</v>
      </c>
      <c r="AD47" s="39" t="s">
        <v>67</v>
      </c>
      <c r="AE47" s="221"/>
      <c r="AF47" s="437" t="s">
        <v>77</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29.218</v>
      </c>
      <c r="G48" s="39" t="s">
        <v>67</v>
      </c>
      <c r="H48" s="39" t="s">
        <v>67</v>
      </c>
      <c r="I48" s="39">
        <v>0.14574000000000001</v>
      </c>
      <c r="J48" s="39">
        <v>0.94730999999999999</v>
      </c>
      <c r="K48" s="39">
        <v>1.9917800000000001</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32.409999999999997</v>
      </c>
      <c r="AL48" s="143" t="s">
        <v>146</v>
      </c>
    </row>
    <row r="49" spans="1:38" s="174" customFormat="1" ht="26.25" customHeight="1" thickBot="1">
      <c r="A49" s="37" t="s">
        <v>143</v>
      </c>
      <c r="B49" s="37" t="s">
        <v>147</v>
      </c>
      <c r="C49" s="37" t="s">
        <v>148</v>
      </c>
      <c r="D49" s="200"/>
      <c r="E49" s="39">
        <v>2.3229000000000001E-3</v>
      </c>
      <c r="F49" s="39">
        <v>1.9873700000000001E-2</v>
      </c>
      <c r="G49" s="39">
        <v>2.0647999999999999E-3</v>
      </c>
      <c r="H49" s="39">
        <v>9.5496999999999995E-3</v>
      </c>
      <c r="I49" s="39">
        <v>0.157441</v>
      </c>
      <c r="J49" s="39">
        <v>0.37682599999999999</v>
      </c>
      <c r="K49" s="39">
        <v>0.89560700000000004</v>
      </c>
      <c r="L49" s="39">
        <v>7.714609E-2</v>
      </c>
      <c r="M49" s="39">
        <v>1.18726</v>
      </c>
      <c r="N49" s="39">
        <v>0.98077999999999999</v>
      </c>
      <c r="O49" s="39">
        <v>1.8067E-2</v>
      </c>
      <c r="P49" s="39">
        <v>3.0972E-2</v>
      </c>
      <c r="Q49" s="39">
        <v>3.3552999999999999E-2</v>
      </c>
      <c r="R49" s="39">
        <v>0.43876999999999999</v>
      </c>
      <c r="S49" s="39">
        <v>0.123888</v>
      </c>
      <c r="T49" s="39">
        <v>0.30972</v>
      </c>
      <c r="U49" s="39">
        <v>4.1295999999999999E-2</v>
      </c>
      <c r="V49" s="39">
        <v>0.56781999999999999</v>
      </c>
      <c r="W49" s="39">
        <v>7.7430000000000003</v>
      </c>
      <c r="X49" s="39">
        <v>0.41295999999999999</v>
      </c>
      <c r="Y49" s="39">
        <v>0.51619999999999999</v>
      </c>
      <c r="Z49" s="39">
        <v>0.2581</v>
      </c>
      <c r="AA49" s="39">
        <v>0.18067</v>
      </c>
      <c r="AB49" s="39">
        <v>1.3679300000000001</v>
      </c>
      <c r="AC49" s="39" t="s">
        <v>66</v>
      </c>
      <c r="AD49" s="39" t="s">
        <v>66</v>
      </c>
      <c r="AE49" s="221"/>
      <c r="AF49" s="437" t="s">
        <v>67</v>
      </c>
      <c r="AG49" s="437" t="s">
        <v>67</v>
      </c>
      <c r="AH49" s="437" t="s">
        <v>67</v>
      </c>
      <c r="AI49" s="437" t="s">
        <v>67</v>
      </c>
      <c r="AJ49" s="437" t="s">
        <v>67</v>
      </c>
      <c r="AK49" s="437">
        <v>2.581</v>
      </c>
      <c r="AL49" s="143"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1.36634387906977</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t="s">
        <v>400</v>
      </c>
      <c r="AF51" s="437" t="s">
        <v>67</v>
      </c>
      <c r="AG51" s="437" t="s">
        <v>67</v>
      </c>
      <c r="AH51" s="437" t="s">
        <v>67</v>
      </c>
      <c r="AI51" s="437" t="s">
        <v>67</v>
      </c>
      <c r="AJ51" s="437" t="s">
        <v>67</v>
      </c>
      <c r="AK51" s="437">
        <v>15.189</v>
      </c>
      <c r="AL51" s="159" t="s">
        <v>155</v>
      </c>
    </row>
    <row r="52" spans="1:38" s="2" customFormat="1" ht="26.25" customHeight="1" thickBot="1">
      <c r="A52" s="36" t="s">
        <v>143</v>
      </c>
      <c r="B52" s="36" t="s">
        <v>156</v>
      </c>
      <c r="C52" s="36" t="s">
        <v>157</v>
      </c>
      <c r="D52" s="206"/>
      <c r="E52" s="39">
        <v>0.58973980000000004</v>
      </c>
      <c r="F52" s="39">
        <v>2.22294715008</v>
      </c>
      <c r="G52" s="39">
        <v>4.1281786</v>
      </c>
      <c r="H52" s="39">
        <v>0.47179184000000002</v>
      </c>
      <c r="I52" s="39">
        <v>0.70768776</v>
      </c>
      <c r="J52" s="39">
        <v>1.62178445</v>
      </c>
      <c r="K52" s="39">
        <v>2.0640893</v>
      </c>
      <c r="L52" s="39">
        <v>9.1999408800000002E-4</v>
      </c>
      <c r="M52" s="39">
        <v>114.999261</v>
      </c>
      <c r="N52" s="39">
        <v>0.94358368000000004</v>
      </c>
      <c r="O52" s="39">
        <v>0.185768037</v>
      </c>
      <c r="P52" s="39">
        <v>0.20640892999999999</v>
      </c>
      <c r="Q52" s="39">
        <v>4.1281786000000001E-2</v>
      </c>
      <c r="R52" s="39">
        <v>2.136981E-2</v>
      </c>
      <c r="S52" s="39">
        <v>0.41281785999999998</v>
      </c>
      <c r="T52" s="39">
        <v>1.79870639</v>
      </c>
      <c r="U52" s="39">
        <v>4.1281786000000001E-2</v>
      </c>
      <c r="V52" s="39">
        <v>0.35384388</v>
      </c>
      <c r="W52" s="39" t="s">
        <v>66</v>
      </c>
      <c r="X52" s="39">
        <v>4.5977470000000003E-5</v>
      </c>
      <c r="Y52" s="39">
        <v>7.7708399999999996E-5</v>
      </c>
      <c r="Z52" s="39">
        <v>5.3100740000000001E-5</v>
      </c>
      <c r="AA52" s="39">
        <v>4.0149340000000001E-5</v>
      </c>
      <c r="AB52" s="39">
        <v>2.1693594999999999E-4</v>
      </c>
      <c r="AC52" s="39" t="s">
        <v>67</v>
      </c>
      <c r="AD52" s="39" t="s">
        <v>67</v>
      </c>
      <c r="AE52" s="60" t="s">
        <v>400</v>
      </c>
      <c r="AF52" s="437" t="s">
        <v>67</v>
      </c>
      <c r="AG52" s="437" t="s">
        <v>67</v>
      </c>
      <c r="AH52" s="437" t="s">
        <v>67</v>
      </c>
      <c r="AI52" s="437" t="s">
        <v>67</v>
      </c>
      <c r="AJ52" s="437" t="s">
        <v>67</v>
      </c>
      <c r="AK52" s="438">
        <v>2948699</v>
      </c>
      <c r="AL52" s="159" t="s">
        <v>158</v>
      </c>
    </row>
    <row r="53" spans="1:38" s="2" customFormat="1" ht="26.25" customHeight="1" thickBot="1">
      <c r="A53" s="36" t="s">
        <v>143</v>
      </c>
      <c r="B53" s="36" t="s">
        <v>159</v>
      </c>
      <c r="C53" s="36" t="s">
        <v>160</v>
      </c>
      <c r="D53" s="206"/>
      <c r="E53" s="39" t="s">
        <v>67</v>
      </c>
      <c r="F53" s="39">
        <v>3.8420000000000001</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1700000</v>
      </c>
      <c r="AL53" s="159" t="s">
        <v>459</v>
      </c>
    </row>
    <row r="54" spans="1:38" s="2" customFormat="1" ht="37.5" customHeight="1" thickBot="1">
      <c r="A54" s="36" t="s">
        <v>143</v>
      </c>
      <c r="B54" s="36" t="s">
        <v>162</v>
      </c>
      <c r="C54" s="36" t="s">
        <v>163</v>
      </c>
      <c r="D54" s="206"/>
      <c r="E54" s="39" t="s">
        <v>67</v>
      </c>
      <c r="F54" s="39">
        <v>2.8970400000000001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t="s">
        <v>400</v>
      </c>
      <c r="AF54" s="437" t="s">
        <v>67</v>
      </c>
      <c r="AG54" s="437" t="s">
        <v>67</v>
      </c>
      <c r="AH54" s="437" t="s">
        <v>67</v>
      </c>
      <c r="AI54" s="437" t="s">
        <v>67</v>
      </c>
      <c r="AJ54" s="437" t="s">
        <v>67</v>
      </c>
      <c r="AK54" s="437">
        <v>29433000</v>
      </c>
      <c r="AL54" s="159" t="s">
        <v>460</v>
      </c>
    </row>
    <row r="55" spans="1:38" s="174" customFormat="1" ht="26.25" customHeight="1" thickBot="1">
      <c r="A55" s="37" t="s">
        <v>143</v>
      </c>
      <c r="B55" s="37" t="s">
        <v>165</v>
      </c>
      <c r="C55" s="37" t="s">
        <v>166</v>
      </c>
      <c r="D55" s="200"/>
      <c r="E55" s="39">
        <v>1.0278240000000001</v>
      </c>
      <c r="F55" s="39">
        <v>1.321488</v>
      </c>
      <c r="G55" s="39">
        <v>9.5440799999999999E-3</v>
      </c>
      <c r="H55" s="39" t="s">
        <v>66</v>
      </c>
      <c r="I55" s="39">
        <v>1.9088160000000001</v>
      </c>
      <c r="J55" s="39">
        <v>1.9088160000000001</v>
      </c>
      <c r="K55" s="39">
        <v>1.9088160000000001</v>
      </c>
      <c r="L55" s="39">
        <v>0.45811584</v>
      </c>
      <c r="M55" s="39">
        <v>4.6252079999999998</v>
      </c>
      <c r="N55" s="39">
        <v>3.5973839999999999E-3</v>
      </c>
      <c r="O55" s="39">
        <v>1.46832E-2</v>
      </c>
      <c r="P55" s="39">
        <v>3.450552E-3</v>
      </c>
      <c r="Q55" s="39">
        <v>2.789808E-3</v>
      </c>
      <c r="R55" s="39">
        <v>9.5440800000000001E-4</v>
      </c>
      <c r="S55" s="39">
        <v>1.1746560000000001E-3</v>
      </c>
      <c r="T55" s="39">
        <v>2.7898079999999999E-2</v>
      </c>
      <c r="U55" s="39">
        <v>3.1568880000000001E-4</v>
      </c>
      <c r="V55" s="39">
        <v>0.38176320000000002</v>
      </c>
      <c r="W55" s="39" t="s">
        <v>66</v>
      </c>
      <c r="X55" s="39" t="s">
        <v>66</v>
      </c>
      <c r="Y55" s="39" t="s">
        <v>66</v>
      </c>
      <c r="Z55" s="39" t="s">
        <v>66</v>
      </c>
      <c r="AA55" s="39" t="s">
        <v>66</v>
      </c>
      <c r="AB55" s="39" t="s">
        <v>66</v>
      </c>
      <c r="AC55" s="39" t="s">
        <v>67</v>
      </c>
      <c r="AD55" s="39" t="s">
        <v>66</v>
      </c>
      <c r="AE55" s="221" t="s">
        <v>400</v>
      </c>
      <c r="AF55" s="437" t="s">
        <v>67</v>
      </c>
      <c r="AG55" s="437" t="s">
        <v>67</v>
      </c>
      <c r="AH55" s="437" t="s">
        <v>67</v>
      </c>
      <c r="AI55" s="437" t="s">
        <v>67</v>
      </c>
      <c r="AJ55" s="437" t="s">
        <v>67</v>
      </c>
      <c r="AK55" s="437">
        <v>863717.64705882396</v>
      </c>
      <c r="AL55" s="143" t="s">
        <v>167</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t="s">
        <v>400</v>
      </c>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0.78481000000000001</v>
      </c>
      <c r="J57" s="39">
        <v>1.412658</v>
      </c>
      <c r="K57" s="39">
        <v>1.56962</v>
      </c>
      <c r="L57" s="39">
        <v>2.3544300000000001E-2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6037</v>
      </c>
      <c r="AL57" s="143" t="s">
        <v>173</v>
      </c>
    </row>
    <row r="58" spans="1:38" s="174" customFormat="1" ht="26.25" customHeight="1" thickBot="1">
      <c r="A58" s="37" t="s">
        <v>68</v>
      </c>
      <c r="B58" s="37" t="s">
        <v>174</v>
      </c>
      <c r="C58" s="37" t="s">
        <v>175</v>
      </c>
      <c r="D58" s="200"/>
      <c r="E58" s="39" t="s">
        <v>77</v>
      </c>
      <c r="F58" s="39" t="s">
        <v>77</v>
      </c>
      <c r="G58" s="39" t="s">
        <v>77</v>
      </c>
      <c r="H58" s="39" t="s">
        <v>77</v>
      </c>
      <c r="I58" s="39">
        <v>1.0853577000000001</v>
      </c>
      <c r="J58" s="39">
        <v>5.4267884999999998</v>
      </c>
      <c r="K58" s="39">
        <v>13.954599</v>
      </c>
      <c r="L58" s="39">
        <v>4.9926454199999996E-3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1550.511</v>
      </c>
      <c r="AL58" s="143" t="s">
        <v>176</v>
      </c>
    </row>
    <row r="59" spans="1:38" s="174" customFormat="1" ht="26.25" customHeight="1" thickBot="1">
      <c r="A59" s="37" t="s">
        <v>68</v>
      </c>
      <c r="B59" s="233" t="s">
        <v>177</v>
      </c>
      <c r="C59" s="37" t="s">
        <v>178</v>
      </c>
      <c r="D59" s="200"/>
      <c r="E59" s="39" t="s">
        <v>77</v>
      </c>
      <c r="F59" s="39">
        <v>1.07145E-2</v>
      </c>
      <c r="G59" s="39" t="s">
        <v>77</v>
      </c>
      <c r="H59" s="39">
        <v>3.0000599999999999E-2</v>
      </c>
      <c r="I59" s="39">
        <v>0.11915992</v>
      </c>
      <c r="J59" s="39">
        <v>0.13820769999999999</v>
      </c>
      <c r="K59" s="39">
        <v>0.15304119999999999</v>
      </c>
      <c r="L59" s="39">
        <v>2.898320408E-4</v>
      </c>
      <c r="M59" s="39" t="s">
        <v>77</v>
      </c>
      <c r="N59" s="39">
        <v>1.0172350999999999</v>
      </c>
      <c r="O59" s="39">
        <v>6.4876716000000001E-2</v>
      </c>
      <c r="P59" s="39">
        <v>1.328571E-3</v>
      </c>
      <c r="Q59" s="39">
        <v>0.11943779</v>
      </c>
      <c r="R59" s="39">
        <v>0.14261275000000001</v>
      </c>
      <c r="S59" s="39">
        <v>3.099999E-3</v>
      </c>
      <c r="T59" s="39">
        <v>0.39723905999999998</v>
      </c>
      <c r="U59" s="39">
        <v>0.50095904999999996</v>
      </c>
      <c r="V59" s="39">
        <v>0.16385709000000001</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753.97299999999996</v>
      </c>
      <c r="AL59" s="143" t="s">
        <v>179</v>
      </c>
    </row>
    <row r="60" spans="1:38" s="174" customFormat="1" ht="26.25" customHeight="1" thickBot="1">
      <c r="A60" s="37" t="s">
        <v>68</v>
      </c>
      <c r="B60" s="233" t="s">
        <v>180</v>
      </c>
      <c r="C60" s="37" t="s">
        <v>181</v>
      </c>
      <c r="D60" s="209"/>
      <c r="E60" s="39" t="s">
        <v>67</v>
      </c>
      <c r="F60" s="39" t="s">
        <v>67</v>
      </c>
      <c r="G60" s="39" t="s">
        <v>67</v>
      </c>
      <c r="H60" s="39" t="s">
        <v>67</v>
      </c>
      <c r="I60" s="39">
        <v>8.6407400706556795E-2</v>
      </c>
      <c r="J60" s="39">
        <v>0.67186548838873295</v>
      </c>
      <c r="K60" s="39">
        <v>2.1920994120724702</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18623.192974745602</v>
      </c>
      <c r="AL60" s="143" t="s">
        <v>182</v>
      </c>
    </row>
    <row r="61" spans="1:38" s="174" customFormat="1" ht="26.25" customHeight="1" thickBot="1">
      <c r="A61" s="37" t="s">
        <v>68</v>
      </c>
      <c r="B61" s="233" t="s">
        <v>183</v>
      </c>
      <c r="C61" s="37" t="s">
        <v>184</v>
      </c>
      <c r="D61" s="200"/>
      <c r="E61" s="39" t="s">
        <v>67</v>
      </c>
      <c r="F61" s="39" t="s">
        <v>67</v>
      </c>
      <c r="G61" s="39" t="s">
        <v>67</v>
      </c>
      <c r="H61" s="39" t="s">
        <v>67</v>
      </c>
      <c r="I61" s="39">
        <v>4.6969729296426697E-2</v>
      </c>
      <c r="J61" s="39">
        <v>0.46969729296426699</v>
      </c>
      <c r="K61" s="39">
        <v>1.5551358303306699</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3880460.8</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143" t="s">
        <v>152</v>
      </c>
    </row>
    <row r="64" spans="1:38" s="174" customFormat="1" ht="26.25" customHeight="1" thickBot="1">
      <c r="A64" s="37" t="s">
        <v>68</v>
      </c>
      <c r="B64" s="233" t="s">
        <v>191</v>
      </c>
      <c r="C64" s="37" t="s">
        <v>192</v>
      </c>
      <c r="D64" s="200"/>
      <c r="E64" s="39">
        <v>1.375</v>
      </c>
      <c r="F64" s="39" t="s">
        <v>66</v>
      </c>
      <c r="G64" s="39" t="s">
        <v>67</v>
      </c>
      <c r="H64" s="39">
        <v>1.375E-2</v>
      </c>
      <c r="I64" s="39" t="s">
        <v>67</v>
      </c>
      <c r="J64" s="39" t="s">
        <v>67</v>
      </c>
      <c r="K64" s="39" t="s">
        <v>67</v>
      </c>
      <c r="L64" s="39" t="s">
        <v>67</v>
      </c>
      <c r="M64" s="39">
        <v>0.13750000000000001</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1375</v>
      </c>
      <c r="AL64" s="143" t="s">
        <v>193</v>
      </c>
    </row>
    <row r="65" spans="1:38" s="174" customFormat="1" ht="26.25" customHeight="1" thickBot="1">
      <c r="A65" s="37" t="s">
        <v>68</v>
      </c>
      <c r="B65" s="37" t="s">
        <v>194</v>
      </c>
      <c r="C65" s="37" t="s">
        <v>195</v>
      </c>
      <c r="D65" s="200"/>
      <c r="E65" s="39">
        <v>5.6667930425400002</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143" t="s">
        <v>197</v>
      </c>
    </row>
    <row r="66" spans="1:38" s="174" customFormat="1" ht="26.25" customHeight="1" thickBot="1">
      <c r="A66" s="37" t="s">
        <v>68</v>
      </c>
      <c r="B66" s="37" t="s">
        <v>198</v>
      </c>
      <c r="C66" s="37" t="s">
        <v>199</v>
      </c>
      <c r="D66" s="200"/>
      <c r="E66" s="39">
        <v>4.2015999999999998E-2</v>
      </c>
      <c r="F66" s="39" t="s">
        <v>67</v>
      </c>
      <c r="G66" s="39" t="s">
        <v>67</v>
      </c>
      <c r="H66" s="39" t="s">
        <v>67</v>
      </c>
      <c r="I66" s="39" t="s">
        <v>67</v>
      </c>
      <c r="J66" s="39" t="s">
        <v>67</v>
      </c>
      <c r="K66" s="39" t="s">
        <v>67</v>
      </c>
      <c r="L66" s="39" t="s">
        <v>67</v>
      </c>
      <c r="M66" s="39">
        <v>2.1007999999999999E-3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5.2519999999999998</v>
      </c>
      <c r="AL66" s="143"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9.4000000000000004E-3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94</v>
      </c>
      <c r="AL67" s="143"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143" t="s">
        <v>206</v>
      </c>
    </row>
    <row r="69" spans="1:38" s="174" customFormat="1" ht="26.25" customHeight="1" thickBot="1">
      <c r="A69" s="37" t="s">
        <v>68</v>
      </c>
      <c r="B69" s="37" t="s">
        <v>207</v>
      </c>
      <c r="C69" s="37" t="s">
        <v>208</v>
      </c>
      <c r="D69" s="207"/>
      <c r="E69" s="39" t="s">
        <v>67</v>
      </c>
      <c r="F69" s="39" t="s">
        <v>67</v>
      </c>
      <c r="G69" s="39" t="s">
        <v>67</v>
      </c>
      <c r="H69" s="39">
        <v>0.4239</v>
      </c>
      <c r="I69" s="39" t="s">
        <v>66</v>
      </c>
      <c r="J69" s="39" t="s">
        <v>66</v>
      </c>
      <c r="K69" s="39">
        <v>4.7100000000000003E-2</v>
      </c>
      <c r="L69" s="39" t="s">
        <v>66</v>
      </c>
      <c r="M69" s="39">
        <v>4.2389999999999999</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471</v>
      </c>
      <c r="AL69" s="143" t="s">
        <v>209</v>
      </c>
    </row>
    <row r="70" spans="1:38" s="174" customFormat="1" ht="26.25" customHeight="1" thickBot="1">
      <c r="A70" s="37" t="s">
        <v>68</v>
      </c>
      <c r="B70" s="37" t="s">
        <v>210</v>
      </c>
      <c r="C70" s="37" t="s">
        <v>211</v>
      </c>
      <c r="D70" s="207"/>
      <c r="E70" s="39">
        <v>0.70499999999999996</v>
      </c>
      <c r="F70" s="39">
        <v>9.1911000000000005</v>
      </c>
      <c r="G70" s="39">
        <v>1.034</v>
      </c>
      <c r="H70" s="39" t="s">
        <v>66</v>
      </c>
      <c r="I70" s="39">
        <v>1.128E-2</v>
      </c>
      <c r="J70" s="39">
        <v>1.269E-2</v>
      </c>
      <c r="K70" s="39">
        <v>54.514099999999999</v>
      </c>
      <c r="L70" s="39">
        <v>1.1280000000000001E-3</v>
      </c>
      <c r="M70" s="39">
        <v>0.14099999999999999</v>
      </c>
      <c r="N70" s="39" t="s">
        <v>66</v>
      </c>
      <c r="O70" s="39" t="s">
        <v>66</v>
      </c>
      <c r="P70" s="39">
        <v>0.47768159999999998</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143" t="s">
        <v>152</v>
      </c>
    </row>
    <row r="72" spans="1:38" s="174" customFormat="1" ht="26.25" customHeight="1" thickBot="1">
      <c r="A72" s="37" t="s">
        <v>68</v>
      </c>
      <c r="B72" s="37" t="s">
        <v>214</v>
      </c>
      <c r="C72" s="37" t="s">
        <v>215</v>
      </c>
      <c r="D72" s="200"/>
      <c r="E72" s="39">
        <v>0.29354999999999998</v>
      </c>
      <c r="F72" s="39">
        <v>1.158207</v>
      </c>
      <c r="G72" s="39">
        <v>0.1176</v>
      </c>
      <c r="H72" s="39" t="s">
        <v>66</v>
      </c>
      <c r="I72" s="39">
        <v>1.6229849999999999</v>
      </c>
      <c r="J72" s="39">
        <v>2.1170399999999998</v>
      </c>
      <c r="K72" s="39">
        <v>3.2834840000000001</v>
      </c>
      <c r="L72" s="39">
        <v>2.2893216000000001E-2</v>
      </c>
      <c r="M72" s="39">
        <v>16.894500000000001</v>
      </c>
      <c r="N72" s="39">
        <v>434.61371500000001</v>
      </c>
      <c r="O72" s="39">
        <v>1.716785</v>
      </c>
      <c r="P72" s="39">
        <v>0.46108749999999998</v>
      </c>
      <c r="Q72" s="39">
        <v>40.56062</v>
      </c>
      <c r="R72" s="39">
        <v>12.204997499999999</v>
      </c>
      <c r="S72" s="39">
        <v>0.81364499999999995</v>
      </c>
      <c r="T72" s="39">
        <v>15.48185</v>
      </c>
      <c r="U72" s="39">
        <v>0.15742500000000001</v>
      </c>
      <c r="V72" s="39">
        <v>33.813225000000003</v>
      </c>
      <c r="W72" s="39">
        <v>66.969565000000003</v>
      </c>
      <c r="X72" s="39" t="s">
        <v>67</v>
      </c>
      <c r="Y72" s="39" t="s">
        <v>67</v>
      </c>
      <c r="Z72" s="39" t="s">
        <v>67</v>
      </c>
      <c r="AA72" s="39" t="s">
        <v>67</v>
      </c>
      <c r="AB72" s="39">
        <v>14.492000000000001</v>
      </c>
      <c r="AC72" s="39">
        <v>0.21870000000000001</v>
      </c>
      <c r="AD72" s="39">
        <v>26.556100000000001</v>
      </c>
      <c r="AE72" s="221"/>
      <c r="AF72" s="437" t="s">
        <v>67</v>
      </c>
      <c r="AG72" s="437" t="s">
        <v>67</v>
      </c>
      <c r="AH72" s="437" t="s">
        <v>67</v>
      </c>
      <c r="AI72" s="437" t="s">
        <v>67</v>
      </c>
      <c r="AJ72" s="437" t="s">
        <v>67</v>
      </c>
      <c r="AK72" s="437">
        <v>24766</v>
      </c>
      <c r="AL72" s="143" t="s">
        <v>216</v>
      </c>
    </row>
    <row r="73" spans="1:38" s="174" customFormat="1" ht="26.25" customHeight="1" thickBot="1">
      <c r="A73" s="37" t="s">
        <v>68</v>
      </c>
      <c r="B73" s="37" t="s">
        <v>217</v>
      </c>
      <c r="C73" s="37" t="s">
        <v>218</v>
      </c>
      <c r="D73" s="200"/>
      <c r="E73" s="39" t="s">
        <v>66</v>
      </c>
      <c r="F73" s="39" t="s">
        <v>66</v>
      </c>
      <c r="G73" s="39" t="s">
        <v>66</v>
      </c>
      <c r="H73" s="39" t="s">
        <v>66</v>
      </c>
      <c r="I73" s="39">
        <v>6.54E-2</v>
      </c>
      <c r="J73" s="39">
        <v>9.2649999999999996E-2</v>
      </c>
      <c r="K73" s="39">
        <v>0.109</v>
      </c>
      <c r="L73" s="39">
        <v>6.5399999999999998E-3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143" t="s">
        <v>219</v>
      </c>
    </row>
    <row r="74" spans="1:38" s="174" customFormat="1" ht="26.25" customHeight="1" thickBot="1">
      <c r="A74" s="37" t="s">
        <v>68</v>
      </c>
      <c r="B74" s="37" t="s">
        <v>220</v>
      </c>
      <c r="C74" s="37" t="s">
        <v>221</v>
      </c>
      <c r="D74" s="200"/>
      <c r="E74" s="39">
        <v>0.15396299999999999</v>
      </c>
      <c r="F74" s="39" t="s">
        <v>67</v>
      </c>
      <c r="G74" s="39">
        <v>0.76981500000000003</v>
      </c>
      <c r="H74" s="39" t="s">
        <v>67</v>
      </c>
      <c r="I74" s="39">
        <v>6.15852E-2</v>
      </c>
      <c r="J74" s="39">
        <v>7.6981499999999994E-2</v>
      </c>
      <c r="K74" s="39">
        <v>9.2377799999999996E-2</v>
      </c>
      <c r="L74" s="39">
        <v>1.4164595999999999E-3</v>
      </c>
      <c r="M74" s="39">
        <v>18.475560000000002</v>
      </c>
      <c r="N74" s="39" t="s">
        <v>66</v>
      </c>
      <c r="O74" s="39" t="s">
        <v>66</v>
      </c>
      <c r="P74" s="39" t="s">
        <v>66</v>
      </c>
      <c r="Q74" s="39" t="s">
        <v>66</v>
      </c>
      <c r="R74" s="39" t="s">
        <v>66</v>
      </c>
      <c r="S74" s="39" t="s">
        <v>66</v>
      </c>
      <c r="T74" s="39" t="s">
        <v>66</v>
      </c>
      <c r="U74" s="39" t="s">
        <v>66</v>
      </c>
      <c r="V74" s="39" t="s">
        <v>66</v>
      </c>
      <c r="W74" s="39" t="s">
        <v>66</v>
      </c>
      <c r="X74" s="39">
        <v>1.0777409999999999E-2</v>
      </c>
      <c r="Y74" s="39">
        <v>3.0792599999999999E-3</v>
      </c>
      <c r="Z74" s="39">
        <v>3.0792599999999999E-3</v>
      </c>
      <c r="AA74" s="39">
        <v>1.5396299999999999E-3</v>
      </c>
      <c r="AB74" s="39">
        <v>1.8475559999999999E-2</v>
      </c>
      <c r="AC74" s="39" t="s">
        <v>66</v>
      </c>
      <c r="AD74" s="39" t="s">
        <v>67</v>
      </c>
      <c r="AE74" s="221"/>
      <c r="AF74" s="437" t="s">
        <v>67</v>
      </c>
      <c r="AG74" s="437" t="s">
        <v>67</v>
      </c>
      <c r="AH74" s="437" t="s">
        <v>67</v>
      </c>
      <c r="AI74" s="437" t="s">
        <v>67</v>
      </c>
      <c r="AJ74" s="437" t="s">
        <v>67</v>
      </c>
      <c r="AK74" s="437" t="s">
        <v>196</v>
      </c>
      <c r="AL74" s="143"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143" t="s">
        <v>225</v>
      </c>
    </row>
    <row r="76" spans="1:38" s="174" customFormat="1" ht="26.25" customHeight="1" thickBot="1">
      <c r="A76" s="37" t="s">
        <v>68</v>
      </c>
      <c r="B76" s="37" t="s">
        <v>226</v>
      </c>
      <c r="C76" s="37" t="s">
        <v>227</v>
      </c>
      <c r="D76" s="200"/>
      <c r="E76" s="39" t="s">
        <v>67</v>
      </c>
      <c r="F76" s="39" t="s">
        <v>67</v>
      </c>
      <c r="G76" s="39">
        <v>1.4500000000000001E-2</v>
      </c>
      <c r="H76" s="39" t="s">
        <v>67</v>
      </c>
      <c r="I76" s="39">
        <v>1.7E-5</v>
      </c>
      <c r="J76" s="39">
        <v>3.4999999999999997E-5</v>
      </c>
      <c r="K76" s="39">
        <v>4.5000000000000003E-5</v>
      </c>
      <c r="L76" s="39" t="s">
        <v>67</v>
      </c>
      <c r="M76" s="39" t="s">
        <v>67</v>
      </c>
      <c r="N76" s="39">
        <v>4.1000000000000002E-2</v>
      </c>
      <c r="O76" s="39">
        <v>1E-3</v>
      </c>
      <c r="P76" s="39">
        <v>3.0000000000000001E-3</v>
      </c>
      <c r="Q76" s="39">
        <v>1E-3</v>
      </c>
      <c r="R76" s="39" t="s">
        <v>66</v>
      </c>
      <c r="S76" s="39" t="s">
        <v>66</v>
      </c>
      <c r="T76" s="39" t="s">
        <v>66</v>
      </c>
      <c r="U76" s="39" t="s">
        <v>66</v>
      </c>
      <c r="V76" s="39">
        <v>6.0000000000000001E-3</v>
      </c>
      <c r="W76" s="39">
        <v>0.05</v>
      </c>
      <c r="X76" s="39" t="s">
        <v>66</v>
      </c>
      <c r="Y76" s="39" t="s">
        <v>66</v>
      </c>
      <c r="Z76" s="39" t="s">
        <v>66</v>
      </c>
      <c r="AA76" s="39" t="s">
        <v>66</v>
      </c>
      <c r="AB76" s="39" t="s">
        <v>66</v>
      </c>
      <c r="AC76" s="39" t="s">
        <v>66</v>
      </c>
      <c r="AD76" s="39">
        <v>1.9000000000000001E-5</v>
      </c>
      <c r="AE76" s="221"/>
      <c r="AF76" s="437" t="s">
        <v>67</v>
      </c>
      <c r="AG76" s="437" t="s">
        <v>67</v>
      </c>
      <c r="AH76" s="437" t="s">
        <v>67</v>
      </c>
      <c r="AI76" s="437" t="s">
        <v>67</v>
      </c>
      <c r="AJ76" s="437" t="s">
        <v>67</v>
      </c>
      <c r="AK76" s="437">
        <v>10</v>
      </c>
      <c r="AL76" s="143" t="s">
        <v>228</v>
      </c>
    </row>
    <row r="77" spans="1:38" s="174" customFormat="1" ht="26.25" customHeight="1" thickBot="1">
      <c r="A77" s="37" t="s">
        <v>68</v>
      </c>
      <c r="B77" s="37" t="s">
        <v>229</v>
      </c>
      <c r="C77" s="37" t="s">
        <v>230</v>
      </c>
      <c r="D77" s="200"/>
      <c r="E77" s="39" t="s">
        <v>67</v>
      </c>
      <c r="F77" s="39" t="s">
        <v>67</v>
      </c>
      <c r="G77" s="39">
        <v>1.2149999999999999E-2</v>
      </c>
      <c r="H77" s="39" t="s">
        <v>67</v>
      </c>
      <c r="I77" s="39">
        <v>1.08E-4</v>
      </c>
      <c r="J77" s="39">
        <v>1.17E-4</v>
      </c>
      <c r="K77" s="39">
        <v>1.35E-4</v>
      </c>
      <c r="L77" s="39" t="s">
        <v>67</v>
      </c>
      <c r="M77" s="39" t="s">
        <v>67</v>
      </c>
      <c r="N77" s="39">
        <v>1.8E-3</v>
      </c>
      <c r="O77" s="39">
        <v>3.6000000000000002E-4</v>
      </c>
      <c r="P77" s="39">
        <v>3.6000000000000002E-4</v>
      </c>
      <c r="Q77" s="39">
        <v>2.7E-4</v>
      </c>
      <c r="R77" s="39" t="s">
        <v>66</v>
      </c>
      <c r="S77" s="39" t="s">
        <v>66</v>
      </c>
      <c r="T77" s="39" t="s">
        <v>66</v>
      </c>
      <c r="U77" s="39" t="s">
        <v>66</v>
      </c>
      <c r="V77" s="39">
        <v>4.4999999999999998E-2</v>
      </c>
      <c r="W77" s="39">
        <v>4.4999999999999998E-2</v>
      </c>
      <c r="X77" s="39" t="s">
        <v>66</v>
      </c>
      <c r="Y77" s="39" t="s">
        <v>66</v>
      </c>
      <c r="Z77" s="39" t="s">
        <v>66</v>
      </c>
      <c r="AA77" s="39" t="s">
        <v>66</v>
      </c>
      <c r="AB77" s="39" t="s">
        <v>66</v>
      </c>
      <c r="AC77" s="39" t="s">
        <v>66</v>
      </c>
      <c r="AD77" s="39">
        <v>1.8E-5</v>
      </c>
      <c r="AE77" s="221"/>
      <c r="AF77" s="437" t="s">
        <v>67</v>
      </c>
      <c r="AG77" s="437" t="s">
        <v>67</v>
      </c>
      <c r="AH77" s="437" t="s">
        <v>67</v>
      </c>
      <c r="AI77" s="437" t="s">
        <v>67</v>
      </c>
      <c r="AJ77" s="437" t="s">
        <v>67</v>
      </c>
      <c r="AK77" s="437">
        <v>9</v>
      </c>
      <c r="AL77" s="143" t="s">
        <v>231</v>
      </c>
    </row>
    <row r="78" spans="1:38" s="174" customFormat="1" ht="26.25" customHeight="1" thickBot="1">
      <c r="A78" s="37" t="s">
        <v>68</v>
      </c>
      <c r="B78" s="37" t="s">
        <v>232</v>
      </c>
      <c r="C78" s="37" t="s">
        <v>233</v>
      </c>
      <c r="D78" s="200"/>
      <c r="E78" s="39" t="s">
        <v>67</v>
      </c>
      <c r="F78" s="39" t="s">
        <v>67</v>
      </c>
      <c r="G78" s="39">
        <v>0.32551999999999998</v>
      </c>
      <c r="H78" s="39" t="s">
        <v>67</v>
      </c>
      <c r="I78" s="39">
        <v>1.0540000000000001E-2</v>
      </c>
      <c r="J78" s="39">
        <v>1.3780000000000001E-2</v>
      </c>
      <c r="K78" s="39">
        <v>1.728E-2</v>
      </c>
      <c r="L78" s="39">
        <v>1.0540000000000001E-5</v>
      </c>
      <c r="M78" s="39" t="s">
        <v>67</v>
      </c>
      <c r="N78" s="39">
        <v>1.0720000000000001</v>
      </c>
      <c r="O78" s="39">
        <v>0.4798</v>
      </c>
      <c r="P78" s="39">
        <v>8.6799999999999996E-4</v>
      </c>
      <c r="Q78" s="39">
        <v>0.248</v>
      </c>
      <c r="R78" s="39">
        <v>0.58799999999999997</v>
      </c>
      <c r="S78" s="39">
        <v>2.3239999999999998</v>
      </c>
      <c r="T78" s="39">
        <v>0.53537999999999997</v>
      </c>
      <c r="U78" s="39" t="s">
        <v>66</v>
      </c>
      <c r="V78" s="39" t="s">
        <v>66</v>
      </c>
      <c r="W78" s="39">
        <v>1.3002800000000001</v>
      </c>
      <c r="X78" s="39" t="s">
        <v>66</v>
      </c>
      <c r="Y78" s="39" t="s">
        <v>66</v>
      </c>
      <c r="Z78" s="39" t="s">
        <v>66</v>
      </c>
      <c r="AA78" s="39" t="s">
        <v>66</v>
      </c>
      <c r="AB78" s="39" t="s">
        <v>66</v>
      </c>
      <c r="AC78" s="39" t="s">
        <v>66</v>
      </c>
      <c r="AD78" s="39">
        <v>9.6199999999999994E-5</v>
      </c>
      <c r="AE78" s="221"/>
      <c r="AF78" s="437" t="s">
        <v>67</v>
      </c>
      <c r="AG78" s="437" t="s">
        <v>67</v>
      </c>
      <c r="AH78" s="437" t="s">
        <v>67</v>
      </c>
      <c r="AI78" s="437" t="s">
        <v>67</v>
      </c>
      <c r="AJ78" s="437" t="s">
        <v>67</v>
      </c>
      <c r="AK78" s="437">
        <v>54</v>
      </c>
      <c r="AL78" s="143" t="s">
        <v>234</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143"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143"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143" t="s">
        <v>242</v>
      </c>
    </row>
    <row r="82" spans="1:38" s="174" customFormat="1" ht="26.25" customHeight="1" thickBot="1">
      <c r="A82" s="37" t="s">
        <v>243</v>
      </c>
      <c r="B82" s="37" t="s">
        <v>244</v>
      </c>
      <c r="C82" s="66" t="s">
        <v>245</v>
      </c>
      <c r="D82" s="200"/>
      <c r="E82" s="39" t="s">
        <v>67</v>
      </c>
      <c r="F82" s="39">
        <v>26.5169049642925</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t="s">
        <v>400</v>
      </c>
      <c r="AF82" s="437" t="s">
        <v>67</v>
      </c>
      <c r="AG82" s="437" t="s">
        <v>67</v>
      </c>
      <c r="AH82" s="437" t="s">
        <v>67</v>
      </c>
      <c r="AI82" s="437" t="s">
        <v>67</v>
      </c>
      <c r="AJ82" s="437" t="s">
        <v>67</v>
      </c>
      <c r="AK82" s="438">
        <v>22810035</v>
      </c>
      <c r="AL82" s="143" t="s">
        <v>246</v>
      </c>
    </row>
    <row r="83" spans="1:38" s="174" customFormat="1" ht="26.25" customHeight="1" thickBot="1">
      <c r="A83" s="37" t="s">
        <v>68</v>
      </c>
      <c r="B83" s="233" t="s">
        <v>247</v>
      </c>
      <c r="C83" s="66" t="s">
        <v>248</v>
      </c>
      <c r="D83" s="200"/>
      <c r="E83" s="39" t="s">
        <v>67</v>
      </c>
      <c r="F83" s="39">
        <v>6.0639999999999999E-3</v>
      </c>
      <c r="G83" s="39" t="s">
        <v>67</v>
      </c>
      <c r="H83" s="39" t="s">
        <v>67</v>
      </c>
      <c r="I83" s="39">
        <v>3.7900000000000003E-2</v>
      </c>
      <c r="J83" s="39">
        <v>0.75800000000000001</v>
      </c>
      <c r="K83" s="39">
        <v>5.6849999999999996</v>
      </c>
      <c r="L83" s="39">
        <v>2.1603E-3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v>379</v>
      </c>
      <c r="AL83" s="143" t="s">
        <v>249</v>
      </c>
    </row>
    <row r="84" spans="1:38" s="174" customFormat="1" ht="26.25" customHeight="1" thickBot="1">
      <c r="A84" s="37" t="s">
        <v>68</v>
      </c>
      <c r="B84" s="233" t="s">
        <v>250</v>
      </c>
      <c r="C84" s="66" t="s">
        <v>251</v>
      </c>
      <c r="D84" s="200"/>
      <c r="E84" s="39" t="s">
        <v>67</v>
      </c>
      <c r="F84" s="39">
        <v>7.6049999999999998E-3</v>
      </c>
      <c r="G84" s="39" t="s">
        <v>67</v>
      </c>
      <c r="H84" s="39" t="s">
        <v>67</v>
      </c>
      <c r="I84" s="39">
        <v>4.6800000000000001E-3</v>
      </c>
      <c r="J84" s="39">
        <v>2.3400000000000001E-2</v>
      </c>
      <c r="K84" s="39">
        <v>9.3600000000000003E-2</v>
      </c>
      <c r="L84" s="39">
        <v>6.0839999999999997E-7</v>
      </c>
      <c r="M84" s="39">
        <v>5.5575000000000004E-4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58500</v>
      </c>
      <c r="AL84" s="143" t="s">
        <v>59</v>
      </c>
    </row>
    <row r="85" spans="1:38" s="174" customFormat="1" ht="26.25" customHeight="1" thickBot="1">
      <c r="A85" s="37" t="s">
        <v>243</v>
      </c>
      <c r="B85" s="37" t="s">
        <v>252</v>
      </c>
      <c r="C85" s="66" t="s">
        <v>253</v>
      </c>
      <c r="D85" s="200"/>
      <c r="E85" s="39" t="s">
        <v>67</v>
      </c>
      <c r="F85" s="39">
        <v>5.9819031478790201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461</v>
      </c>
      <c r="AL85" s="143" t="s">
        <v>255</v>
      </c>
    </row>
    <row r="86" spans="1:38" s="174" customFormat="1" ht="26.25" customHeight="1" thickBot="1">
      <c r="A86" s="37" t="s">
        <v>243</v>
      </c>
      <c r="B86" s="37" t="s">
        <v>256</v>
      </c>
      <c r="C86" s="66" t="s">
        <v>257</v>
      </c>
      <c r="D86" s="200"/>
      <c r="E86" s="39" t="s">
        <v>67</v>
      </c>
      <c r="F86" s="39">
        <v>24.823440000000002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t="s">
        <v>400</v>
      </c>
      <c r="AF86" s="437" t="s">
        <v>67</v>
      </c>
      <c r="AG86" s="437" t="s">
        <v>67</v>
      </c>
      <c r="AH86" s="437" t="s">
        <v>67</v>
      </c>
      <c r="AI86" s="437" t="s">
        <v>67</v>
      </c>
      <c r="AJ86" s="437" t="s">
        <v>67</v>
      </c>
      <c r="AK86" s="437">
        <v>53.963999999999999</v>
      </c>
      <c r="AL86" s="143" t="s">
        <v>258</v>
      </c>
    </row>
    <row r="87" spans="1:38" s="174" customFormat="1" ht="26.25" customHeight="1" thickBot="1">
      <c r="A87" s="37" t="s">
        <v>243</v>
      </c>
      <c r="B87" s="37" t="s">
        <v>259</v>
      </c>
      <c r="C87" s="66" t="s">
        <v>260</v>
      </c>
      <c r="D87" s="200"/>
      <c r="E87" s="39" t="s">
        <v>67</v>
      </c>
      <c r="F87" s="39">
        <v>2.484</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t="s">
        <v>400</v>
      </c>
      <c r="AF87" s="437" t="s">
        <v>67</v>
      </c>
      <c r="AG87" s="437" t="s">
        <v>67</v>
      </c>
      <c r="AH87" s="437" t="s">
        <v>67</v>
      </c>
      <c r="AI87" s="437" t="s">
        <v>67</v>
      </c>
      <c r="AJ87" s="437" t="s">
        <v>67</v>
      </c>
      <c r="AK87" s="437">
        <v>3.105</v>
      </c>
      <c r="AL87" s="143" t="s">
        <v>258</v>
      </c>
    </row>
    <row r="88" spans="1:38" s="174" customFormat="1" ht="26.25" customHeight="1" thickBot="1">
      <c r="A88" s="37" t="s">
        <v>243</v>
      </c>
      <c r="B88" s="37" t="s">
        <v>261</v>
      </c>
      <c r="C88" s="66" t="s">
        <v>262</v>
      </c>
      <c r="D88" s="200"/>
      <c r="E88" s="39" t="s">
        <v>67</v>
      </c>
      <c r="F88" s="39">
        <v>17.098279999999999</v>
      </c>
      <c r="G88" s="39" t="s">
        <v>67</v>
      </c>
      <c r="H88" s="39" t="s">
        <v>67</v>
      </c>
      <c r="I88" s="39" t="s">
        <v>67</v>
      </c>
      <c r="J88" s="39" t="s">
        <v>67</v>
      </c>
      <c r="K88" s="39">
        <v>0.15160000000000001</v>
      </c>
      <c r="L88" s="39" t="s">
        <v>66</v>
      </c>
      <c r="M88" s="39" t="s">
        <v>67</v>
      </c>
      <c r="N88" s="39" t="s">
        <v>67</v>
      </c>
      <c r="O88" s="39">
        <v>3.79E-5</v>
      </c>
      <c r="P88" s="39" t="s">
        <v>67</v>
      </c>
      <c r="Q88" s="39">
        <v>1.895E-4</v>
      </c>
      <c r="R88" s="39">
        <v>2.274E-3</v>
      </c>
      <c r="S88" s="39" t="s">
        <v>66</v>
      </c>
      <c r="T88" s="39">
        <v>1.8950000000000002E-2</v>
      </c>
      <c r="U88" s="39">
        <v>1.895E-4</v>
      </c>
      <c r="V88" s="39" t="s">
        <v>66</v>
      </c>
      <c r="W88" s="39" t="s">
        <v>66</v>
      </c>
      <c r="X88" s="39">
        <v>0.96645000000000003</v>
      </c>
      <c r="Y88" s="39" t="s">
        <v>66</v>
      </c>
      <c r="Z88" s="39" t="s">
        <v>66</v>
      </c>
      <c r="AA88" s="39" t="s">
        <v>66</v>
      </c>
      <c r="AB88" s="39">
        <v>0.96645000000000003</v>
      </c>
      <c r="AC88" s="39" t="s">
        <v>66</v>
      </c>
      <c r="AD88" s="39" t="s">
        <v>66</v>
      </c>
      <c r="AE88" s="221"/>
      <c r="AF88" s="437" t="s">
        <v>67</v>
      </c>
      <c r="AG88" s="437" t="s">
        <v>67</v>
      </c>
      <c r="AH88" s="437" t="s">
        <v>67</v>
      </c>
      <c r="AI88" s="437" t="s">
        <v>67</v>
      </c>
      <c r="AJ88" s="437" t="s">
        <v>67</v>
      </c>
      <c r="AK88" s="437" t="s">
        <v>462</v>
      </c>
      <c r="AL88" s="143"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143" t="s">
        <v>267</v>
      </c>
    </row>
    <row r="90" spans="1:38" s="179" customFormat="1" ht="26.25" customHeight="1" thickBot="1">
      <c r="A90" s="37" t="s">
        <v>243</v>
      </c>
      <c r="B90" s="37" t="s">
        <v>268</v>
      </c>
      <c r="C90" s="66" t="s">
        <v>269</v>
      </c>
      <c r="D90" s="200"/>
      <c r="E90" s="39" t="s">
        <v>66</v>
      </c>
      <c r="F90" s="39">
        <v>5.7264577502986702</v>
      </c>
      <c r="G90" s="39" t="s">
        <v>66</v>
      </c>
      <c r="H90" s="39" t="s">
        <v>66</v>
      </c>
      <c r="I90" s="39">
        <v>0.32568000000000003</v>
      </c>
      <c r="J90" s="39">
        <v>0.48852000000000001</v>
      </c>
      <c r="K90" s="39">
        <v>0.59708000000000006</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463</v>
      </c>
      <c r="AL90" s="143" t="s">
        <v>271</v>
      </c>
    </row>
    <row r="91" spans="1:38" s="174" customFormat="1" ht="26.25" customHeight="1" thickBot="1">
      <c r="A91" s="37" t="s">
        <v>243</v>
      </c>
      <c r="B91" s="37" t="s">
        <v>272</v>
      </c>
      <c r="C91" s="37" t="s">
        <v>273</v>
      </c>
      <c r="D91" s="200"/>
      <c r="E91" s="39">
        <v>7.1225999999999998E-2</v>
      </c>
      <c r="F91" s="39">
        <v>0.39680911499999999</v>
      </c>
      <c r="G91" s="39" t="s">
        <v>66</v>
      </c>
      <c r="H91" s="39">
        <v>0.16421549999999999</v>
      </c>
      <c r="I91" s="39">
        <v>1.06839</v>
      </c>
      <c r="J91" s="39">
        <v>1.06839</v>
      </c>
      <c r="K91" s="39">
        <v>1.06839</v>
      </c>
      <c r="L91" s="39">
        <v>4.8077550000000004E-3</v>
      </c>
      <c r="M91" s="39">
        <v>2.180307</v>
      </c>
      <c r="N91" s="39" t="s">
        <v>66</v>
      </c>
      <c r="O91" s="39">
        <v>0.21367800000000001</v>
      </c>
      <c r="P91" s="39" t="s">
        <v>66</v>
      </c>
      <c r="Q91" s="39" t="s">
        <v>66</v>
      </c>
      <c r="R91" s="39" t="s">
        <v>66</v>
      </c>
      <c r="S91" s="39">
        <v>0.21367800000000001</v>
      </c>
      <c r="T91" s="39">
        <v>0.106839</v>
      </c>
      <c r="U91" s="39" t="s">
        <v>66</v>
      </c>
      <c r="V91" s="39">
        <v>0.106839</v>
      </c>
      <c r="W91" s="39">
        <v>3.9569999999999996E-3</v>
      </c>
      <c r="X91" s="39">
        <v>4.3922700000000002E-3</v>
      </c>
      <c r="Y91" s="39">
        <v>1.7806499999999999E-3</v>
      </c>
      <c r="Z91" s="39">
        <v>1.7806499999999999E-3</v>
      </c>
      <c r="AA91" s="39">
        <v>1.7806499999999999E-3</v>
      </c>
      <c r="AB91" s="39">
        <v>9.73422E-3</v>
      </c>
      <c r="AC91" s="39" t="s">
        <v>66</v>
      </c>
      <c r="AD91" s="39" t="s">
        <v>66</v>
      </c>
      <c r="AE91" s="221"/>
      <c r="AF91" s="437" t="s">
        <v>67</v>
      </c>
      <c r="AG91" s="437" t="s">
        <v>67</v>
      </c>
      <c r="AH91" s="437" t="s">
        <v>67</v>
      </c>
      <c r="AI91" s="437" t="s">
        <v>67</v>
      </c>
      <c r="AJ91" s="437" t="s">
        <v>67</v>
      </c>
      <c r="AK91" s="437" t="s">
        <v>464</v>
      </c>
      <c r="AL91" s="143" t="s">
        <v>275</v>
      </c>
    </row>
    <row r="92" spans="1:38" s="174" customFormat="1" ht="26.25" customHeight="1" thickBot="1">
      <c r="A92" s="37" t="s">
        <v>68</v>
      </c>
      <c r="B92" s="37" t="s">
        <v>276</v>
      </c>
      <c r="C92" s="37" t="s">
        <v>277</v>
      </c>
      <c r="D92" s="207"/>
      <c r="E92" s="39">
        <v>0.23499999999999999</v>
      </c>
      <c r="F92" s="39">
        <v>0.47</v>
      </c>
      <c r="G92" s="39">
        <v>0.47</v>
      </c>
      <c r="H92" s="39" t="s">
        <v>66</v>
      </c>
      <c r="I92" s="39">
        <v>0.14099999999999999</v>
      </c>
      <c r="J92" s="39">
        <v>0.188</v>
      </c>
      <c r="K92" s="39">
        <v>0.23499999999999999</v>
      </c>
      <c r="L92" s="39">
        <v>3.666E-3</v>
      </c>
      <c r="M92" s="39">
        <v>1.2925</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235</v>
      </c>
      <c r="AL92" s="143" t="s">
        <v>278</v>
      </c>
    </row>
    <row r="93" spans="1:38" s="174" customFormat="1" ht="26.25" customHeight="1" thickBot="1">
      <c r="A93" s="37" t="s">
        <v>68</v>
      </c>
      <c r="B93" s="37" t="s">
        <v>279</v>
      </c>
      <c r="C93" s="37" t="s">
        <v>280</v>
      </c>
      <c r="D93" s="207"/>
      <c r="E93" s="39" t="s">
        <v>67</v>
      </c>
      <c r="F93" s="39">
        <v>7.9201639000000004</v>
      </c>
      <c r="G93" s="39" t="s">
        <v>67</v>
      </c>
      <c r="H93" s="39" t="s">
        <v>67</v>
      </c>
      <c r="I93" s="39" t="s">
        <v>66</v>
      </c>
      <c r="J93" s="39">
        <v>7.5673080000000004E-2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465</v>
      </c>
      <c r="AL93" s="143" t="s">
        <v>282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143"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2.1571690000000001</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2443</v>
      </c>
      <c r="AL95" s="143"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67</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143" t="s">
        <v>152</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143" t="s">
        <v>152</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67</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143" t="s">
        <v>152</v>
      </c>
    </row>
    <row r="99" spans="1:38" s="174" customFormat="1" ht="26.25" customHeight="1" thickBot="1">
      <c r="A99" s="37" t="s">
        <v>295</v>
      </c>
      <c r="B99" s="37" t="s">
        <v>296</v>
      </c>
      <c r="C99" s="37" t="s">
        <v>297</v>
      </c>
      <c r="D99" s="207"/>
      <c r="E99" s="39">
        <v>0.2724447046309561</v>
      </c>
      <c r="F99" s="39">
        <v>25.460784405454</v>
      </c>
      <c r="G99" s="39" t="s">
        <v>67</v>
      </c>
      <c r="H99" s="39">
        <v>26.279732492007</v>
      </c>
      <c r="I99" s="39">
        <v>0.49125627123288002</v>
      </c>
      <c r="J99" s="39">
        <v>0.75485719726027001</v>
      </c>
      <c r="K99" s="39">
        <v>1.6534967178082001</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2429.6550000000002</v>
      </c>
      <c r="AL99" s="143" t="s">
        <v>298</v>
      </c>
    </row>
    <row r="100" spans="1:38" s="174" customFormat="1" ht="26.25" customHeight="1" thickBot="1">
      <c r="A100" s="37" t="s">
        <v>295</v>
      </c>
      <c r="B100" s="37" t="s">
        <v>299</v>
      </c>
      <c r="C100" s="37" t="s">
        <v>300</v>
      </c>
      <c r="D100" s="207"/>
      <c r="E100" s="39">
        <v>0.21703223046630135</v>
      </c>
      <c r="F100" s="39">
        <v>11.141579999999999</v>
      </c>
      <c r="G100" s="39" t="s">
        <v>67</v>
      </c>
      <c r="H100" s="39">
        <v>8.8525896929209704</v>
      </c>
      <c r="I100" s="39">
        <v>0.16626845589041001</v>
      </c>
      <c r="J100" s="39">
        <v>0.24940268383562</v>
      </c>
      <c r="K100" s="39">
        <v>0.54499104986300995</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1873.086</v>
      </c>
      <c r="AL100" s="143" t="s">
        <v>298</v>
      </c>
    </row>
    <row r="101" spans="1:38" s="174" customFormat="1" ht="26.25" customHeight="1" thickBot="1">
      <c r="A101" s="37" t="s">
        <v>295</v>
      </c>
      <c r="B101" s="37" t="s">
        <v>301</v>
      </c>
      <c r="C101" s="37" t="s">
        <v>302</v>
      </c>
      <c r="D101" s="207"/>
      <c r="E101" s="39">
        <v>0.11093787163064284</v>
      </c>
      <c r="F101" s="39">
        <v>2.3915608356164002</v>
      </c>
      <c r="G101" s="39" t="s">
        <v>67</v>
      </c>
      <c r="H101" s="39">
        <v>6.7426988333800004</v>
      </c>
      <c r="I101" s="39">
        <v>2.2814794520548E-2</v>
      </c>
      <c r="J101" s="39">
        <v>6.8444383561644007E-2</v>
      </c>
      <c r="K101" s="39">
        <v>0.15970356164384</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13879</v>
      </c>
      <c r="AL101" s="143" t="s">
        <v>298</v>
      </c>
    </row>
    <row r="102" spans="1:38" s="174" customFormat="1" ht="26.25" customHeight="1" thickBot="1">
      <c r="A102" s="37" t="s">
        <v>295</v>
      </c>
      <c r="B102" s="37" t="s">
        <v>303</v>
      </c>
      <c r="C102" s="37" t="s">
        <v>304</v>
      </c>
      <c r="D102" s="207"/>
      <c r="E102" s="39">
        <v>0.72930658559480255</v>
      </c>
      <c r="F102" s="39">
        <v>6.9246169999999996</v>
      </c>
      <c r="G102" s="39" t="s">
        <v>67</v>
      </c>
      <c r="H102" s="39">
        <v>47.114169240684838</v>
      </c>
      <c r="I102" s="39">
        <v>6.8807999999999994E-2</v>
      </c>
      <c r="J102" s="39">
        <v>1.5566899999999999</v>
      </c>
      <c r="K102" s="39">
        <v>11.170170000000001</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10954</v>
      </c>
      <c r="AL102" s="143" t="s">
        <v>298</v>
      </c>
    </row>
    <row r="103" spans="1:38" s="174" customFormat="1" ht="26.25" customHeight="1" thickBot="1">
      <c r="A103" s="37" t="s">
        <v>295</v>
      </c>
      <c r="B103" s="37" t="s">
        <v>305</v>
      </c>
      <c r="C103" s="37" t="s">
        <v>306</v>
      </c>
      <c r="D103" s="207"/>
      <c r="E103" s="39">
        <v>4.8331341061714278E-3</v>
      </c>
      <c r="F103" s="39">
        <v>0.23012712476711999</v>
      </c>
      <c r="G103" s="39" t="s">
        <v>67</v>
      </c>
      <c r="H103" s="39">
        <v>0.27405126642214284</v>
      </c>
      <c r="I103" s="39">
        <v>1.4174630136985999E-2</v>
      </c>
      <c r="J103" s="39">
        <v>2.1584095890410999E-2</v>
      </c>
      <c r="K103" s="39">
        <v>4.6711849315067999E-2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52.26</v>
      </c>
      <c r="AL103" s="143" t="s">
        <v>298</v>
      </c>
    </row>
    <row r="104" spans="1:38" s="174" customFormat="1" ht="26.25" customHeight="1" thickBot="1">
      <c r="A104" s="37" t="s">
        <v>295</v>
      </c>
      <c r="B104" s="37" t="s">
        <v>307</v>
      </c>
      <c r="C104" s="37" t="s">
        <v>308</v>
      </c>
      <c r="D104" s="207"/>
      <c r="E104" s="39">
        <v>9.6356725714285708E-3</v>
      </c>
      <c r="F104" s="39">
        <v>0.51942555616438002</v>
      </c>
      <c r="G104" s="39" t="s">
        <v>67</v>
      </c>
      <c r="H104" s="39">
        <v>0.34436837828571426</v>
      </c>
      <c r="I104" s="39">
        <v>1.5682191780822001E-3</v>
      </c>
      <c r="J104" s="39">
        <v>4.7046575342466002E-3</v>
      </c>
      <c r="K104" s="39">
        <v>1.0977534246575001E-2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954</v>
      </c>
      <c r="AL104" s="143" t="s">
        <v>298</v>
      </c>
    </row>
    <row r="105" spans="1:38" s="174" customFormat="1" ht="26.25" customHeight="1" thickBot="1">
      <c r="A105" s="37" t="s">
        <v>295</v>
      </c>
      <c r="B105" s="37" t="s">
        <v>309</v>
      </c>
      <c r="C105" s="37" t="s">
        <v>310</v>
      </c>
      <c r="D105" s="207"/>
      <c r="E105" s="39">
        <v>9.8715632000000011E-2</v>
      </c>
      <c r="F105" s="39">
        <v>3.201975</v>
      </c>
      <c r="G105" s="39" t="s">
        <v>67</v>
      </c>
      <c r="H105" s="39">
        <v>4.1941774399999998</v>
      </c>
      <c r="I105" s="39">
        <v>5.1711780821917998E-2</v>
      </c>
      <c r="J105" s="39">
        <v>8.1261369863013994E-2</v>
      </c>
      <c r="K105" s="39">
        <v>0.17729753424658001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749</v>
      </c>
      <c r="AL105" s="143" t="s">
        <v>298</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143" t="s">
        <v>298</v>
      </c>
    </row>
    <row r="107" spans="1:38" s="174" customFormat="1" ht="26.25" customHeight="1" thickBot="1">
      <c r="A107" s="37" t="s">
        <v>295</v>
      </c>
      <c r="B107" s="37" t="s">
        <v>313</v>
      </c>
      <c r="C107" s="37" t="s">
        <v>314</v>
      </c>
      <c r="D107" s="207"/>
      <c r="E107" s="39">
        <v>0.26270256573199996</v>
      </c>
      <c r="F107" s="39">
        <v>2.1751719658703998</v>
      </c>
      <c r="G107" s="39" t="s">
        <v>67</v>
      </c>
      <c r="H107" s="39">
        <v>5.6309723872120001</v>
      </c>
      <c r="I107" s="39">
        <v>0.150639</v>
      </c>
      <c r="J107" s="39">
        <v>2.0085199999999999</v>
      </c>
      <c r="K107" s="39">
        <v>9.5404699999999991</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50213</v>
      </c>
      <c r="AL107" s="143" t="s">
        <v>298</v>
      </c>
    </row>
    <row r="108" spans="1:38" s="174" customFormat="1" ht="26.25" customHeight="1" thickBot="1">
      <c r="A108" s="37" t="s">
        <v>295</v>
      </c>
      <c r="B108" s="37" t="s">
        <v>315</v>
      </c>
      <c r="C108" s="37" t="s">
        <v>316</v>
      </c>
      <c r="D108" s="207"/>
      <c r="E108" s="39">
        <v>0.36634660384538692</v>
      </c>
      <c r="F108" s="39">
        <v>5.2452899999999998</v>
      </c>
      <c r="G108" s="39" t="s">
        <v>67</v>
      </c>
      <c r="H108" s="39">
        <v>11.259563066453291</v>
      </c>
      <c r="I108" s="39">
        <v>0.111593572</v>
      </c>
      <c r="J108" s="39">
        <v>1.11593572</v>
      </c>
      <c r="K108" s="39">
        <v>2.2318714399999999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55796.786</v>
      </c>
      <c r="AL108" s="143" t="s">
        <v>298</v>
      </c>
    </row>
    <row r="109" spans="1:38" s="174" customFormat="1" ht="26.25" customHeight="1" thickBot="1">
      <c r="A109" s="37" t="s">
        <v>295</v>
      </c>
      <c r="B109" s="37" t="s">
        <v>317</v>
      </c>
      <c r="C109" s="37" t="s">
        <v>318</v>
      </c>
      <c r="D109" s="207"/>
      <c r="E109" s="39">
        <v>6.6023641046999989E-5</v>
      </c>
      <c r="F109" s="39">
        <v>2.351601E-3</v>
      </c>
      <c r="G109" s="39" t="s">
        <v>67</v>
      </c>
      <c r="H109" s="39">
        <v>3.2132977408559993E-3</v>
      </c>
      <c r="I109" s="39">
        <v>9.6180000000000004E-5</v>
      </c>
      <c r="J109" s="39">
        <v>5.2899000000000002E-4</v>
      </c>
      <c r="K109" s="39">
        <v>5.2899000000000002E-4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4.8090000000000002</v>
      </c>
      <c r="AL109" s="143" t="s">
        <v>298</v>
      </c>
    </row>
    <row r="110" spans="1:38" s="174" customFormat="1" ht="26.25" customHeight="1" thickBot="1">
      <c r="A110" s="37" t="s">
        <v>295</v>
      </c>
      <c r="B110" s="37" t="s">
        <v>319</v>
      </c>
      <c r="C110" s="37" t="s">
        <v>320</v>
      </c>
      <c r="D110" s="207"/>
      <c r="E110" s="39">
        <v>9.2169326229999996E-5</v>
      </c>
      <c r="F110" s="39">
        <v>8.5110450000000001E-3</v>
      </c>
      <c r="G110" s="39" t="s">
        <v>67</v>
      </c>
      <c r="H110" s="39">
        <v>2.9688225080399997E-3</v>
      </c>
      <c r="I110" s="39">
        <v>3.481E-4</v>
      </c>
      <c r="J110" s="39">
        <v>2.4367E-3</v>
      </c>
      <c r="K110" s="39">
        <v>2.4367E-3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17.405000000000001</v>
      </c>
      <c r="AL110" s="143" t="s">
        <v>298</v>
      </c>
    </row>
    <row r="111" spans="1:38" s="174" customFormat="1" ht="26.25" customHeight="1" thickBot="1">
      <c r="A111" s="37" t="s">
        <v>295</v>
      </c>
      <c r="B111" s="37" t="s">
        <v>321</v>
      </c>
      <c r="C111" s="37" t="s">
        <v>322</v>
      </c>
      <c r="D111" s="207"/>
      <c r="E111" s="39">
        <v>5.8285285714285706E-2</v>
      </c>
      <c r="F111" s="39">
        <v>5.8999999999999997E-2</v>
      </c>
      <c r="G111" s="39" t="s">
        <v>67</v>
      </c>
      <c r="H111" s="39">
        <v>1.7872476428571427</v>
      </c>
      <c r="I111" s="39">
        <v>4.0000000000000001E-3</v>
      </c>
      <c r="J111" s="39">
        <v>8.0000000000000002E-3</v>
      </c>
      <c r="K111" s="39">
        <v>1.7999999999999999E-2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1000</v>
      </c>
      <c r="AL111" s="143" t="s">
        <v>298</v>
      </c>
    </row>
    <row r="112" spans="1:38" s="174" customFormat="1" ht="26.25" customHeight="1" thickBot="1">
      <c r="A112" s="37" t="s">
        <v>323</v>
      </c>
      <c r="B112" s="37" t="s">
        <v>324</v>
      </c>
      <c r="C112" s="37" t="s">
        <v>325</v>
      </c>
      <c r="D112" s="200"/>
      <c r="E112" s="39">
        <v>10.997439999999999</v>
      </c>
      <c r="F112" s="39" t="s">
        <v>67</v>
      </c>
      <c r="G112" s="39" t="s">
        <v>67</v>
      </c>
      <c r="H112" s="39">
        <v>24.593783117927838</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t="s">
        <v>400</v>
      </c>
      <c r="AF112" s="437" t="s">
        <v>67</v>
      </c>
      <c r="AG112" s="437" t="s">
        <v>67</v>
      </c>
      <c r="AH112" s="437" t="s">
        <v>67</v>
      </c>
      <c r="AI112" s="437" t="s">
        <v>67</v>
      </c>
      <c r="AJ112" s="437" t="s">
        <v>67</v>
      </c>
      <c r="AK112" s="437">
        <v>274.93599999999998</v>
      </c>
      <c r="AL112" s="143" t="s">
        <v>326</v>
      </c>
    </row>
    <row r="113" spans="1:38" s="174" customFormat="1" ht="26.25" customHeight="1" thickBot="1">
      <c r="A113" s="37" t="s">
        <v>323</v>
      </c>
      <c r="B113" s="233" t="s">
        <v>327</v>
      </c>
      <c r="C113" s="233" t="s">
        <v>328</v>
      </c>
      <c r="D113" s="200"/>
      <c r="E113" s="39">
        <v>14.946343579990046</v>
      </c>
      <c r="F113" s="39">
        <v>30.083590000000001</v>
      </c>
      <c r="G113" s="39" t="s">
        <v>67</v>
      </c>
      <c r="H113" s="39">
        <v>85.128536013059431</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374825010.814753</v>
      </c>
      <c r="AL113" s="143" t="s">
        <v>329</v>
      </c>
    </row>
    <row r="114" spans="1:38" s="174" customFormat="1" ht="26.25" customHeight="1" thickBot="1">
      <c r="A114" s="37" t="s">
        <v>323</v>
      </c>
      <c r="B114" s="233" t="s">
        <v>330</v>
      </c>
      <c r="C114" s="233" t="s">
        <v>331</v>
      </c>
      <c r="D114" s="200"/>
      <c r="E114" s="39">
        <v>5.6485839999999999E-3</v>
      </c>
      <c r="F114" s="39" t="s">
        <v>67</v>
      </c>
      <c r="G114" s="39" t="s">
        <v>67</v>
      </c>
      <c r="H114" s="39">
        <v>1.8640327200000001E-2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2824.2919999999999</v>
      </c>
      <c r="AL114" s="143"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143" t="s">
        <v>152</v>
      </c>
    </row>
    <row r="116" spans="1:38" s="174" customFormat="1" ht="26.25" customHeight="1" thickBot="1">
      <c r="A116" s="37" t="s">
        <v>323</v>
      </c>
      <c r="B116" s="37" t="s">
        <v>335</v>
      </c>
      <c r="C116" s="37" t="s">
        <v>336</v>
      </c>
      <c r="D116" s="200"/>
      <c r="E116" s="39">
        <v>16.004460550986366</v>
      </c>
      <c r="F116" s="39">
        <v>1.12049</v>
      </c>
      <c r="G116" s="39" t="s">
        <v>67</v>
      </c>
      <c r="H116" s="39">
        <v>31.030701961829511</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143" t="s">
        <v>152</v>
      </c>
    </row>
    <row r="117" spans="1:38" s="174" customFormat="1" ht="26.25" customHeight="1" thickBot="1">
      <c r="A117" s="37" t="s">
        <v>323</v>
      </c>
      <c r="B117" s="37" t="s">
        <v>337</v>
      </c>
      <c r="C117" s="37" t="s">
        <v>338</v>
      </c>
      <c r="D117" s="200"/>
      <c r="E117" s="39" t="s">
        <v>67</v>
      </c>
      <c r="F117" s="39" t="s">
        <v>67</v>
      </c>
      <c r="G117" s="39" t="s">
        <v>67</v>
      </c>
      <c r="H117" s="39">
        <v>2.8476379468171</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143"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143" t="s">
        <v>152</v>
      </c>
    </row>
    <row r="119" spans="1:38" s="174" customFormat="1" ht="26.25" customHeight="1" thickBot="1">
      <c r="A119" s="37" t="s">
        <v>323</v>
      </c>
      <c r="B119" s="37" t="s">
        <v>341</v>
      </c>
      <c r="C119" s="37" t="s">
        <v>342</v>
      </c>
      <c r="D119" s="200"/>
      <c r="E119" s="39" t="s">
        <v>67</v>
      </c>
      <c r="F119" s="39" t="s">
        <v>67</v>
      </c>
      <c r="G119" s="39" t="s">
        <v>67</v>
      </c>
      <c r="H119" s="39" t="s">
        <v>67</v>
      </c>
      <c r="I119" s="39">
        <v>0.52909757999999996</v>
      </c>
      <c r="J119" s="39">
        <v>13.756537079999999</v>
      </c>
      <c r="K119" s="39">
        <v>13.756537079999999</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8818293</v>
      </c>
      <c r="AL119" s="143"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143" t="s">
        <v>152</v>
      </c>
    </row>
    <row r="121" spans="1:38" s="174" customFormat="1" ht="26.25" customHeight="1" thickBot="1">
      <c r="A121" s="37" t="s">
        <v>323</v>
      </c>
      <c r="B121" s="37" t="s">
        <v>346</v>
      </c>
      <c r="C121" s="37" t="s">
        <v>347</v>
      </c>
      <c r="D121" s="200"/>
      <c r="E121" s="39" t="s">
        <v>67</v>
      </c>
      <c r="F121" s="39">
        <v>2.6955998748612502</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8984912</v>
      </c>
      <c r="AL121" s="143"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143" t="s">
        <v>152</v>
      </c>
    </row>
    <row r="123" spans="1:38" s="174" customFormat="1" ht="26.25" customHeight="1" thickBot="1">
      <c r="A123" s="37" t="s">
        <v>323</v>
      </c>
      <c r="B123" s="37" t="s">
        <v>350</v>
      </c>
      <c r="C123" s="37" t="s">
        <v>351</v>
      </c>
      <c r="D123" s="200"/>
      <c r="E123" s="39">
        <v>1.15646606423022E-2</v>
      </c>
      <c r="F123" s="39">
        <v>2.43651917598969E-2</v>
      </c>
      <c r="G123" s="39">
        <v>1.51496791444923E-3</v>
      </c>
      <c r="H123" s="39">
        <v>1.3743103193753501E-2</v>
      </c>
      <c r="I123" s="39">
        <v>3.4339634291736303E-2</v>
      </c>
      <c r="J123" s="39">
        <v>3.56882732114603E-2</v>
      </c>
      <c r="K123" s="39">
        <v>3.6260902511200101E-2</v>
      </c>
      <c r="L123" s="39">
        <v>4.2070243275235302E-3</v>
      </c>
      <c r="M123" s="39">
        <v>0.29815780930838498</v>
      </c>
      <c r="N123" s="39">
        <v>1.8561096306049001E-4</v>
      </c>
      <c r="O123" s="39">
        <v>1.53798581754832E-3</v>
      </c>
      <c r="P123" s="39">
        <v>3.6167468156703998E-4</v>
      </c>
      <c r="Q123" s="39">
        <v>5.71718014977955E-5</v>
      </c>
      <c r="R123" s="39">
        <v>5.6801798255541396E-4</v>
      </c>
      <c r="S123" s="39">
        <v>3.0614719216586498E-4</v>
      </c>
      <c r="T123" s="39">
        <v>2.14043155454624E-4</v>
      </c>
      <c r="U123" s="39">
        <v>1.55486281481348E-4</v>
      </c>
      <c r="V123" s="39">
        <v>4.1985456831200897E-3</v>
      </c>
      <c r="W123" s="39" t="s">
        <v>67</v>
      </c>
      <c r="X123" s="39">
        <v>2.7472104475248699E-2</v>
      </c>
      <c r="Y123" s="39">
        <v>1.5918337874285302E-2</v>
      </c>
      <c r="Z123" s="39">
        <v>8.9263066025669496E-3</v>
      </c>
      <c r="AA123" s="39">
        <v>9.5778797244814098E-3</v>
      </c>
      <c r="AB123" s="39">
        <v>6.1894628676582401E-2</v>
      </c>
      <c r="AC123" s="39" t="s">
        <v>67</v>
      </c>
      <c r="AD123" s="39" t="s">
        <v>67</v>
      </c>
      <c r="AE123" s="221"/>
      <c r="AF123" s="437" t="s">
        <v>67</v>
      </c>
      <c r="AG123" s="437" t="s">
        <v>67</v>
      </c>
      <c r="AH123" s="437" t="s">
        <v>67</v>
      </c>
      <c r="AI123" s="437" t="s">
        <v>67</v>
      </c>
      <c r="AJ123" s="437" t="s">
        <v>67</v>
      </c>
      <c r="AK123" s="438">
        <v>1039651.32390647</v>
      </c>
      <c r="AL123" s="143"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143" t="s">
        <v>152</v>
      </c>
    </row>
    <row r="125" spans="1:38" s="174" customFormat="1" ht="26.25" customHeight="1" thickBot="1">
      <c r="A125" s="37" t="s">
        <v>355</v>
      </c>
      <c r="B125" s="37" t="s">
        <v>356</v>
      </c>
      <c r="C125" s="37" t="s">
        <v>357</v>
      </c>
      <c r="D125" s="200"/>
      <c r="E125" s="39" t="s">
        <v>67</v>
      </c>
      <c r="F125" s="39">
        <v>0.18309058487999999</v>
      </c>
      <c r="G125" s="39" t="s">
        <v>67</v>
      </c>
      <c r="H125" s="39" t="s">
        <v>66</v>
      </c>
      <c r="I125" s="39">
        <v>1.41572277290148E-4</v>
      </c>
      <c r="J125" s="39">
        <v>9.3952511292552502E-4</v>
      </c>
      <c r="K125" s="39">
        <v>1.9863019510708599E-3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466</v>
      </c>
      <c r="AL125" s="143"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143"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143"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143" t="s">
        <v>367</v>
      </c>
    </row>
    <row r="129" spans="1:38" s="174" customFormat="1" ht="26.25" customHeight="1" thickBot="1">
      <c r="A129" s="37" t="s">
        <v>355</v>
      </c>
      <c r="B129" s="37" t="s">
        <v>368</v>
      </c>
      <c r="C129" s="66" t="s">
        <v>369</v>
      </c>
      <c r="D129" s="200"/>
      <c r="E129" s="39">
        <v>3.00273220472727E-3</v>
      </c>
      <c r="F129" s="39">
        <v>2.5540480821818201E-2</v>
      </c>
      <c r="G129" s="39">
        <v>1.6221656738181801E-4</v>
      </c>
      <c r="H129" s="39" t="s">
        <v>66</v>
      </c>
      <c r="I129" s="39">
        <v>1.3805665309090899E-5</v>
      </c>
      <c r="J129" s="39">
        <v>2.4159914290909099E-5</v>
      </c>
      <c r="K129" s="39">
        <v>3.4514163272727297E-5</v>
      </c>
      <c r="L129" s="39">
        <v>4.8319828581818196E-7</v>
      </c>
      <c r="M129" s="39">
        <v>2.41599142909091E-4</v>
      </c>
      <c r="N129" s="39">
        <v>4.4868412254545501E-3</v>
      </c>
      <c r="O129" s="39">
        <v>3.4514163272727301E-4</v>
      </c>
      <c r="P129" s="39">
        <v>1.9327931432727301E-4</v>
      </c>
      <c r="Q129" s="39">
        <v>5.5222661236363598E-5</v>
      </c>
      <c r="R129" s="39" t="s">
        <v>66</v>
      </c>
      <c r="S129" s="39" t="s">
        <v>66</v>
      </c>
      <c r="T129" s="39">
        <v>4.8319828581818201E-4</v>
      </c>
      <c r="U129" s="39" t="s">
        <v>66</v>
      </c>
      <c r="V129" s="39" t="s">
        <v>66</v>
      </c>
      <c r="W129" s="39">
        <v>3.45141632727273E-2</v>
      </c>
      <c r="X129" s="39" t="s">
        <v>66</v>
      </c>
      <c r="Y129" s="39" t="s">
        <v>66</v>
      </c>
      <c r="Z129" s="39" t="s">
        <v>66</v>
      </c>
      <c r="AA129" s="39" t="s">
        <v>66</v>
      </c>
      <c r="AB129" s="39">
        <v>6.9028326545454499E-5</v>
      </c>
      <c r="AC129" s="39">
        <v>6.9028326545454502E-3</v>
      </c>
      <c r="AD129" s="39" t="s">
        <v>66</v>
      </c>
      <c r="AE129" s="221"/>
      <c r="AF129" s="437" t="s">
        <v>67</v>
      </c>
      <c r="AG129" s="437" t="s">
        <v>67</v>
      </c>
      <c r="AH129" s="437" t="s">
        <v>67</v>
      </c>
      <c r="AI129" s="437" t="s">
        <v>67</v>
      </c>
      <c r="AJ129" s="437" t="s">
        <v>67</v>
      </c>
      <c r="AK129" s="437">
        <v>3.4514163272727298</v>
      </c>
      <c r="AL129" s="143"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143" t="s">
        <v>370</v>
      </c>
    </row>
    <row r="131" spans="1:38" s="174" customFormat="1" ht="26.25" customHeight="1" thickBot="1">
      <c r="A131" s="37" t="s">
        <v>355</v>
      </c>
      <c r="B131" s="37" t="s">
        <v>373</v>
      </c>
      <c r="C131" s="66" t="s">
        <v>374</v>
      </c>
      <c r="D131" s="200"/>
      <c r="E131" s="39">
        <v>4.0003609076745697E-3</v>
      </c>
      <c r="F131" s="39">
        <v>1.5556959085401101E-3</v>
      </c>
      <c r="G131" s="39">
        <v>2.4446649991344601E-3</v>
      </c>
      <c r="H131" s="39" t="s">
        <v>66</v>
      </c>
      <c r="I131" s="39">
        <v>2.1979760764945298E-3</v>
      </c>
      <c r="J131" s="39">
        <v>3.3225219760963801E-3</v>
      </c>
      <c r="K131" s="39">
        <v>5.1115722709175002E-3</v>
      </c>
      <c r="L131" s="39">
        <v>1.17566162231103E-4</v>
      </c>
      <c r="M131" s="39">
        <v>3.3336340897288002E-3</v>
      </c>
      <c r="N131" s="39">
        <v>8.0007218153491294E-2</v>
      </c>
      <c r="O131" s="39">
        <v>6.6672681794576099E-3</v>
      </c>
      <c r="P131" s="39">
        <v>0.120010827230237</v>
      </c>
      <c r="Q131" s="39">
        <v>2.2224227264858699E-4</v>
      </c>
      <c r="R131" s="39">
        <v>8.8896909059434797E-4</v>
      </c>
      <c r="S131" s="39">
        <v>1.3334536358915201E-2</v>
      </c>
      <c r="T131" s="39">
        <v>6.6672681794576101E-4</v>
      </c>
      <c r="U131" s="39" t="s">
        <v>66</v>
      </c>
      <c r="V131" s="39" t="s">
        <v>66</v>
      </c>
      <c r="W131" s="39">
        <v>88.896909059434805</v>
      </c>
      <c r="X131" s="39" t="s">
        <v>66</v>
      </c>
      <c r="Y131" s="39" t="s">
        <v>66</v>
      </c>
      <c r="Z131" s="39" t="s">
        <v>66</v>
      </c>
      <c r="AA131" s="39" t="s">
        <v>66</v>
      </c>
      <c r="AB131" s="39">
        <v>8.8896909059434799E-8</v>
      </c>
      <c r="AC131" s="39">
        <v>0.22224227264858701</v>
      </c>
      <c r="AD131" s="39">
        <v>4.44484545297174E-2</v>
      </c>
      <c r="AE131" s="221"/>
      <c r="AF131" s="437" t="s">
        <v>67</v>
      </c>
      <c r="AG131" s="437" t="s">
        <v>67</v>
      </c>
      <c r="AH131" s="437" t="s">
        <v>67</v>
      </c>
      <c r="AI131" s="437" t="s">
        <v>67</v>
      </c>
      <c r="AJ131" s="437" t="s">
        <v>67</v>
      </c>
      <c r="AK131" s="437">
        <v>2.22242272648587</v>
      </c>
      <c r="AL131" s="143"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143" t="s">
        <v>377</v>
      </c>
    </row>
    <row r="133" spans="1:38" s="174" customFormat="1" ht="26.25" customHeight="1" thickBot="1">
      <c r="A133" s="37" t="s">
        <v>355</v>
      </c>
      <c r="B133" s="37" t="s">
        <v>378</v>
      </c>
      <c r="C133" s="66" t="s">
        <v>379</v>
      </c>
      <c r="D133" s="200"/>
      <c r="E133" s="39">
        <v>1.3010249999999999E-3</v>
      </c>
      <c r="F133" s="39">
        <v>2.0500999999999999E-5</v>
      </c>
      <c r="G133" s="39">
        <v>1.7820100000000001E-4</v>
      </c>
      <c r="H133" s="39" t="s">
        <v>67</v>
      </c>
      <c r="I133" s="39">
        <v>5.4721900000000002E-5</v>
      </c>
      <c r="J133" s="39">
        <v>5.4721900000000002E-5</v>
      </c>
      <c r="K133" s="39">
        <v>6.0809120000000002E-5</v>
      </c>
      <c r="L133" s="39" t="s">
        <v>66</v>
      </c>
      <c r="M133" s="39">
        <v>2.2078000000000001E-4</v>
      </c>
      <c r="N133" s="39">
        <v>4.7357310000000002E-5</v>
      </c>
      <c r="O133" s="39">
        <v>7.9323099999999993E-6</v>
      </c>
      <c r="P133" s="39">
        <v>2.34973E-3</v>
      </c>
      <c r="Q133" s="39">
        <v>2.1462969999999999E-5</v>
      </c>
      <c r="R133" s="39">
        <v>2.1384119999999999E-5</v>
      </c>
      <c r="S133" s="39">
        <v>1.9602110000000001E-5</v>
      </c>
      <c r="T133" s="39">
        <v>2.732941E-5</v>
      </c>
      <c r="U133" s="39">
        <v>3.1193060000000002E-5</v>
      </c>
      <c r="V133" s="39">
        <v>2.5250924000000001E-4</v>
      </c>
      <c r="W133" s="39">
        <v>4.2579E-5</v>
      </c>
      <c r="X133" s="39">
        <v>2.0816400000000001E-8</v>
      </c>
      <c r="Y133" s="39">
        <v>1.137017E-8</v>
      </c>
      <c r="Z133" s="39">
        <v>1.015588E-8</v>
      </c>
      <c r="AA133" s="39">
        <v>1.1023229999999999E-8</v>
      </c>
      <c r="AB133" s="39">
        <v>5.336568E-8</v>
      </c>
      <c r="AC133" s="39">
        <v>2.3655E-4</v>
      </c>
      <c r="AD133" s="39">
        <v>6.4656999999999996E-4</v>
      </c>
      <c r="AE133" s="221"/>
      <c r="AF133" s="437" t="s">
        <v>67</v>
      </c>
      <c r="AG133" s="437" t="s">
        <v>67</v>
      </c>
      <c r="AH133" s="437" t="s">
        <v>67</v>
      </c>
      <c r="AI133" s="437" t="s">
        <v>67</v>
      </c>
      <c r="AJ133" s="437" t="s">
        <v>67</v>
      </c>
      <c r="AK133" s="438">
        <v>1577</v>
      </c>
      <c r="AL133" s="143"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143" t="s">
        <v>152</v>
      </c>
    </row>
    <row r="135" spans="1:38" s="174" customFormat="1" ht="26.25" customHeight="1" thickBot="1">
      <c r="A135" s="37" t="s">
        <v>355</v>
      </c>
      <c r="B135" s="37" t="s">
        <v>383</v>
      </c>
      <c r="C135" s="37" t="s">
        <v>384</v>
      </c>
      <c r="D135" s="200"/>
      <c r="E135" s="39">
        <v>0.48089152499999999</v>
      </c>
      <c r="F135" s="39">
        <v>0.18600521249999999</v>
      </c>
      <c r="G135" s="39">
        <v>1.66346125E-2</v>
      </c>
      <c r="H135" s="39" t="s">
        <v>66</v>
      </c>
      <c r="I135" s="39">
        <v>0.63362751250000005</v>
      </c>
      <c r="J135" s="39">
        <v>0.68201911250000002</v>
      </c>
      <c r="K135" s="39">
        <v>0.70167820000000003</v>
      </c>
      <c r="L135" s="39">
        <v>0.26612355524999998</v>
      </c>
      <c r="M135" s="39">
        <v>8.4428219625000001</v>
      </c>
      <c r="N135" s="39">
        <v>7.4099637499999996E-2</v>
      </c>
      <c r="O135" s="39">
        <v>1.5122375E-2</v>
      </c>
      <c r="P135" s="39" t="s">
        <v>66</v>
      </c>
      <c r="Q135" s="39">
        <v>6.2001737500000001E-2</v>
      </c>
      <c r="R135" s="39">
        <v>1.5122375E-3</v>
      </c>
      <c r="S135" s="39">
        <v>3.0244750000000001E-2</v>
      </c>
      <c r="T135" s="39" t="s">
        <v>66</v>
      </c>
      <c r="U135" s="39">
        <v>1.0585662500000001E-2</v>
      </c>
      <c r="V135" s="39">
        <v>2.6509523375000001</v>
      </c>
      <c r="W135" s="39">
        <v>1.5122374999999999</v>
      </c>
      <c r="X135" s="39">
        <v>0.35235133749999997</v>
      </c>
      <c r="Y135" s="39">
        <v>0.70016596249999996</v>
      </c>
      <c r="Z135" s="39">
        <v>0.85895089999999996</v>
      </c>
      <c r="AA135" s="39" t="s">
        <v>66</v>
      </c>
      <c r="AB135" s="39">
        <v>1.9114682000000001</v>
      </c>
      <c r="AC135" s="39" t="s">
        <v>66</v>
      </c>
      <c r="AD135" s="39" t="s">
        <v>67</v>
      </c>
      <c r="AE135" s="221"/>
      <c r="AF135" s="437" t="s">
        <v>67</v>
      </c>
      <c r="AG135" s="437" t="s">
        <v>67</v>
      </c>
      <c r="AH135" s="437" t="s">
        <v>67</v>
      </c>
      <c r="AI135" s="437" t="s">
        <v>67</v>
      </c>
      <c r="AJ135" s="437" t="s">
        <v>67</v>
      </c>
      <c r="AK135" s="437">
        <v>151.22375</v>
      </c>
      <c r="AL135" s="143"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143" t="s">
        <v>388</v>
      </c>
    </row>
    <row r="137" spans="1:38" s="174" customFormat="1" ht="26.25" customHeight="1" thickBot="1">
      <c r="A137" s="37" t="s">
        <v>355</v>
      </c>
      <c r="B137" s="37" t="s">
        <v>389</v>
      </c>
      <c r="C137" s="37" t="s">
        <v>390</v>
      </c>
      <c r="D137" s="200"/>
      <c r="E137" s="39" t="s">
        <v>67</v>
      </c>
      <c r="F137" s="39" t="s">
        <v>67</v>
      </c>
      <c r="G137" s="39" t="s">
        <v>67</v>
      </c>
      <c r="H137" s="39" t="s">
        <v>67</v>
      </c>
      <c r="I137" s="39" t="s">
        <v>67</v>
      </c>
      <c r="J137" s="39" t="s">
        <v>67</v>
      </c>
      <c r="K137" s="39" t="s">
        <v>67</v>
      </c>
      <c r="L137" s="39" t="s">
        <v>67</v>
      </c>
      <c r="M137" s="39" t="s">
        <v>67</v>
      </c>
      <c r="N137" s="39" t="s">
        <v>67</v>
      </c>
      <c r="O137" s="39" t="s">
        <v>67</v>
      </c>
      <c r="P137" s="39" t="s">
        <v>67</v>
      </c>
      <c r="Q137" s="39" t="s">
        <v>67</v>
      </c>
      <c r="R137" s="39" t="s">
        <v>67</v>
      </c>
      <c r="S137" s="39" t="s">
        <v>67</v>
      </c>
      <c r="T137" s="39" t="s">
        <v>67</v>
      </c>
      <c r="U137" s="39" t="s">
        <v>67</v>
      </c>
      <c r="V137" s="39" t="s">
        <v>67</v>
      </c>
      <c r="W137" s="39" t="s">
        <v>67</v>
      </c>
      <c r="X137" s="39" t="s">
        <v>67</v>
      </c>
      <c r="Y137" s="39" t="s">
        <v>67</v>
      </c>
      <c r="Z137" s="39" t="s">
        <v>67</v>
      </c>
      <c r="AA137" s="39" t="s">
        <v>67</v>
      </c>
      <c r="AB137" s="39" t="s">
        <v>67</v>
      </c>
      <c r="AC137" s="39" t="s">
        <v>67</v>
      </c>
      <c r="AD137" s="39" t="s">
        <v>67</v>
      </c>
      <c r="AE137" s="221"/>
      <c r="AF137" s="437" t="s">
        <v>67</v>
      </c>
      <c r="AG137" s="437" t="s">
        <v>67</v>
      </c>
      <c r="AH137" s="437" t="s">
        <v>67</v>
      </c>
      <c r="AI137" s="437" t="s">
        <v>67</v>
      </c>
      <c r="AJ137" s="437" t="s">
        <v>67</v>
      </c>
      <c r="AK137" s="437" t="s">
        <v>67</v>
      </c>
      <c r="AL137" s="143" t="s">
        <v>391</v>
      </c>
    </row>
    <row r="138" spans="1:38" s="174" customFormat="1" ht="26.25" customHeight="1" thickBot="1">
      <c r="A138" s="37" t="s">
        <v>355</v>
      </c>
      <c r="B138" s="37" t="s">
        <v>392</v>
      </c>
      <c r="C138" s="37" t="s">
        <v>393</v>
      </c>
      <c r="D138" s="200"/>
      <c r="E138" s="39" t="s">
        <v>67</v>
      </c>
      <c r="F138" s="39" t="s">
        <v>66</v>
      </c>
      <c r="G138" s="39" t="s">
        <v>67</v>
      </c>
      <c r="H138" s="39">
        <v>15.262076800000001</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v>9538798</v>
      </c>
      <c r="AL138" s="143" t="s">
        <v>394</v>
      </c>
    </row>
    <row r="139" spans="1:38" s="174" customFormat="1" ht="26.25" customHeight="1" thickBot="1">
      <c r="A139" s="37" t="s">
        <v>355</v>
      </c>
      <c r="B139" s="37" t="s">
        <v>395</v>
      </c>
      <c r="C139" s="37" t="s">
        <v>396</v>
      </c>
      <c r="D139" s="200"/>
      <c r="E139" s="39" t="s">
        <v>67</v>
      </c>
      <c r="F139" s="39" t="s">
        <v>67</v>
      </c>
      <c r="G139" s="39" t="s">
        <v>67</v>
      </c>
      <c r="H139" s="39" t="s">
        <v>67</v>
      </c>
      <c r="I139" s="39" t="s">
        <v>67</v>
      </c>
      <c r="J139" s="39" t="s">
        <v>67</v>
      </c>
      <c r="K139" s="39" t="s">
        <v>67</v>
      </c>
      <c r="L139" s="39" t="s">
        <v>67</v>
      </c>
      <c r="M139" s="39" t="s">
        <v>67</v>
      </c>
      <c r="N139" s="39" t="s">
        <v>67</v>
      </c>
      <c r="O139" s="39" t="s">
        <v>67</v>
      </c>
      <c r="P139" s="39" t="s">
        <v>67</v>
      </c>
      <c r="Q139" s="39" t="s">
        <v>67</v>
      </c>
      <c r="R139" s="39" t="s">
        <v>67</v>
      </c>
      <c r="S139" s="39" t="s">
        <v>67</v>
      </c>
      <c r="T139" s="39" t="s">
        <v>67</v>
      </c>
      <c r="U139" s="39" t="s">
        <v>67</v>
      </c>
      <c r="V139" s="39" t="s">
        <v>67</v>
      </c>
      <c r="W139" s="39" t="s">
        <v>67</v>
      </c>
      <c r="X139" s="39" t="s">
        <v>67</v>
      </c>
      <c r="Y139" s="39" t="s">
        <v>67</v>
      </c>
      <c r="Z139" s="39" t="s">
        <v>67</v>
      </c>
      <c r="AA139" s="39" t="s">
        <v>67</v>
      </c>
      <c r="AB139" s="39" t="s">
        <v>67</v>
      </c>
      <c r="AC139" s="39" t="s">
        <v>67</v>
      </c>
      <c r="AD139" s="39" t="s">
        <v>67</v>
      </c>
      <c r="AE139" s="221"/>
      <c r="AF139" s="437" t="s">
        <v>67</v>
      </c>
      <c r="AG139" s="437" t="s">
        <v>67</v>
      </c>
      <c r="AH139" s="437" t="s">
        <v>67</v>
      </c>
      <c r="AI139" s="437" t="s">
        <v>67</v>
      </c>
      <c r="AJ139" s="437" t="s">
        <v>67</v>
      </c>
      <c r="AK139" s="437" t="s">
        <v>67</v>
      </c>
      <c r="AL139" s="143" t="s">
        <v>152</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143" t="s">
        <v>152</v>
      </c>
    </row>
    <row r="141" spans="1:38" s="416" customFormat="1" ht="37.5" customHeight="1" thickBot="1">
      <c r="A141" s="240"/>
      <c r="B141" s="417" t="s">
        <v>401</v>
      </c>
      <c r="C141" s="418" t="s">
        <v>402</v>
      </c>
      <c r="D141" s="240" t="s">
        <v>403</v>
      </c>
      <c r="E141" s="240">
        <f>SUM(E14:E140)</f>
        <v>425.30883198534349</v>
      </c>
      <c r="F141" s="240">
        <f t="shared" ref="F141:AD141" si="0">SUM(F14:F140)</f>
        <v>356.3625497537181</v>
      </c>
      <c r="G141" s="240">
        <f t="shared" si="0"/>
        <v>701.40521644230932</v>
      </c>
      <c r="H141" s="240">
        <f t="shared" si="0"/>
        <v>275.00173497528419</v>
      </c>
      <c r="I141" s="240">
        <f t="shared" si="0"/>
        <v>64.591195981279654</v>
      </c>
      <c r="J141" s="240">
        <f t="shared" si="0"/>
        <v>108.93265201978275</v>
      </c>
      <c r="K141" s="240">
        <f t="shared" si="0"/>
        <v>220.92040968427497</v>
      </c>
      <c r="L141" s="240">
        <f t="shared" si="0"/>
        <v>5.3744511047444341</v>
      </c>
      <c r="M141" s="240">
        <f t="shared" si="0"/>
        <v>958.6978744303043</v>
      </c>
      <c r="N141" s="240">
        <f t="shared" si="0"/>
        <v>459.92203857306754</v>
      </c>
      <c r="O141" s="240">
        <f t="shared" si="0"/>
        <v>4.0339456760329249</v>
      </c>
      <c r="P141" s="240">
        <f t="shared" si="0"/>
        <v>3.3645986150261318</v>
      </c>
      <c r="Q141" s="240">
        <f t="shared" si="0"/>
        <v>46.671823005121759</v>
      </c>
      <c r="R141" s="240">
        <f t="shared" si="0"/>
        <v>18.93086879345751</v>
      </c>
      <c r="S141" s="240">
        <f t="shared" si="0"/>
        <v>8.5713141280238663</v>
      </c>
      <c r="T141" s="240">
        <f t="shared" si="0"/>
        <v>87.95932666016914</v>
      </c>
      <c r="U141" s="240">
        <f t="shared" si="0"/>
        <v>16.341087688955792</v>
      </c>
      <c r="V141" s="240">
        <f t="shared" si="0"/>
        <v>98.551068717218897</v>
      </c>
      <c r="W141" s="240">
        <f t="shared" si="0"/>
        <v>220.92185109199926</v>
      </c>
      <c r="X141" s="240">
        <f t="shared" si="0"/>
        <v>12.971005953493902</v>
      </c>
      <c r="Y141" s="240">
        <f t="shared" si="0"/>
        <v>16.467072373239478</v>
      </c>
      <c r="Z141" s="240">
        <f t="shared" si="0"/>
        <v>6.8430558929574765</v>
      </c>
      <c r="AA141" s="240">
        <f t="shared" si="0"/>
        <v>5.5713242709062989</v>
      </c>
      <c r="AB141" s="240">
        <f t="shared" si="0"/>
        <v>56.344527607820623</v>
      </c>
      <c r="AC141" s="240">
        <f t="shared" si="0"/>
        <v>2.5839135902838781</v>
      </c>
      <c r="AD141" s="240">
        <f t="shared" si="0"/>
        <v>45.448205160784092</v>
      </c>
      <c r="AE141" s="420"/>
      <c r="AF141" s="240"/>
      <c r="AG141" s="240"/>
      <c r="AH141" s="240"/>
      <c r="AI141" s="240"/>
      <c r="AJ141" s="240"/>
      <c r="AK141" s="240"/>
      <c r="AL141" s="418"/>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1"/>
      <c r="AF142" s="271"/>
      <c r="AG142" s="275"/>
      <c r="AH142" s="275"/>
      <c r="AI142" s="275"/>
      <c r="AJ142" s="275"/>
      <c r="AK142" s="275"/>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21"/>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21"/>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21"/>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21"/>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21"/>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21"/>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21"/>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243"/>
      <c r="AG150" s="243"/>
      <c r="AH150" s="243"/>
      <c r="AI150" s="243"/>
      <c r="AJ150" s="243"/>
      <c r="AK150" s="243"/>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21"/>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425.30883198534349</v>
      </c>
      <c r="F152" s="257">
        <f t="shared" ref="F152:AD152" si="1">F141+F151+IF(AND(OR($B$4="AT",$B$4="BE",$B$4="CH",$B$4="GB",$B$4="IE",$B$4="LT",$B$4="LU",$B$4="NL"),SUM(F143:F149)&gt;0),SUM(F143:F149)-SUM(F27:F33),0)</f>
        <v>356.3625497537181</v>
      </c>
      <c r="G152" s="257">
        <f t="shared" si="1"/>
        <v>701.40521644230932</v>
      </c>
      <c r="H152" s="257">
        <f t="shared" si="1"/>
        <v>275.00173497528419</v>
      </c>
      <c r="I152" s="257">
        <f t="shared" si="1"/>
        <v>64.591195981279654</v>
      </c>
      <c r="J152" s="257">
        <f t="shared" si="1"/>
        <v>108.93265201978275</v>
      </c>
      <c r="K152" s="257">
        <f t="shared" si="1"/>
        <v>220.92040968427497</v>
      </c>
      <c r="L152" s="257">
        <f t="shared" si="1"/>
        <v>5.3744511047444341</v>
      </c>
      <c r="M152" s="257">
        <f t="shared" si="1"/>
        <v>958.6978744303043</v>
      </c>
      <c r="N152" s="257">
        <f t="shared" si="1"/>
        <v>459.92203857306754</v>
      </c>
      <c r="O152" s="257">
        <f t="shared" si="1"/>
        <v>4.0339456760329249</v>
      </c>
      <c r="P152" s="257">
        <f t="shared" si="1"/>
        <v>3.3645986150261318</v>
      </c>
      <c r="Q152" s="257">
        <f t="shared" si="1"/>
        <v>46.671823005121759</v>
      </c>
      <c r="R152" s="257">
        <f t="shared" si="1"/>
        <v>18.93086879345751</v>
      </c>
      <c r="S152" s="257">
        <f t="shared" si="1"/>
        <v>8.5713141280238663</v>
      </c>
      <c r="T152" s="257">
        <f t="shared" si="1"/>
        <v>87.95932666016914</v>
      </c>
      <c r="U152" s="257">
        <f t="shared" si="1"/>
        <v>16.341087688955792</v>
      </c>
      <c r="V152" s="257">
        <f t="shared" si="1"/>
        <v>98.551068717218897</v>
      </c>
      <c r="W152" s="257">
        <f t="shared" si="1"/>
        <v>220.92185109199926</v>
      </c>
      <c r="X152" s="257">
        <f t="shared" si="1"/>
        <v>12.971005953493902</v>
      </c>
      <c r="Y152" s="257">
        <f t="shared" si="1"/>
        <v>16.467072373239478</v>
      </c>
      <c r="Z152" s="257">
        <f t="shared" si="1"/>
        <v>6.8430558929574765</v>
      </c>
      <c r="AA152" s="257">
        <f t="shared" si="1"/>
        <v>5.5713242709062989</v>
      </c>
      <c r="AB152" s="257">
        <f t="shared" si="1"/>
        <v>56.344527607820623</v>
      </c>
      <c r="AC152" s="257">
        <f t="shared" si="1"/>
        <v>2.5839135902838781</v>
      </c>
      <c r="AD152" s="257">
        <f t="shared" si="1"/>
        <v>45.448205160784092</v>
      </c>
      <c r="AE152" s="221"/>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21"/>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425.30883198534349</v>
      </c>
      <c r="F154" s="257">
        <f>F141+F153-IF(OR($B$6=2005,$B$6&gt;=2020),SUM(F99:F122),0)+IF(AND(OR($B$4="AT",$B$4="BE",$B$4="CH",$B$4="GB",$B$4="IE",$B$4="LT",$B$4="LU",$B$4="NL"),SUM(F143:F149)&gt;0),SUM(F143:F149)-SUM(F27:F33),0)</f>
        <v>356.3625497537181</v>
      </c>
      <c r="G154" s="257">
        <f>G141+G153+IF(AND(OR($B$4="AT",$B$4="BE",$B$4="CH",$B$4="GB",$B$4="IE",$B$4="LT",$B$4="LU",$B$4="NL"),SUM(G143:G149)&gt;0),SUM(G143:G149)-SUM(G27:G33),0)</f>
        <v>701.40521644230932</v>
      </c>
      <c r="H154" s="257">
        <f t="shared" ref="H154:AD154" si="2">H141+H153+IF(AND(OR($B$4="AT",$B$4="BE",$B$4="CH",$B$4="GB",$B$4="IE",$B$4="LT",$B$4="LU",$B$4="NL"),SUM(H143:H149)&gt;0),SUM(H143:H149)-SUM(H27:H33),0)</f>
        <v>275.00173497528419</v>
      </c>
      <c r="I154" s="257">
        <f t="shared" si="2"/>
        <v>64.591195981279654</v>
      </c>
      <c r="J154" s="257">
        <f t="shared" si="2"/>
        <v>108.93265201978275</v>
      </c>
      <c r="K154" s="257">
        <f t="shared" si="2"/>
        <v>220.92040968427497</v>
      </c>
      <c r="L154" s="257">
        <f t="shared" si="2"/>
        <v>5.3744511047444341</v>
      </c>
      <c r="M154" s="257">
        <f t="shared" si="2"/>
        <v>958.6978744303043</v>
      </c>
      <c r="N154" s="257">
        <f t="shared" si="2"/>
        <v>459.92203857306754</v>
      </c>
      <c r="O154" s="257">
        <f t="shared" si="2"/>
        <v>4.0339456760329249</v>
      </c>
      <c r="P154" s="257">
        <f t="shared" si="2"/>
        <v>3.3645986150261318</v>
      </c>
      <c r="Q154" s="257">
        <f t="shared" si="2"/>
        <v>46.671823005121759</v>
      </c>
      <c r="R154" s="257">
        <f t="shared" si="2"/>
        <v>18.93086879345751</v>
      </c>
      <c r="S154" s="257">
        <f t="shared" si="2"/>
        <v>8.5713141280238663</v>
      </c>
      <c r="T154" s="257">
        <f t="shared" si="2"/>
        <v>87.95932666016914</v>
      </c>
      <c r="U154" s="257">
        <f t="shared" si="2"/>
        <v>16.341087688955792</v>
      </c>
      <c r="V154" s="257">
        <f t="shared" si="2"/>
        <v>98.551068717218897</v>
      </c>
      <c r="W154" s="257">
        <f t="shared" si="2"/>
        <v>220.92185109199926</v>
      </c>
      <c r="X154" s="257">
        <f t="shared" si="2"/>
        <v>12.971005953493902</v>
      </c>
      <c r="Y154" s="257">
        <f t="shared" si="2"/>
        <v>16.467072373239478</v>
      </c>
      <c r="Z154" s="257">
        <f t="shared" si="2"/>
        <v>6.8430558929574765</v>
      </c>
      <c r="AA154" s="257">
        <f t="shared" si="2"/>
        <v>5.5713242709062989</v>
      </c>
      <c r="AB154" s="257">
        <f t="shared" si="2"/>
        <v>56.344527607820623</v>
      </c>
      <c r="AC154" s="257">
        <f t="shared" si="2"/>
        <v>2.5839135902838781</v>
      </c>
      <c r="AD154" s="257">
        <f t="shared" si="2"/>
        <v>45.448205160784092</v>
      </c>
      <c r="AE154" s="221"/>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243"/>
      <c r="AG155" s="243"/>
      <c r="AH155" s="243"/>
      <c r="AI155" s="243"/>
      <c r="AJ155" s="243"/>
      <c r="AK155" s="243"/>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21"/>
      <c r="AF156" s="258"/>
      <c r="AG156" s="258"/>
      <c r="AH156" s="258"/>
      <c r="AI156" s="258"/>
      <c r="AJ156" s="258"/>
      <c r="AK156" s="258"/>
      <c r="AL156" s="287"/>
    </row>
    <row r="157" spans="1:38" ht="26.25" customHeight="1" thickBot="1">
      <c r="A157" s="261" t="s">
        <v>431</v>
      </c>
      <c r="B157" s="261" t="s">
        <v>432</v>
      </c>
      <c r="C157" s="261" t="s">
        <v>433</v>
      </c>
      <c r="D157" s="262"/>
      <c r="E157" s="436">
        <v>1.8786877638910899</v>
      </c>
      <c r="F157" s="436">
        <v>5.92365894006728E-2</v>
      </c>
      <c r="G157" s="436">
        <v>0.12838834809477501</v>
      </c>
      <c r="H157" s="436" t="s">
        <v>66</v>
      </c>
      <c r="I157" s="436">
        <v>3.3761374320381801E-2</v>
      </c>
      <c r="J157" s="436">
        <v>3.3761374320381801E-2</v>
      </c>
      <c r="K157" s="436" t="s">
        <v>66</v>
      </c>
      <c r="L157" s="436" t="s">
        <v>66</v>
      </c>
      <c r="M157" s="436">
        <v>0.54250801539631099</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6770.9568179644602</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2.3452399411483901E-2</v>
      </c>
      <c r="F158" s="436">
        <v>1.0576662316691399E-3</v>
      </c>
      <c r="G158" s="436">
        <v>1.5852827504511599E-3</v>
      </c>
      <c r="H158" s="436" t="s">
        <v>66</v>
      </c>
      <c r="I158" s="436">
        <v>1.4204899316294799E-4</v>
      </c>
      <c r="J158" s="436">
        <v>1.4204899316294799E-4</v>
      </c>
      <c r="K158" s="436" t="s">
        <v>66</v>
      </c>
      <c r="L158" s="436" t="s">
        <v>66</v>
      </c>
      <c r="M158" s="436">
        <v>2.9890530669291301E-2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91.861410584382995</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0.70979633854113999</v>
      </c>
      <c r="F159" s="436">
        <v>1.7178822720463199E-2</v>
      </c>
      <c r="G159" s="436">
        <v>0.218084778212845</v>
      </c>
      <c r="H159" s="436" t="s">
        <v>66</v>
      </c>
      <c r="I159" s="436">
        <v>2.9244960603897498E-2</v>
      </c>
      <c r="J159" s="436">
        <v>3.2321984892865703E-2</v>
      </c>
      <c r="K159" s="436">
        <v>3.2321984892865703E-2</v>
      </c>
      <c r="L159" s="436">
        <v>7.0494812372992697E-4</v>
      </c>
      <c r="M159" s="436">
        <v>3.77241848729927E-2</v>
      </c>
      <c r="N159" s="436">
        <v>1.5682221252387399E-3</v>
      </c>
      <c r="O159" s="436">
        <v>1.52762070638391E-4</v>
      </c>
      <c r="P159" s="436">
        <v>2.49443815385004E-4</v>
      </c>
      <c r="Q159" s="436">
        <v>3.7436842305060901E-3</v>
      </c>
      <c r="R159" s="436">
        <v>4.0008674994095701E-3</v>
      </c>
      <c r="S159" s="436">
        <v>1.07803216604188E-2</v>
      </c>
      <c r="T159" s="436">
        <v>0.17190800446146601</v>
      </c>
      <c r="U159" s="436">
        <v>1.5798313055164501E-3</v>
      </c>
      <c r="V159" s="436">
        <v>1.2066176580701899E-2</v>
      </c>
      <c r="W159" s="436">
        <v>3.0823295000824702E-3</v>
      </c>
      <c r="X159" s="436">
        <v>3.5773474040932401E-5</v>
      </c>
      <c r="Y159" s="436">
        <v>2.0497266977093301E-4</v>
      </c>
      <c r="Z159" s="436">
        <v>1.52762070638391E-4</v>
      </c>
      <c r="AA159" s="436">
        <v>5.1823626456618603E-5</v>
      </c>
      <c r="AB159" s="436">
        <v>4.4533184090687498E-4</v>
      </c>
      <c r="AC159" s="436">
        <v>1.1176753668420401E-3</v>
      </c>
      <c r="AD159" s="436">
        <v>3.1596994655734702E-3</v>
      </c>
      <c r="AE159" s="436"/>
      <c r="AF159" s="436">
        <v>410.89741517310699</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281"/>
      <c r="AG165" s="281"/>
      <c r="AH165" s="281"/>
      <c r="AI165" s="281"/>
      <c r="AJ165" s="281"/>
      <c r="AK165" s="281"/>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357"/>
      <c r="AG166" s="289"/>
      <c r="AH166" s="289"/>
      <c r="AI166" s="289"/>
      <c r="AJ166" s="289"/>
      <c r="AK166" s="289"/>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359"/>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359"/>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357"/>
      <c r="AG169" s="289"/>
      <c r="AH169" s="289"/>
      <c r="AI169" s="289"/>
      <c r="AJ169" s="289"/>
      <c r="AK169" s="289"/>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359"/>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ignoredErrors>
    <ignoredError sqref="E152:AD154 E141:AD141" unlockedFormula="1"/>
  </ignoredError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CCFFFF"/>
  </sheetPr>
  <dimension ref="A1:AL170"/>
  <sheetViews>
    <sheetView zoomScale="55" zoomScaleNormal="55"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6" width="8.5703125" style="184" customWidth="1"/>
    <col min="7" max="7" width="9.85546875" style="184" customWidth="1"/>
    <col min="8" max="11" width="8.5703125" style="184" customWidth="1"/>
    <col min="12" max="12" width="10" style="184" customWidth="1"/>
    <col min="13" max="15" width="8.5703125" style="184" customWidth="1"/>
    <col min="16" max="16" width="8.28515625" style="184" customWidth="1"/>
    <col min="17" max="24" width="8.5703125" style="184" customWidth="1"/>
    <col min="25" max="25" width="8.85546875" style="184" customWidth="1"/>
    <col min="26" max="30" width="8.5703125" style="184" customWidth="1"/>
    <col min="31" max="31" width="5.28515625" style="174" customWidth="1"/>
    <col min="32" max="32" width="12.28515625" style="184" customWidth="1"/>
    <col min="33" max="33" width="9.42578125" style="184" customWidth="1"/>
    <col min="34" max="34" width="10.5703125" style="184" customWidth="1"/>
    <col min="35" max="36" width="8.5703125" style="184" customWidth="1"/>
    <col min="37" max="37" width="13.140625" style="184"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93"/>
      <c r="AF1" s="187"/>
      <c r="AG1" s="187"/>
      <c r="AH1" s="187"/>
      <c r="AI1" s="187"/>
      <c r="AJ1" s="187"/>
      <c r="AK1" s="187"/>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93"/>
      <c r="AF2" s="187"/>
      <c r="AG2" s="187"/>
      <c r="AH2" s="187"/>
      <c r="AI2" s="187"/>
      <c r="AJ2" s="187"/>
      <c r="AK2" s="187"/>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93"/>
      <c r="AF3" s="187"/>
      <c r="AG3" s="187"/>
      <c r="AH3" s="187"/>
      <c r="AI3" s="187"/>
      <c r="AJ3" s="187"/>
      <c r="AK3" s="187"/>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93"/>
      <c r="AF4" s="187"/>
      <c r="AG4" s="187"/>
      <c r="AH4" s="187"/>
      <c r="AI4" s="187"/>
      <c r="AJ4" s="187"/>
      <c r="AK4" s="187"/>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93"/>
      <c r="AF5" s="187"/>
      <c r="AG5" s="187"/>
      <c r="AH5" s="187"/>
      <c r="AI5" s="187"/>
      <c r="AJ5" s="187"/>
      <c r="AK5" s="187"/>
      <c r="AL5" s="187"/>
    </row>
    <row r="6" spans="1:38" s="174" customFormat="1">
      <c r="A6" s="190" t="s">
        <v>7</v>
      </c>
      <c r="B6" s="342">
        <v>1992</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93"/>
      <c r="AF6" s="187"/>
      <c r="AG6" s="187"/>
      <c r="AH6" s="187"/>
      <c r="AI6" s="187"/>
      <c r="AJ6" s="187"/>
      <c r="AK6" s="187"/>
      <c r="AL6" s="187"/>
    </row>
    <row r="7" spans="1:38" s="174" customFormat="1">
      <c r="A7" s="190" t="s">
        <v>9</v>
      </c>
      <c r="B7" s="340" t="s">
        <v>10</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93"/>
      <c r="AF7" s="187"/>
      <c r="AG7" s="193"/>
      <c r="AH7" s="193"/>
      <c r="AI7" s="193"/>
      <c r="AJ7" s="193"/>
      <c r="AK7" s="193"/>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93"/>
      <c r="AF8" s="214"/>
      <c r="AG8" s="193"/>
      <c r="AH8" s="193"/>
      <c r="AI8" s="193"/>
      <c r="AJ8" s="193"/>
      <c r="AK8" s="193"/>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93"/>
      <c r="AF9" s="214"/>
      <c r="AG9" s="193"/>
      <c r="AH9" s="193"/>
      <c r="AI9" s="193"/>
      <c r="AJ9" s="193"/>
      <c r="AK9" s="193"/>
      <c r="AL9" s="193"/>
    </row>
    <row r="10" spans="1:38" s="175" customFormat="1" ht="37.5" customHeight="1">
      <c r="A10" s="440" t="str">
        <f>B4&amp;": "&amp;B5&amp;": "&amp;B6</f>
        <v>RO: 04.02.2026: 1992</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21"/>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21"/>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1"/>
      <c r="AF12" s="212" t="s">
        <v>47</v>
      </c>
      <c r="AG12" s="212" t="s">
        <v>48</v>
      </c>
      <c r="AH12" s="212" t="s">
        <v>49</v>
      </c>
      <c r="AI12" s="212" t="s">
        <v>50</v>
      </c>
      <c r="AJ12" s="212" t="s">
        <v>51</v>
      </c>
      <c r="AK12" s="212"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 t="s">
        <v>62</v>
      </c>
      <c r="AG13" s="35" t="s">
        <v>62</v>
      </c>
      <c r="AH13" s="35" t="s">
        <v>62</v>
      </c>
      <c r="AI13" s="35" t="s">
        <v>62</v>
      </c>
      <c r="AJ13" s="35" t="s">
        <v>62</v>
      </c>
      <c r="AK13" s="35"/>
      <c r="AL13" s="228"/>
    </row>
    <row r="14" spans="1:38" s="174" customFormat="1" ht="26.25" customHeight="1" thickBot="1">
      <c r="A14" s="37" t="s">
        <v>63</v>
      </c>
      <c r="B14" s="37" t="s">
        <v>64</v>
      </c>
      <c r="C14" s="37" t="s">
        <v>65</v>
      </c>
      <c r="D14" s="200"/>
      <c r="E14" s="39">
        <v>148.50541699999999</v>
      </c>
      <c r="F14" s="39">
        <v>2.3163307199999998</v>
      </c>
      <c r="G14" s="39">
        <v>589.73869314499996</v>
      </c>
      <c r="H14" s="39" t="s">
        <v>66</v>
      </c>
      <c r="I14" s="39">
        <v>15.214716117</v>
      </c>
      <c r="J14" s="39">
        <v>31.011171379650001</v>
      </c>
      <c r="K14" s="39">
        <v>44.749165050000002</v>
      </c>
      <c r="L14" s="39">
        <v>0.4474916505</v>
      </c>
      <c r="M14" s="39">
        <v>27.745221799999999</v>
      </c>
      <c r="N14" s="39">
        <v>5.4541471374999997</v>
      </c>
      <c r="O14" s="39">
        <v>0.75318985625000001</v>
      </c>
      <c r="P14" s="39">
        <v>1.004000292</v>
      </c>
      <c r="Q14" s="39">
        <v>5.1248466800000001</v>
      </c>
      <c r="R14" s="39">
        <v>3.2459461982</v>
      </c>
      <c r="S14" s="39">
        <v>1.3249335038200001</v>
      </c>
      <c r="T14" s="39">
        <v>43.860071472500003</v>
      </c>
      <c r="U14" s="39">
        <v>14.014306904</v>
      </c>
      <c r="V14" s="39">
        <v>18.193016417500001</v>
      </c>
      <c r="W14" s="39">
        <v>4.1255325000000003</v>
      </c>
      <c r="X14" s="39">
        <v>9.8179615999999994E-3</v>
      </c>
      <c r="Y14" s="39">
        <v>1.27811898E-2</v>
      </c>
      <c r="Z14" s="39">
        <v>1.01275758E-2</v>
      </c>
      <c r="AA14" s="39">
        <v>2.52202604E-3</v>
      </c>
      <c r="AB14" s="39">
        <v>3.524875324E-2</v>
      </c>
      <c r="AC14" s="39">
        <v>2.0757715999999999</v>
      </c>
      <c r="AD14" s="39">
        <v>2.94643684E-2</v>
      </c>
      <c r="AE14" s="221"/>
      <c r="AF14" s="437">
        <v>159992</v>
      </c>
      <c r="AG14" s="437">
        <v>303748</v>
      </c>
      <c r="AH14" s="437">
        <v>562945</v>
      </c>
      <c r="AI14" s="437">
        <v>8132</v>
      </c>
      <c r="AJ14" s="437" t="s">
        <v>67</v>
      </c>
      <c r="AK14" s="437" t="s">
        <v>67</v>
      </c>
      <c r="AL14" s="230" t="s">
        <v>62</v>
      </c>
    </row>
    <row r="15" spans="1:38" s="174" customFormat="1" ht="26.25" customHeight="1" thickBot="1">
      <c r="A15" s="37" t="s">
        <v>68</v>
      </c>
      <c r="B15" s="37" t="s">
        <v>69</v>
      </c>
      <c r="C15" s="37" t="s">
        <v>70</v>
      </c>
      <c r="D15" s="200"/>
      <c r="E15" s="39">
        <v>3.602897</v>
      </c>
      <c r="F15" s="39">
        <v>9.5789799999999994E-2</v>
      </c>
      <c r="G15" s="39">
        <v>2.5422843720000001</v>
      </c>
      <c r="H15" s="39" t="s">
        <v>66</v>
      </c>
      <c r="I15" s="39">
        <v>0.10333982</v>
      </c>
      <c r="J15" s="39">
        <v>0.13354782000000001</v>
      </c>
      <c r="K15" s="39">
        <v>0.18577182</v>
      </c>
      <c r="L15" s="39">
        <v>6.25266025E-3</v>
      </c>
      <c r="M15" s="39">
        <v>1.3375189999999999</v>
      </c>
      <c r="N15" s="39">
        <v>2.3395669500000001E-2</v>
      </c>
      <c r="O15" s="39">
        <v>6.1520782499999999E-3</v>
      </c>
      <c r="P15" s="39">
        <v>3.3615699999999999E-3</v>
      </c>
      <c r="Q15" s="39">
        <v>2.4255160000000001E-2</v>
      </c>
      <c r="R15" s="39">
        <v>1.308055788E-2</v>
      </c>
      <c r="S15" s="39">
        <v>2.7189655787999999E-2</v>
      </c>
      <c r="T15" s="39">
        <v>1.30561647963</v>
      </c>
      <c r="U15" s="39">
        <v>1.09091056E-2</v>
      </c>
      <c r="V15" s="39">
        <v>0.44958446949999997</v>
      </c>
      <c r="W15" s="39">
        <v>2.89565E-2</v>
      </c>
      <c r="X15" s="39">
        <v>1.8095280000000001E-5</v>
      </c>
      <c r="Y15" s="39">
        <v>5.0182919999999998E-5</v>
      </c>
      <c r="Z15" s="39">
        <v>5.0182919999999998E-5</v>
      </c>
      <c r="AA15" s="39">
        <v>6.2573319999999994E-5</v>
      </c>
      <c r="AB15" s="39">
        <v>1.8103444000000001E-4</v>
      </c>
      <c r="AC15" s="39" t="s">
        <v>67</v>
      </c>
      <c r="AD15" s="39" t="s">
        <v>67</v>
      </c>
      <c r="AE15" s="221"/>
      <c r="AF15" s="437">
        <v>5120</v>
      </c>
      <c r="AG15" s="437" t="s">
        <v>67</v>
      </c>
      <c r="AH15" s="437">
        <v>32313</v>
      </c>
      <c r="AI15" s="437" t="s">
        <v>67</v>
      </c>
      <c r="AJ15" s="437" t="s">
        <v>67</v>
      </c>
      <c r="AK15" s="437" t="s">
        <v>67</v>
      </c>
      <c r="AL15" s="230" t="s">
        <v>62</v>
      </c>
    </row>
    <row r="16" spans="1:38" s="174" customFormat="1" ht="26.25" customHeight="1" thickBot="1">
      <c r="A16" s="37" t="s">
        <v>68</v>
      </c>
      <c r="B16" s="37" t="s">
        <v>71</v>
      </c>
      <c r="C16" s="37" t="s">
        <v>72</v>
      </c>
      <c r="D16" s="200"/>
      <c r="E16" s="39">
        <v>5.6497070000000003</v>
      </c>
      <c r="F16" s="39">
        <v>0.80401639999999996</v>
      </c>
      <c r="G16" s="39">
        <v>2.7252641799999999</v>
      </c>
      <c r="H16" s="39" t="s">
        <v>66</v>
      </c>
      <c r="I16" s="39">
        <v>0.42919212000000001</v>
      </c>
      <c r="J16" s="39">
        <v>0.48399012000000002</v>
      </c>
      <c r="K16" s="39">
        <v>0.49528112000000002</v>
      </c>
      <c r="L16" s="39">
        <v>0.14700161</v>
      </c>
      <c r="M16" s="39">
        <v>3.24498</v>
      </c>
      <c r="N16" s="39">
        <v>0.32374559400000003</v>
      </c>
      <c r="O16" s="39">
        <v>4.9327985999999997E-3</v>
      </c>
      <c r="P16" s="39">
        <v>1.5790800000000001E-2</v>
      </c>
      <c r="Q16" s="39">
        <v>1.4870899999999999E-2</v>
      </c>
      <c r="R16" s="39">
        <v>0.15626720199999999</v>
      </c>
      <c r="S16" s="39">
        <v>6.8552840399999995E-2</v>
      </c>
      <c r="T16" s="39">
        <v>1.6995657019999999</v>
      </c>
      <c r="U16" s="39">
        <v>5.2352320000000003E-3</v>
      </c>
      <c r="V16" s="39">
        <v>0.57673542</v>
      </c>
      <c r="W16" s="39">
        <v>0.41686908</v>
      </c>
      <c r="X16" s="39">
        <v>7.3429290179999995E-2</v>
      </c>
      <c r="Y16" s="39">
        <v>9.5256561599999998E-2</v>
      </c>
      <c r="Z16" s="39">
        <v>3.8269685300000002E-2</v>
      </c>
      <c r="AA16" s="39">
        <v>2.9879058819999998E-2</v>
      </c>
      <c r="AB16" s="39">
        <v>0.2368345959</v>
      </c>
      <c r="AC16" s="39">
        <v>3.954E-3</v>
      </c>
      <c r="AD16" s="39">
        <v>0.27421174550999999</v>
      </c>
      <c r="AE16" s="221"/>
      <c r="AF16" s="437">
        <v>13427</v>
      </c>
      <c r="AG16" s="437">
        <v>1613</v>
      </c>
      <c r="AH16" s="437">
        <v>17054</v>
      </c>
      <c r="AI16" s="437" t="s">
        <v>67</v>
      </c>
      <c r="AJ16" s="437" t="s">
        <v>67</v>
      </c>
      <c r="AK16" s="437" t="s">
        <v>67</v>
      </c>
      <c r="AL16" s="230" t="s">
        <v>62</v>
      </c>
    </row>
    <row r="17" spans="1:38" s="174" customFormat="1" ht="26.25" customHeight="1" thickBot="1">
      <c r="A17" s="37" t="s">
        <v>68</v>
      </c>
      <c r="B17" s="37" t="s">
        <v>73</v>
      </c>
      <c r="C17" s="37" t="s">
        <v>74</v>
      </c>
      <c r="D17" s="200"/>
      <c r="E17" s="39">
        <v>15.852562000000001</v>
      </c>
      <c r="F17" s="39">
        <v>6.2535530000000001</v>
      </c>
      <c r="G17" s="39">
        <v>48.6759865</v>
      </c>
      <c r="H17" s="39">
        <v>1.4760000000000001E-4</v>
      </c>
      <c r="I17" s="39">
        <v>5.961805</v>
      </c>
      <c r="J17" s="39">
        <v>6.4464639999999997</v>
      </c>
      <c r="K17" s="39">
        <v>6.823995</v>
      </c>
      <c r="L17" s="39">
        <v>0.42787172000000001</v>
      </c>
      <c r="M17" s="39">
        <v>52.132567999999999</v>
      </c>
      <c r="N17" s="39">
        <v>7.2148484899999996</v>
      </c>
      <c r="O17" s="39">
        <v>9.8535392999999999E-2</v>
      </c>
      <c r="P17" s="39">
        <v>0.45688124000000002</v>
      </c>
      <c r="Q17" s="39">
        <v>0.22117046000000001</v>
      </c>
      <c r="R17" s="39">
        <v>0.73089535000000005</v>
      </c>
      <c r="S17" s="39">
        <v>0.94353180999999997</v>
      </c>
      <c r="T17" s="39">
        <v>0.70056197399999998</v>
      </c>
      <c r="U17" s="39">
        <v>0.10075333</v>
      </c>
      <c r="V17" s="39">
        <v>10.994820499999999</v>
      </c>
      <c r="W17" s="39">
        <v>10.9719242</v>
      </c>
      <c r="X17" s="39">
        <v>2.45799228</v>
      </c>
      <c r="Y17" s="39">
        <v>3.237589475</v>
      </c>
      <c r="Z17" s="39">
        <v>1.283460625</v>
      </c>
      <c r="AA17" s="39">
        <v>1.00264387</v>
      </c>
      <c r="AB17" s="39">
        <v>7.9816862500000001</v>
      </c>
      <c r="AC17" s="39">
        <v>3.3977199999999999E-2</v>
      </c>
      <c r="AD17" s="39">
        <v>9.1477073799999999</v>
      </c>
      <c r="AE17" s="221"/>
      <c r="AF17" s="437">
        <v>4403</v>
      </c>
      <c r="AG17" s="437">
        <v>53810</v>
      </c>
      <c r="AH17" s="437">
        <v>57750</v>
      </c>
      <c r="AI17" s="437">
        <v>123</v>
      </c>
      <c r="AJ17" s="437" t="s">
        <v>67</v>
      </c>
      <c r="AK17" s="437" t="s">
        <v>67</v>
      </c>
      <c r="AL17" s="143"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143" t="s">
        <v>62</v>
      </c>
    </row>
    <row r="19" spans="1:38" s="174" customFormat="1" ht="26.25" customHeight="1" thickBot="1">
      <c r="A19" s="37" t="s">
        <v>68</v>
      </c>
      <c r="B19" s="37" t="s">
        <v>78</v>
      </c>
      <c r="C19" s="37" t="s">
        <v>79</v>
      </c>
      <c r="D19" s="200"/>
      <c r="E19" s="39">
        <v>4.3049090000000003</v>
      </c>
      <c r="F19" s="39">
        <v>1.4111047999999999</v>
      </c>
      <c r="G19" s="39">
        <v>4.7410938500000004</v>
      </c>
      <c r="H19" s="39">
        <v>5.6400000000000005E-4</v>
      </c>
      <c r="I19" s="39">
        <v>0.68260290000000001</v>
      </c>
      <c r="J19" s="39">
        <v>0.7303269</v>
      </c>
      <c r="K19" s="39">
        <v>0.76963890000000001</v>
      </c>
      <c r="L19" s="39">
        <v>7.4603348E-2</v>
      </c>
      <c r="M19" s="39">
        <v>6.144323</v>
      </c>
      <c r="N19" s="39">
        <v>0.70276176499999998</v>
      </c>
      <c r="O19" s="39">
        <v>1.54133915E-2</v>
      </c>
      <c r="P19" s="39">
        <v>5.9191939999999998E-2</v>
      </c>
      <c r="Q19" s="39">
        <v>2.4071209999999999E-2</v>
      </c>
      <c r="R19" s="39">
        <v>8.1065314999999999E-2</v>
      </c>
      <c r="S19" s="39">
        <v>9.3346322999999995E-2</v>
      </c>
      <c r="T19" s="39">
        <v>6.8286891000000002E-2</v>
      </c>
      <c r="U19" s="39">
        <v>1.1630359999999999E-2</v>
      </c>
      <c r="V19" s="39">
        <v>1.3449251499999999</v>
      </c>
      <c r="W19" s="39">
        <v>1.1114804</v>
      </c>
      <c r="X19" s="39">
        <v>0.2421863876</v>
      </c>
      <c r="Y19" s="39">
        <v>0.33692141949999999</v>
      </c>
      <c r="Z19" s="39">
        <v>0.1273169005</v>
      </c>
      <c r="AA19" s="39">
        <v>9.9737631399999999E-2</v>
      </c>
      <c r="AB19" s="39">
        <v>0.80616233900000001</v>
      </c>
      <c r="AC19" s="39">
        <v>5.5405200000000002E-3</v>
      </c>
      <c r="AD19" s="39">
        <v>0.87484819999999996</v>
      </c>
      <c r="AE19" s="221"/>
      <c r="AF19" s="437">
        <v>1747</v>
      </c>
      <c r="AG19" s="437">
        <v>5146</v>
      </c>
      <c r="AH19" s="437">
        <v>33455</v>
      </c>
      <c r="AI19" s="437">
        <v>470</v>
      </c>
      <c r="AJ19" s="437" t="s">
        <v>67</v>
      </c>
      <c r="AK19" s="437" t="s">
        <v>67</v>
      </c>
      <c r="AL19" s="143" t="s">
        <v>62</v>
      </c>
    </row>
    <row r="20" spans="1:38" s="174" customFormat="1" ht="26.25" customHeight="1" thickBot="1">
      <c r="A20" s="37" t="s">
        <v>68</v>
      </c>
      <c r="B20" s="37" t="s">
        <v>80</v>
      </c>
      <c r="C20" s="37" t="s">
        <v>81</v>
      </c>
      <c r="D20" s="200"/>
      <c r="E20" s="39">
        <v>0.175292</v>
      </c>
      <c r="F20" s="39">
        <v>2.2083999999999999E-2</v>
      </c>
      <c r="G20" s="39">
        <v>1.188961E-2</v>
      </c>
      <c r="H20" s="39">
        <v>1.1999999999999999E-6</v>
      </c>
      <c r="I20" s="39">
        <v>5.5327400000000004E-3</v>
      </c>
      <c r="J20" s="39">
        <v>5.5357399999999999E-3</v>
      </c>
      <c r="K20" s="39">
        <v>5.54274E-3</v>
      </c>
      <c r="L20" s="39">
        <v>2.7821095999999998E-3</v>
      </c>
      <c r="M20" s="39">
        <v>3.6415000000000003E-2</v>
      </c>
      <c r="N20" s="39">
        <v>5.3953000000000003E-5</v>
      </c>
      <c r="O20" s="39">
        <v>1.5072700000000001E-5</v>
      </c>
      <c r="P20" s="39">
        <v>3.9854000000000002E-4</v>
      </c>
      <c r="Q20" s="39">
        <v>7.5779999999999996E-5</v>
      </c>
      <c r="R20" s="39">
        <v>8.0479E-5</v>
      </c>
      <c r="S20" s="39">
        <v>6.1235799999999994E-5</v>
      </c>
      <c r="T20" s="39">
        <v>1.2823000000000001E-5</v>
      </c>
      <c r="U20" s="39">
        <v>6.6843999999999999E-5</v>
      </c>
      <c r="V20" s="39">
        <v>8.0575899999999999E-3</v>
      </c>
      <c r="W20" s="39">
        <v>7.9535999999999995E-4</v>
      </c>
      <c r="X20" s="39">
        <v>4.7219176000000001E-4</v>
      </c>
      <c r="Y20" s="39">
        <v>3.6629806999999999E-3</v>
      </c>
      <c r="Z20" s="39">
        <v>4.1885130000000003E-4</v>
      </c>
      <c r="AA20" s="39">
        <v>3.6923764000000001E-4</v>
      </c>
      <c r="AB20" s="39">
        <v>4.9232614000000001E-3</v>
      </c>
      <c r="AC20" s="39">
        <v>5.0000000000000004E-6</v>
      </c>
      <c r="AD20" s="39">
        <v>5.9999999999999995E-8</v>
      </c>
      <c r="AE20" s="221"/>
      <c r="AF20" s="437">
        <v>243</v>
      </c>
      <c r="AG20" s="437" t="s">
        <v>67</v>
      </c>
      <c r="AH20" s="437">
        <v>683</v>
      </c>
      <c r="AI20" s="437">
        <v>1</v>
      </c>
      <c r="AJ20" s="437" t="s">
        <v>67</v>
      </c>
      <c r="AK20" s="437" t="s">
        <v>67</v>
      </c>
      <c r="AL20" s="143" t="s">
        <v>62</v>
      </c>
    </row>
    <row r="21" spans="1:38" s="174" customFormat="1" ht="26.25" customHeight="1" thickBot="1">
      <c r="A21" s="37" t="s">
        <v>68</v>
      </c>
      <c r="B21" s="37" t="s">
        <v>82</v>
      </c>
      <c r="C21" s="37" t="s">
        <v>83</v>
      </c>
      <c r="D21" s="200"/>
      <c r="E21" s="39">
        <v>1.090015</v>
      </c>
      <c r="F21" s="39">
        <v>0.29047220000000001</v>
      </c>
      <c r="G21" s="39">
        <v>0.83778094000000003</v>
      </c>
      <c r="H21" s="39">
        <v>2.232E-4</v>
      </c>
      <c r="I21" s="39">
        <v>0.14420195999999999</v>
      </c>
      <c r="J21" s="39">
        <v>0.15262596</v>
      </c>
      <c r="K21" s="39">
        <v>0.16004595999999999</v>
      </c>
      <c r="L21" s="39">
        <v>2.4298286400000001E-2</v>
      </c>
      <c r="M21" s="39">
        <v>1.1509499999999999</v>
      </c>
      <c r="N21" s="39">
        <v>0.12227864200000001</v>
      </c>
      <c r="O21" s="39">
        <v>4.0021817999999999E-3</v>
      </c>
      <c r="P21" s="39">
        <v>1.02466E-2</v>
      </c>
      <c r="Q21" s="39">
        <v>4.1384300000000002E-3</v>
      </c>
      <c r="R21" s="39">
        <v>1.6344766E-2</v>
      </c>
      <c r="S21" s="39">
        <v>1.66378932E-2</v>
      </c>
      <c r="T21" s="39">
        <v>1.181687E-2</v>
      </c>
      <c r="U21" s="39">
        <v>2.107486E-3</v>
      </c>
      <c r="V21" s="39">
        <v>0.30217986000000002</v>
      </c>
      <c r="W21" s="39">
        <v>0.20037684</v>
      </c>
      <c r="X21" s="39">
        <v>4.3460863039999999E-2</v>
      </c>
      <c r="Y21" s="39">
        <v>6.8916367800000003E-2</v>
      </c>
      <c r="Z21" s="39">
        <v>2.32872602E-2</v>
      </c>
      <c r="AA21" s="39">
        <v>1.8363744559999999E-2</v>
      </c>
      <c r="AB21" s="39">
        <v>0.15402823560000001</v>
      </c>
      <c r="AC21" s="39">
        <v>1.4718800000000001E-3</v>
      </c>
      <c r="AD21" s="39">
        <v>0.14859116</v>
      </c>
      <c r="AE21" s="221"/>
      <c r="AF21" s="437">
        <v>963</v>
      </c>
      <c r="AG21" s="437">
        <v>874</v>
      </c>
      <c r="AH21" s="437">
        <v>5782</v>
      </c>
      <c r="AI21" s="437">
        <v>186</v>
      </c>
      <c r="AJ21" s="437" t="s">
        <v>67</v>
      </c>
      <c r="AK21" s="437" t="s">
        <v>67</v>
      </c>
      <c r="AL21" s="143" t="s">
        <v>62</v>
      </c>
    </row>
    <row r="22" spans="1:38" s="2" customFormat="1" ht="26.25" customHeight="1" thickBot="1">
      <c r="A22" s="36" t="s">
        <v>68</v>
      </c>
      <c r="B22" s="36" t="s">
        <v>84</v>
      </c>
      <c r="C22" s="36" t="s">
        <v>85</v>
      </c>
      <c r="D22" s="206"/>
      <c r="E22" s="39">
        <v>7.7624000000000004</v>
      </c>
      <c r="F22" s="39">
        <v>1.1191063999999999</v>
      </c>
      <c r="G22" s="39">
        <v>1.55413304</v>
      </c>
      <c r="H22" s="39">
        <v>2.9040000000000001E-4</v>
      </c>
      <c r="I22" s="39">
        <v>0.39035935999999999</v>
      </c>
      <c r="J22" s="39">
        <v>0.40150735999999998</v>
      </c>
      <c r="K22" s="39">
        <v>0.41130736000000001</v>
      </c>
      <c r="L22" s="39">
        <v>0.13503191040000001</v>
      </c>
      <c r="M22" s="39">
        <v>2.7648779999999999</v>
      </c>
      <c r="N22" s="39">
        <v>0.16286579200000001</v>
      </c>
      <c r="O22" s="39">
        <v>5.3196127999999999E-3</v>
      </c>
      <c r="P22" s="39">
        <v>2.657764E-2</v>
      </c>
      <c r="Q22" s="39">
        <v>7.9615399999999996E-3</v>
      </c>
      <c r="R22" s="39">
        <v>2.3667655999999999E-2</v>
      </c>
      <c r="S22" s="39">
        <v>2.40848912E-2</v>
      </c>
      <c r="T22" s="39">
        <v>1.6007552000000001E-2</v>
      </c>
      <c r="U22" s="39">
        <v>5.0740159999999998E-3</v>
      </c>
      <c r="V22" s="39">
        <v>0.67914176000000004</v>
      </c>
      <c r="W22" s="39">
        <v>0.27385080000000001</v>
      </c>
      <c r="X22" s="39">
        <v>7.4891799999999994E-2</v>
      </c>
      <c r="Y22" s="39">
        <v>0.22825819999999999</v>
      </c>
      <c r="Z22" s="39">
        <v>4.6355E-2</v>
      </c>
      <c r="AA22" s="39">
        <v>3.8009000000000001E-2</v>
      </c>
      <c r="AB22" s="39">
        <v>0.38751400000000003</v>
      </c>
      <c r="AC22" s="39">
        <v>1.92796E-3</v>
      </c>
      <c r="AD22" s="39">
        <v>0.19687452</v>
      </c>
      <c r="AE22" s="60"/>
      <c r="AF22" s="437">
        <v>10412</v>
      </c>
      <c r="AG22" s="437">
        <v>1158</v>
      </c>
      <c r="AH22" s="437">
        <v>29712</v>
      </c>
      <c r="AI22" s="437">
        <v>242</v>
      </c>
      <c r="AJ22" s="437" t="s">
        <v>67</v>
      </c>
      <c r="AK22" s="437" t="s">
        <v>67</v>
      </c>
      <c r="AL22" s="159" t="s">
        <v>62</v>
      </c>
    </row>
    <row r="23" spans="1:38" s="174" customFormat="1" ht="26.25" customHeight="1" thickBot="1">
      <c r="A23" s="37" t="s">
        <v>86</v>
      </c>
      <c r="B23" s="37" t="s">
        <v>87</v>
      </c>
      <c r="C23" s="37" t="s">
        <v>88</v>
      </c>
      <c r="D23" s="209"/>
      <c r="E23" s="39">
        <v>18.889874083578999</v>
      </c>
      <c r="F23" s="39">
        <v>10.4299438239364</v>
      </c>
      <c r="G23" s="39">
        <v>1.27519476115704</v>
      </c>
      <c r="H23" s="39">
        <v>4.7896583854499996E-3</v>
      </c>
      <c r="I23" s="39">
        <v>1.3315144587210499</v>
      </c>
      <c r="J23" s="39">
        <v>1.3315144587210499</v>
      </c>
      <c r="K23" s="39">
        <v>1.3315144587210499</v>
      </c>
      <c r="L23" s="39">
        <v>0.74918356650920004</v>
      </c>
      <c r="M23" s="39">
        <v>54.215574135732403</v>
      </c>
      <c r="N23" s="39" t="s">
        <v>67</v>
      </c>
      <c r="O23" s="39">
        <v>6.3759738000000003E-3</v>
      </c>
      <c r="P23" s="39" t="s">
        <v>67</v>
      </c>
      <c r="Q23" s="39" t="s">
        <v>67</v>
      </c>
      <c r="R23" s="39">
        <v>3.1879868999999998E-2</v>
      </c>
      <c r="S23" s="39">
        <v>1.0839155460000001</v>
      </c>
      <c r="T23" s="39">
        <v>4.4631816599999999E-2</v>
      </c>
      <c r="U23" s="39">
        <v>6.3759738000000003E-3</v>
      </c>
      <c r="V23" s="39">
        <v>0.63759737999999999</v>
      </c>
      <c r="W23" s="39" t="s">
        <v>67</v>
      </c>
      <c r="X23" s="39">
        <v>1.9822902544200001E-2</v>
      </c>
      <c r="Y23" s="39">
        <v>3.1184887855800002E-2</v>
      </c>
      <c r="Z23" s="39" t="s">
        <v>67</v>
      </c>
      <c r="AA23" s="39" t="s">
        <v>67</v>
      </c>
      <c r="AB23" s="39">
        <v>5.1007790400000003E-2</v>
      </c>
      <c r="AC23" s="39" t="s">
        <v>67</v>
      </c>
      <c r="AD23" s="39" t="s">
        <v>67</v>
      </c>
      <c r="AE23" s="221"/>
      <c r="AF23" s="437">
        <v>27160</v>
      </c>
      <c r="AG23" s="437" t="s">
        <v>67</v>
      </c>
      <c r="AH23" s="437" t="s">
        <v>67</v>
      </c>
      <c r="AI23" s="437" t="s">
        <v>67</v>
      </c>
      <c r="AJ23" s="437" t="s">
        <v>67</v>
      </c>
      <c r="AK23" s="437" t="s">
        <v>67</v>
      </c>
      <c r="AL23" s="143" t="s">
        <v>62</v>
      </c>
    </row>
    <row r="24" spans="1:38" s="174" customFormat="1" ht="26.25" customHeight="1" thickBot="1">
      <c r="A24" s="66" t="s">
        <v>68</v>
      </c>
      <c r="B24" s="37" t="s">
        <v>89</v>
      </c>
      <c r="C24" s="37" t="s">
        <v>90</v>
      </c>
      <c r="D24" s="200"/>
      <c r="E24" s="39">
        <v>7.4516249999999999</v>
      </c>
      <c r="F24" s="39">
        <v>1.4350731999999999</v>
      </c>
      <c r="G24" s="39">
        <v>2.1323346999999999</v>
      </c>
      <c r="H24" s="39">
        <v>8.6879999999999998E-4</v>
      </c>
      <c r="I24" s="39">
        <v>0.50393180000000004</v>
      </c>
      <c r="J24" s="39">
        <v>0.52310480000000004</v>
      </c>
      <c r="K24" s="39">
        <v>0.54139579999999998</v>
      </c>
      <c r="L24" s="39">
        <v>2.9625138368000001E-2</v>
      </c>
      <c r="M24" s="39">
        <v>3.7887569999999999</v>
      </c>
      <c r="N24" s="39">
        <v>0.27375515</v>
      </c>
      <c r="O24" s="39">
        <v>1.2896016999999999E-2</v>
      </c>
      <c r="P24" s="39">
        <v>3.6010899999999998E-2</v>
      </c>
      <c r="Q24" s="39">
        <v>1.1589800000000001E-2</v>
      </c>
      <c r="R24" s="39">
        <v>4.4328430000000002E-2</v>
      </c>
      <c r="S24" s="39">
        <v>3.9367925999999998E-2</v>
      </c>
      <c r="T24" s="39">
        <v>2.6546394000000001E-2</v>
      </c>
      <c r="U24" s="39">
        <v>6.80986E-3</v>
      </c>
      <c r="V24" s="39">
        <v>1.0217993000000001</v>
      </c>
      <c r="W24" s="39">
        <v>0.48671140000000002</v>
      </c>
      <c r="X24" s="39">
        <v>0.1093809152</v>
      </c>
      <c r="Y24" s="39">
        <v>0.25057168899999999</v>
      </c>
      <c r="Z24" s="39">
        <v>6.2892951000000002E-2</v>
      </c>
      <c r="AA24" s="39">
        <v>5.0643822800000002E-2</v>
      </c>
      <c r="AB24" s="39">
        <v>0.47348937800000002</v>
      </c>
      <c r="AC24" s="39">
        <v>4.7911799999999999E-3</v>
      </c>
      <c r="AD24" s="39">
        <v>0.32117343999999998</v>
      </c>
      <c r="AE24" s="221"/>
      <c r="AF24" s="437">
        <v>8508</v>
      </c>
      <c r="AG24" s="437">
        <v>1889</v>
      </c>
      <c r="AH24" s="437">
        <v>36410</v>
      </c>
      <c r="AI24" s="437">
        <v>724</v>
      </c>
      <c r="AJ24" s="437" t="s">
        <v>67</v>
      </c>
      <c r="AK24" s="437" t="s">
        <v>67</v>
      </c>
      <c r="AL24" s="143" t="s">
        <v>62</v>
      </c>
    </row>
    <row r="25" spans="1:38" s="174" customFormat="1" ht="26.25" customHeight="1" thickBot="1">
      <c r="A25" s="37" t="s">
        <v>91</v>
      </c>
      <c r="B25" s="37" t="s">
        <v>92</v>
      </c>
      <c r="C25" s="37" t="s">
        <v>93</v>
      </c>
      <c r="D25" s="200"/>
      <c r="E25" s="39">
        <v>0.426997999288457</v>
      </c>
      <c r="F25" s="39">
        <v>5.2715993378661001E-2</v>
      </c>
      <c r="G25" s="39">
        <v>3.0512137730208898E-2</v>
      </c>
      <c r="H25" s="39" t="s">
        <v>66</v>
      </c>
      <c r="I25" s="39">
        <v>4.6826498278578002E-3</v>
      </c>
      <c r="J25" s="39">
        <v>4.6826498278578002E-3</v>
      </c>
      <c r="K25" s="39" t="s">
        <v>66</v>
      </c>
      <c r="L25" s="39" t="s">
        <v>66</v>
      </c>
      <c r="M25" s="39">
        <v>0.38275273283100603</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1601.8869568484599</v>
      </c>
      <c r="AG25" s="437" t="s">
        <v>67</v>
      </c>
      <c r="AH25" s="437" t="s">
        <v>67</v>
      </c>
      <c r="AI25" s="437" t="s">
        <v>67</v>
      </c>
      <c r="AJ25" s="437" t="s">
        <v>67</v>
      </c>
      <c r="AK25" s="438">
        <v>151305</v>
      </c>
      <c r="AL25" s="230" t="s">
        <v>94</v>
      </c>
    </row>
    <row r="26" spans="1:38" s="174" customFormat="1" ht="26.25" customHeight="1" thickBot="1">
      <c r="A26" s="37" t="s">
        <v>91</v>
      </c>
      <c r="B26" s="37" t="s">
        <v>95</v>
      </c>
      <c r="C26" s="37" t="s">
        <v>96</v>
      </c>
      <c r="D26" s="200"/>
      <c r="E26" s="39">
        <v>8.54546898319993E-3</v>
      </c>
      <c r="F26" s="39">
        <v>1.35944354352701E-3</v>
      </c>
      <c r="G26" s="39">
        <v>6.8779205482648103E-4</v>
      </c>
      <c r="H26" s="39" t="s">
        <v>66</v>
      </c>
      <c r="I26" s="39">
        <v>4.7774893222926898E-5</v>
      </c>
      <c r="J26" s="39">
        <v>4.7774893222926898E-5</v>
      </c>
      <c r="K26" s="39" t="s">
        <v>66</v>
      </c>
      <c r="L26" s="39" t="s">
        <v>66</v>
      </c>
      <c r="M26" s="39">
        <v>1.13202111035912E-2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36.1090596104113</v>
      </c>
      <c r="AG26" s="437" t="s">
        <v>67</v>
      </c>
      <c r="AH26" s="437" t="s">
        <v>67</v>
      </c>
      <c r="AI26" s="437" t="s">
        <v>67</v>
      </c>
      <c r="AJ26" s="437" t="s">
        <v>67</v>
      </c>
      <c r="AK26" s="438">
        <v>4504</v>
      </c>
      <c r="AL26" s="230" t="s">
        <v>94</v>
      </c>
    </row>
    <row r="27" spans="1:38" s="174" customFormat="1" ht="26.25" customHeight="1" thickBot="1">
      <c r="A27" s="37" t="s">
        <v>97</v>
      </c>
      <c r="B27" s="37" t="s">
        <v>98</v>
      </c>
      <c r="C27" s="37" t="s">
        <v>99</v>
      </c>
      <c r="D27" s="200"/>
      <c r="E27" s="39">
        <v>31.5856003052075</v>
      </c>
      <c r="F27" s="39">
        <v>34.672796215417002</v>
      </c>
      <c r="G27" s="39">
        <v>0.43381204855212002</v>
      </c>
      <c r="H27" s="39">
        <v>1.35974716082201</v>
      </c>
      <c r="I27" s="39">
        <v>0.32609369290968099</v>
      </c>
      <c r="J27" s="39">
        <v>0.32609369290968099</v>
      </c>
      <c r="K27" s="39">
        <v>0.32609369290968099</v>
      </c>
      <c r="L27" s="39">
        <v>0.16513500685379101</v>
      </c>
      <c r="M27" s="39">
        <v>274.68625244775501</v>
      </c>
      <c r="N27" s="39">
        <v>0.20010446957046199</v>
      </c>
      <c r="O27" s="39" t="s">
        <v>66</v>
      </c>
      <c r="P27" s="39" t="s">
        <v>66</v>
      </c>
      <c r="Q27" s="39" t="s">
        <v>66</v>
      </c>
      <c r="R27" s="39" t="s">
        <v>66</v>
      </c>
      <c r="S27" s="39" t="s">
        <v>66</v>
      </c>
      <c r="T27" s="39" t="s">
        <v>66</v>
      </c>
      <c r="U27" s="39" t="s">
        <v>66</v>
      </c>
      <c r="V27" s="39" t="s">
        <v>66</v>
      </c>
      <c r="W27" s="39" t="s">
        <v>66</v>
      </c>
      <c r="X27" s="39">
        <v>1.14409728574816E-2</v>
      </c>
      <c r="Y27" s="39">
        <v>1.7522865231558798E-2</v>
      </c>
      <c r="Z27" s="39">
        <v>9.0108131178996704E-3</v>
      </c>
      <c r="AA27" s="39">
        <v>1.8243264410264599E-2</v>
      </c>
      <c r="AB27" s="39">
        <v>5.6217915617204697E-2</v>
      </c>
      <c r="AC27" s="39" t="s">
        <v>66</v>
      </c>
      <c r="AD27" s="39" t="s">
        <v>66</v>
      </c>
      <c r="AE27" s="221"/>
      <c r="AF27" s="437">
        <v>50194.561388583701</v>
      </c>
      <c r="AG27" s="437" t="s">
        <v>67</v>
      </c>
      <c r="AH27" s="437" t="s">
        <v>67</v>
      </c>
      <c r="AI27" s="437" t="s">
        <v>67</v>
      </c>
      <c r="AJ27" s="437" t="s">
        <v>67</v>
      </c>
      <c r="AK27" s="437" t="s">
        <v>67</v>
      </c>
      <c r="AL27" s="143" t="s">
        <v>62</v>
      </c>
    </row>
    <row r="28" spans="1:38" s="174" customFormat="1" ht="26.25" customHeight="1" thickBot="1">
      <c r="A28" s="37" t="s">
        <v>97</v>
      </c>
      <c r="B28" s="37" t="s">
        <v>100</v>
      </c>
      <c r="C28" s="37" t="s">
        <v>101</v>
      </c>
      <c r="D28" s="200"/>
      <c r="E28" s="39">
        <v>4.0494169981039496</v>
      </c>
      <c r="F28" s="39">
        <v>2.4831277378683301</v>
      </c>
      <c r="G28" s="39">
        <v>0.109296136916087</v>
      </c>
      <c r="H28" s="39">
        <v>9.6780103921018198E-2</v>
      </c>
      <c r="I28" s="39">
        <v>0.28738020546945697</v>
      </c>
      <c r="J28" s="39">
        <v>0.28738020546945697</v>
      </c>
      <c r="K28" s="39">
        <v>0.28738020546945697</v>
      </c>
      <c r="L28" s="39">
        <v>0.15605215689413199</v>
      </c>
      <c r="M28" s="39">
        <v>22.551461511475701</v>
      </c>
      <c r="N28" s="39">
        <v>3.2524487568226602E-2</v>
      </c>
      <c r="O28" s="39" t="s">
        <v>66</v>
      </c>
      <c r="P28" s="39" t="s">
        <v>66</v>
      </c>
      <c r="Q28" s="39" t="s">
        <v>66</v>
      </c>
      <c r="R28" s="39" t="s">
        <v>66</v>
      </c>
      <c r="S28" s="39" t="s">
        <v>66</v>
      </c>
      <c r="T28" s="39" t="s">
        <v>66</v>
      </c>
      <c r="U28" s="39" t="s">
        <v>66</v>
      </c>
      <c r="V28" s="39" t="s">
        <v>66</v>
      </c>
      <c r="W28" s="39" t="s">
        <v>66</v>
      </c>
      <c r="X28" s="39">
        <v>3.5228131063524E-3</v>
      </c>
      <c r="Y28" s="39">
        <v>4.3946901832089998E-3</v>
      </c>
      <c r="Z28" s="39">
        <v>3.3203010555742799E-3</v>
      </c>
      <c r="AA28" s="39">
        <v>3.76802978622141E-3</v>
      </c>
      <c r="AB28" s="39">
        <v>1.50058341313571E-2</v>
      </c>
      <c r="AC28" s="39" t="s">
        <v>66</v>
      </c>
      <c r="AD28" s="39" t="s">
        <v>66</v>
      </c>
      <c r="AE28" s="221"/>
      <c r="AF28" s="437">
        <v>8185.9765975885903</v>
      </c>
      <c r="AG28" s="437" t="s">
        <v>67</v>
      </c>
      <c r="AH28" s="437" t="s">
        <v>67</v>
      </c>
      <c r="AI28" s="437" t="s">
        <v>67</v>
      </c>
      <c r="AJ28" s="437" t="s">
        <v>67</v>
      </c>
      <c r="AK28" s="437" t="s">
        <v>67</v>
      </c>
      <c r="AL28" s="143" t="s">
        <v>62</v>
      </c>
    </row>
    <row r="29" spans="1:38" s="174" customFormat="1" ht="26.25" customHeight="1" thickBot="1">
      <c r="A29" s="37" t="s">
        <v>97</v>
      </c>
      <c r="B29" s="37" t="s">
        <v>102</v>
      </c>
      <c r="C29" s="37" t="s">
        <v>103</v>
      </c>
      <c r="D29" s="200"/>
      <c r="E29" s="39">
        <v>44.717869452116297</v>
      </c>
      <c r="F29" s="39">
        <v>4.4319261480897003</v>
      </c>
      <c r="G29" s="39">
        <v>0.93609436429022397</v>
      </c>
      <c r="H29" s="39">
        <v>2.02440026942469E-2</v>
      </c>
      <c r="I29" s="39">
        <v>1.8239429850534401</v>
      </c>
      <c r="J29" s="39">
        <v>1.8239429850534401</v>
      </c>
      <c r="K29" s="39">
        <v>1.8239429850534401</v>
      </c>
      <c r="L29" s="39">
        <v>0.96475247426956401</v>
      </c>
      <c r="M29" s="39">
        <v>12.4195769406344</v>
      </c>
      <c r="N29" s="39">
        <v>0.19681384009201999</v>
      </c>
      <c r="O29" s="39" t="s">
        <v>66</v>
      </c>
      <c r="P29" s="39" t="s">
        <v>66</v>
      </c>
      <c r="Q29" s="39" t="s">
        <v>66</v>
      </c>
      <c r="R29" s="39" t="s">
        <v>66</v>
      </c>
      <c r="S29" s="39" t="s">
        <v>66</v>
      </c>
      <c r="T29" s="39" t="s">
        <v>66</v>
      </c>
      <c r="U29" s="39" t="s">
        <v>66</v>
      </c>
      <c r="V29" s="39" t="s">
        <v>66</v>
      </c>
      <c r="W29" s="39" t="s">
        <v>66</v>
      </c>
      <c r="X29" s="39">
        <v>6.1950279237926497E-3</v>
      </c>
      <c r="Y29" s="39">
        <v>3.75087018594778E-2</v>
      </c>
      <c r="Z29" s="39">
        <v>4.1902787247197301E-2</v>
      </c>
      <c r="AA29" s="39">
        <v>9.6817813138099507E-3</v>
      </c>
      <c r="AB29" s="39">
        <v>9.5288298344277697E-2</v>
      </c>
      <c r="AC29" s="39" t="s">
        <v>66</v>
      </c>
      <c r="AD29" s="39" t="s">
        <v>66</v>
      </c>
      <c r="AE29" s="221"/>
      <c r="AF29" s="437">
        <v>49730.013102918201</v>
      </c>
      <c r="AG29" s="437" t="s">
        <v>67</v>
      </c>
      <c r="AH29" s="437" t="s">
        <v>67</v>
      </c>
      <c r="AI29" s="437" t="s">
        <v>67</v>
      </c>
      <c r="AJ29" s="437" t="s">
        <v>67</v>
      </c>
      <c r="AK29" s="437" t="s">
        <v>67</v>
      </c>
      <c r="AL29" s="143" t="s">
        <v>62</v>
      </c>
    </row>
    <row r="30" spans="1:38" s="174" customFormat="1" ht="26.25" customHeight="1" thickBot="1">
      <c r="A30" s="37" t="s">
        <v>97</v>
      </c>
      <c r="B30" s="37" t="s">
        <v>104</v>
      </c>
      <c r="C30" s="37" t="s">
        <v>105</v>
      </c>
      <c r="D30" s="200"/>
      <c r="E30" s="39">
        <v>0.22300327539457099</v>
      </c>
      <c r="F30" s="39">
        <v>7.7073533716203197</v>
      </c>
      <c r="G30" s="39">
        <v>7.4675866203822499E-3</v>
      </c>
      <c r="H30" s="39">
        <v>1.49630664605239E-3</v>
      </c>
      <c r="I30" s="39">
        <v>0.130821511345494</v>
      </c>
      <c r="J30" s="39">
        <v>0.130821511345494</v>
      </c>
      <c r="K30" s="39">
        <v>0.130821511345494</v>
      </c>
      <c r="L30" s="39">
        <v>1.45784163110324E-2</v>
      </c>
      <c r="M30" s="39">
        <v>14.6900445656121</v>
      </c>
      <c r="N30" s="39">
        <v>3.9271962606422404E-3</v>
      </c>
      <c r="O30" s="39" t="s">
        <v>66</v>
      </c>
      <c r="P30" s="39" t="s">
        <v>66</v>
      </c>
      <c r="Q30" s="39" t="s">
        <v>66</v>
      </c>
      <c r="R30" s="39" t="s">
        <v>66</v>
      </c>
      <c r="S30" s="39" t="s">
        <v>66</v>
      </c>
      <c r="T30" s="39" t="s">
        <v>66</v>
      </c>
      <c r="U30" s="39" t="s">
        <v>66</v>
      </c>
      <c r="V30" s="39" t="s">
        <v>66</v>
      </c>
      <c r="W30" s="39" t="s">
        <v>66</v>
      </c>
      <c r="X30" s="39">
        <v>1.9843776799970299E-4</v>
      </c>
      <c r="Y30" s="39">
        <v>2.4221277305629899E-4</v>
      </c>
      <c r="Z30" s="39">
        <v>1.56064935987345E-4</v>
      </c>
      <c r="AA30" s="39">
        <v>2.6700645476783301E-4</v>
      </c>
      <c r="AB30" s="39">
        <v>8.6372193181117999E-4</v>
      </c>
      <c r="AC30" s="39" t="s">
        <v>66</v>
      </c>
      <c r="AD30" s="39" t="s">
        <v>66</v>
      </c>
      <c r="AE30" s="221"/>
      <c r="AF30" s="437">
        <v>984.36369086856905</v>
      </c>
      <c r="AG30" s="437" t="s">
        <v>67</v>
      </c>
      <c r="AH30" s="437" t="s">
        <v>67</v>
      </c>
      <c r="AI30" s="437" t="s">
        <v>67</v>
      </c>
      <c r="AJ30" s="437" t="s">
        <v>67</v>
      </c>
      <c r="AK30" s="437" t="s">
        <v>67</v>
      </c>
      <c r="AL30" s="143" t="s">
        <v>62</v>
      </c>
    </row>
    <row r="31" spans="1:38" s="174" customFormat="1" ht="26.25" customHeight="1" thickBot="1">
      <c r="A31" s="37" t="s">
        <v>97</v>
      </c>
      <c r="B31" s="37" t="s">
        <v>106</v>
      </c>
      <c r="C31" s="37" t="s">
        <v>107</v>
      </c>
      <c r="D31" s="200"/>
      <c r="E31" s="39" t="s">
        <v>67</v>
      </c>
      <c r="F31" s="39">
        <v>4.6936680774999999</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143" t="s">
        <v>62</v>
      </c>
    </row>
    <row r="32" spans="1:38" s="174" customFormat="1" ht="26.25" customHeight="1" thickBot="1">
      <c r="A32" s="37" t="s">
        <v>97</v>
      </c>
      <c r="B32" s="37" t="s">
        <v>108</v>
      </c>
      <c r="C32" s="37" t="s">
        <v>109</v>
      </c>
      <c r="D32" s="200"/>
      <c r="E32" s="39" t="s">
        <v>67</v>
      </c>
      <c r="F32" s="39" t="s">
        <v>67</v>
      </c>
      <c r="G32" s="39" t="s">
        <v>67</v>
      </c>
      <c r="H32" s="39" t="s">
        <v>67</v>
      </c>
      <c r="I32" s="39">
        <v>0.34176572293000002</v>
      </c>
      <c r="J32" s="39">
        <v>0.65796889153000004</v>
      </c>
      <c r="K32" s="39">
        <v>0.84105906204500003</v>
      </c>
      <c r="L32" s="39" t="s">
        <v>66</v>
      </c>
      <c r="M32" s="39" t="s">
        <v>67</v>
      </c>
      <c r="N32" s="39" t="s">
        <v>66</v>
      </c>
      <c r="O32" s="39" t="s">
        <v>66</v>
      </c>
      <c r="P32" s="39" t="s">
        <v>67</v>
      </c>
      <c r="Q32" s="39" t="s">
        <v>66</v>
      </c>
      <c r="R32" s="39" t="s">
        <v>66</v>
      </c>
      <c r="S32" s="39" t="s">
        <v>66</v>
      </c>
      <c r="T32" s="39" t="s">
        <v>66</v>
      </c>
      <c r="U32" s="39" t="s">
        <v>66</v>
      </c>
      <c r="V32" s="39" t="s">
        <v>66</v>
      </c>
      <c r="W32" s="39" t="s">
        <v>66</v>
      </c>
      <c r="X32" s="39">
        <v>1.8501705591059477E-3</v>
      </c>
      <c r="Y32" s="39">
        <v>1.9005794582443414E-4</v>
      </c>
      <c r="Z32" s="39">
        <v>2.8056172955035521E-4</v>
      </c>
      <c r="AA32" s="39" t="s">
        <v>66</v>
      </c>
      <c r="AB32" s="39">
        <v>2.320790234480737E-3</v>
      </c>
      <c r="AC32" s="39" t="s">
        <v>66</v>
      </c>
      <c r="AD32" s="39" t="s">
        <v>66</v>
      </c>
      <c r="AE32" s="221"/>
      <c r="AF32" s="437" t="s">
        <v>67</v>
      </c>
      <c r="AG32" s="437" t="s">
        <v>67</v>
      </c>
      <c r="AH32" s="437" t="s">
        <v>67</v>
      </c>
      <c r="AI32" s="437" t="s">
        <v>67</v>
      </c>
      <c r="AJ32" s="437" t="s">
        <v>67</v>
      </c>
      <c r="AK32" s="438">
        <v>24421.3469</v>
      </c>
      <c r="AL32" s="143" t="s">
        <v>110</v>
      </c>
    </row>
    <row r="33" spans="1:38" s="174" customFormat="1" ht="26.25" customHeight="1" thickBot="1">
      <c r="A33" s="37" t="s">
        <v>97</v>
      </c>
      <c r="B33" s="37" t="s">
        <v>111</v>
      </c>
      <c r="C33" s="37" t="s">
        <v>112</v>
      </c>
      <c r="D33" s="200"/>
      <c r="E33" s="39" t="s">
        <v>67</v>
      </c>
      <c r="F33" s="39" t="s">
        <v>67</v>
      </c>
      <c r="G33" s="39" t="s">
        <v>67</v>
      </c>
      <c r="H33" s="39" t="s">
        <v>67</v>
      </c>
      <c r="I33" s="39">
        <v>0.18179859837000001</v>
      </c>
      <c r="J33" s="39">
        <v>0.33519721735000002</v>
      </c>
      <c r="K33" s="39">
        <v>0.67039443470000004</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24421.3469</v>
      </c>
      <c r="AL33" s="143" t="s">
        <v>110</v>
      </c>
    </row>
    <row r="34" spans="1:38" s="2" customFormat="1" ht="26.25" customHeight="1" thickBot="1">
      <c r="A34" s="36" t="s">
        <v>86</v>
      </c>
      <c r="B34" s="36" t="s">
        <v>113</v>
      </c>
      <c r="C34" s="36" t="s">
        <v>114</v>
      </c>
      <c r="D34" s="206"/>
      <c r="E34" s="39">
        <v>18.6118521417906</v>
      </c>
      <c r="F34" s="39">
        <v>1.48332214283234</v>
      </c>
      <c r="G34" s="39">
        <v>0.63</v>
      </c>
      <c r="H34" s="39">
        <v>3.15E-3</v>
      </c>
      <c r="I34" s="39">
        <v>0.47555035725447498</v>
      </c>
      <c r="J34" s="39">
        <v>0.507050357254475</v>
      </c>
      <c r="K34" s="39">
        <v>0.753406071589797</v>
      </c>
      <c r="L34" s="39">
        <v>0.30910773221540899</v>
      </c>
      <c r="M34" s="39">
        <v>4.6375971419641999</v>
      </c>
      <c r="N34" s="39" t="s">
        <v>66</v>
      </c>
      <c r="O34" s="39">
        <v>3.15E-3</v>
      </c>
      <c r="P34" s="39" t="s">
        <v>66</v>
      </c>
      <c r="Q34" s="39" t="s">
        <v>66</v>
      </c>
      <c r="R34" s="39">
        <v>1.575E-2</v>
      </c>
      <c r="S34" s="39">
        <v>0.53549999999999998</v>
      </c>
      <c r="T34" s="39">
        <v>2.205E-2</v>
      </c>
      <c r="U34" s="39">
        <v>3.15E-3</v>
      </c>
      <c r="V34" s="39">
        <v>0.315</v>
      </c>
      <c r="W34" s="39" t="s">
        <v>66</v>
      </c>
      <c r="X34" s="39">
        <v>9.4500000000000001E-3</v>
      </c>
      <c r="Y34" s="39">
        <v>1.575E-2</v>
      </c>
      <c r="Z34" s="39" t="s">
        <v>66</v>
      </c>
      <c r="AA34" s="39" t="s">
        <v>66</v>
      </c>
      <c r="AB34" s="39">
        <v>2.52E-2</v>
      </c>
      <c r="AC34" s="39" t="s">
        <v>67</v>
      </c>
      <c r="AD34" s="39" t="s">
        <v>67</v>
      </c>
      <c r="AE34" s="60"/>
      <c r="AF34" s="437">
        <v>13367.025</v>
      </c>
      <c r="AG34" s="437" t="s">
        <v>67</v>
      </c>
      <c r="AH34" s="437" t="s">
        <v>67</v>
      </c>
      <c r="AI34" s="437" t="s">
        <v>67</v>
      </c>
      <c r="AJ34" s="437" t="s">
        <v>67</v>
      </c>
      <c r="AK34" s="437" t="s">
        <v>67</v>
      </c>
      <c r="AL34" s="159" t="s">
        <v>62</v>
      </c>
    </row>
    <row r="35" spans="1:38" s="2" customFormat="1" ht="26.25" customHeight="1" thickBot="1">
      <c r="A35" s="36" t="s">
        <v>115</v>
      </c>
      <c r="B35" s="36" t="s">
        <v>116</v>
      </c>
      <c r="C35" s="36" t="s">
        <v>117</v>
      </c>
      <c r="D35" s="206"/>
      <c r="E35" s="39">
        <v>0.72896073774345704</v>
      </c>
      <c r="F35" s="39">
        <v>1.7642648466757501E-2</v>
      </c>
      <c r="G35" s="39">
        <v>0.223973035904073</v>
      </c>
      <c r="H35" s="39" t="s">
        <v>66</v>
      </c>
      <c r="I35" s="39">
        <v>3.0034570340150901E-2</v>
      </c>
      <c r="J35" s="39">
        <v>3.31946738430106E-2</v>
      </c>
      <c r="K35" s="39">
        <v>3.31946738430106E-2</v>
      </c>
      <c r="L35" s="39">
        <v>7.2398162182862403E-4</v>
      </c>
      <c r="M35" s="39">
        <v>3.87427324467573E-2</v>
      </c>
      <c r="N35" s="39">
        <v>1.6105638973980001E-3</v>
      </c>
      <c r="O35" s="39">
        <v>1.5688662460651101E-4</v>
      </c>
      <c r="P35" s="39">
        <v>2.56178762576212E-4</v>
      </c>
      <c r="Q35" s="39">
        <v>3.8447631670758399E-3</v>
      </c>
      <c r="R35" s="39">
        <v>4.1088903473040098E-3</v>
      </c>
      <c r="S35" s="39">
        <v>1.10713887970206E-2</v>
      </c>
      <c r="T35" s="39">
        <v>0.17654949589314101</v>
      </c>
      <c r="U35" s="39">
        <v>1.62248652387594E-3</v>
      </c>
      <c r="V35" s="39">
        <v>1.23919616154817E-2</v>
      </c>
      <c r="W35" s="39">
        <v>3.1655519539120699E-3</v>
      </c>
      <c r="X35" s="39">
        <v>3.6739352702385102E-5</v>
      </c>
      <c r="Y35" s="39">
        <v>2.10506902417341E-4</v>
      </c>
      <c r="Z35" s="39">
        <v>1.5688662460651101E-4</v>
      </c>
      <c r="AA35" s="39">
        <v>5.3222856928232E-5</v>
      </c>
      <c r="AB35" s="39">
        <v>4.57355736654468E-4</v>
      </c>
      <c r="AC35" s="39">
        <v>1.14785244123043E-3</v>
      </c>
      <c r="AD35" s="39">
        <v>3.2450108973597399E-3</v>
      </c>
      <c r="AE35" s="60"/>
      <c r="AF35" s="437">
        <v>421.99158637123202</v>
      </c>
      <c r="AG35" s="437" t="s">
        <v>67</v>
      </c>
      <c r="AH35" s="437" t="s">
        <v>67</v>
      </c>
      <c r="AI35" s="437" t="s">
        <v>67</v>
      </c>
      <c r="AJ35" s="437" t="s">
        <v>67</v>
      </c>
      <c r="AK35" s="437" t="s">
        <v>67</v>
      </c>
      <c r="AL35" s="159" t="s">
        <v>62</v>
      </c>
    </row>
    <row r="36" spans="1:38" s="174" customFormat="1" ht="26.25" customHeight="1" thickBot="1">
      <c r="A36" s="37" t="s">
        <v>115</v>
      </c>
      <c r="B36" s="37" t="s">
        <v>118</v>
      </c>
      <c r="C36" s="37" t="s">
        <v>119</v>
      </c>
      <c r="D36" s="200"/>
      <c r="E36" s="39">
        <v>24.845800000000001</v>
      </c>
      <c r="F36" s="39">
        <v>0.60109999999999997</v>
      </c>
      <c r="G36" s="39">
        <v>13.66</v>
      </c>
      <c r="H36" s="39" t="s">
        <v>66</v>
      </c>
      <c r="I36" s="39">
        <v>1.1997924</v>
      </c>
      <c r="J36" s="39">
        <v>1.3286800000000001</v>
      </c>
      <c r="K36" s="39">
        <v>1.3286800000000001</v>
      </c>
      <c r="L36" s="39">
        <v>2.6758199999999999E-2</v>
      </c>
      <c r="M36" s="39">
        <v>1.32026</v>
      </c>
      <c r="N36" s="39">
        <v>5.7520000000000002E-2</v>
      </c>
      <c r="O36" s="39">
        <v>5.8399999999999997E-3</v>
      </c>
      <c r="P36" s="39">
        <v>8.3199999999999993E-3</v>
      </c>
      <c r="Q36" s="39">
        <v>0.16136</v>
      </c>
      <c r="R36" s="39">
        <v>0.17180000000000001</v>
      </c>
      <c r="S36" s="39">
        <v>0.39661999999999997</v>
      </c>
      <c r="T36" s="39">
        <v>7.484</v>
      </c>
      <c r="U36" s="39">
        <v>6.0699999999999997E-2</v>
      </c>
      <c r="V36" s="39">
        <v>0.42480000000000001</v>
      </c>
      <c r="W36" s="39">
        <v>0.12422</v>
      </c>
      <c r="X36" s="39">
        <v>1.3979999999999999E-3</v>
      </c>
      <c r="Y36" s="39">
        <v>8.1399999999999997E-3</v>
      </c>
      <c r="Z36" s="39">
        <v>5.8399999999999997E-3</v>
      </c>
      <c r="AA36" s="39">
        <v>2.1940000000000002E-3</v>
      </c>
      <c r="AB36" s="39">
        <v>1.7572000000000001E-2</v>
      </c>
      <c r="AC36" s="39">
        <v>4.2119999999999998E-2</v>
      </c>
      <c r="AD36" s="39">
        <v>0.13581199999999999</v>
      </c>
      <c r="AE36" s="221"/>
      <c r="AF36" s="437">
        <v>14318.64</v>
      </c>
      <c r="AG36" s="437" t="s">
        <v>67</v>
      </c>
      <c r="AH36" s="437" t="s">
        <v>67</v>
      </c>
      <c r="AI36" s="437" t="s">
        <v>67</v>
      </c>
      <c r="AJ36" s="437" t="s">
        <v>67</v>
      </c>
      <c r="AK36" s="437" t="s">
        <v>67</v>
      </c>
      <c r="AL36" s="143"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143"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143" t="s">
        <v>62</v>
      </c>
    </row>
    <row r="39" spans="1:38" s="174" customFormat="1" ht="26.25" customHeight="1" thickBot="1">
      <c r="A39" s="37" t="s">
        <v>124</v>
      </c>
      <c r="B39" s="37" t="s">
        <v>125</v>
      </c>
      <c r="C39" s="37" t="s">
        <v>126</v>
      </c>
      <c r="D39" s="200"/>
      <c r="E39" s="39">
        <v>1.0935280000000001</v>
      </c>
      <c r="F39" s="39">
        <v>0.14912207999999999</v>
      </c>
      <c r="G39" s="39">
        <v>2.9523199999999999E-2</v>
      </c>
      <c r="H39" s="39" t="s">
        <v>66</v>
      </c>
      <c r="I39" s="39">
        <v>9.7236600000000006E-2</v>
      </c>
      <c r="J39" s="39">
        <v>9.9084599999999995E-2</v>
      </c>
      <c r="K39" s="39">
        <v>0.1032426</v>
      </c>
      <c r="L39" s="39">
        <v>2.3999660400000001E-2</v>
      </c>
      <c r="M39" s="39">
        <v>0.73381200000000002</v>
      </c>
      <c r="N39" s="39">
        <v>2.5018522800000002E-2</v>
      </c>
      <c r="O39" s="39">
        <v>1.2015457E-2</v>
      </c>
      <c r="P39" s="39">
        <v>1.9002400000000001E-3</v>
      </c>
      <c r="Q39" s="39">
        <v>1.8349200000000001E-3</v>
      </c>
      <c r="R39" s="39">
        <v>2.1262509280000001E-2</v>
      </c>
      <c r="S39" s="39">
        <v>5.5450509279999999E-3</v>
      </c>
      <c r="T39" s="39">
        <v>1.85505228E-3</v>
      </c>
      <c r="U39" s="39">
        <v>6.1410800000000004E-4</v>
      </c>
      <c r="V39" s="39">
        <v>0.47310874200000003</v>
      </c>
      <c r="W39" s="39">
        <v>9.2399999999999996E-2</v>
      </c>
      <c r="X39" s="39">
        <v>9.2399999999999999E-3</v>
      </c>
      <c r="Y39" s="39">
        <v>1.4784E-2</v>
      </c>
      <c r="Z39" s="39">
        <v>4.62E-3</v>
      </c>
      <c r="AA39" s="39">
        <v>3.6960000000000001E-3</v>
      </c>
      <c r="AB39" s="39">
        <v>3.2340000000000001E-2</v>
      </c>
      <c r="AC39" s="39">
        <v>4.62E-3</v>
      </c>
      <c r="AD39" s="39">
        <v>2.7719999999999999E-5</v>
      </c>
      <c r="AE39" s="221"/>
      <c r="AF39" s="437">
        <v>0</v>
      </c>
      <c r="AG39" s="437">
        <v>0</v>
      </c>
      <c r="AH39" s="437">
        <v>13828</v>
      </c>
      <c r="AI39" s="437">
        <v>924</v>
      </c>
      <c r="AJ39" s="437" t="s">
        <v>67</v>
      </c>
      <c r="AK39" s="437" t="s">
        <v>67</v>
      </c>
      <c r="AL39" s="143" t="s">
        <v>62</v>
      </c>
    </row>
    <row r="40" spans="1:38" s="174" customFormat="1" ht="26.25" customHeight="1" thickBot="1">
      <c r="A40" s="37" t="s">
        <v>86</v>
      </c>
      <c r="B40" s="37" t="s">
        <v>127</v>
      </c>
      <c r="C40" s="37" t="s">
        <v>128</v>
      </c>
      <c r="D40" s="200"/>
      <c r="E40" s="39">
        <v>6.1192308600000002E-2</v>
      </c>
      <c r="F40" s="39">
        <v>1.5244327985999999</v>
      </c>
      <c r="G40" s="39">
        <v>4.08692675148259E-3</v>
      </c>
      <c r="H40" s="39">
        <v>4.3346100000000002E-5</v>
      </c>
      <c r="I40" s="39">
        <v>2.4267623700000001E-2</v>
      </c>
      <c r="J40" s="39">
        <v>2.4267623700000001E-2</v>
      </c>
      <c r="K40" s="39">
        <v>2.4267623700000001E-2</v>
      </c>
      <c r="L40" s="39">
        <v>1.2136908E-3</v>
      </c>
      <c r="M40" s="39">
        <v>8.6144862602999996</v>
      </c>
      <c r="N40" s="39" t="s">
        <v>67</v>
      </c>
      <c r="O40" s="39">
        <v>1.2384599999999999E-4</v>
      </c>
      <c r="P40" s="39" t="s">
        <v>67</v>
      </c>
      <c r="Q40" s="39" t="s">
        <v>67</v>
      </c>
      <c r="R40" s="39">
        <v>6.1923000000000002E-4</v>
      </c>
      <c r="S40" s="39">
        <v>2.1053820000000001E-2</v>
      </c>
      <c r="T40" s="39">
        <v>8.6692200000000001E-4</v>
      </c>
      <c r="U40" s="39">
        <v>1.2384599999999999E-4</v>
      </c>
      <c r="V40" s="39">
        <v>1.2384600000000001E-2</v>
      </c>
      <c r="W40" s="39" t="s">
        <v>67</v>
      </c>
      <c r="X40" s="39">
        <v>4.9538399999999997E-4</v>
      </c>
      <c r="Y40" s="39">
        <v>4.9538399999999997E-4</v>
      </c>
      <c r="Z40" s="39" t="s">
        <v>67</v>
      </c>
      <c r="AA40" s="39" t="s">
        <v>67</v>
      </c>
      <c r="AB40" s="39">
        <v>9.9076799999999994E-4</v>
      </c>
      <c r="AC40" s="39" t="s">
        <v>67</v>
      </c>
      <c r="AD40" s="39" t="s">
        <v>67</v>
      </c>
      <c r="AE40" s="221"/>
      <c r="AF40" s="437">
        <v>539</v>
      </c>
      <c r="AG40" s="437" t="s">
        <v>67</v>
      </c>
      <c r="AH40" s="437" t="s">
        <v>67</v>
      </c>
      <c r="AI40" s="437" t="s">
        <v>67</v>
      </c>
      <c r="AJ40" s="437" t="s">
        <v>67</v>
      </c>
      <c r="AK40" s="437" t="s">
        <v>67</v>
      </c>
      <c r="AL40" s="143" t="s">
        <v>62</v>
      </c>
    </row>
    <row r="41" spans="1:38" s="174" customFormat="1" ht="26.25" customHeight="1" thickBot="1">
      <c r="A41" s="37" t="s">
        <v>124</v>
      </c>
      <c r="B41" s="37" t="s">
        <v>129</v>
      </c>
      <c r="C41" s="37" t="s">
        <v>130</v>
      </c>
      <c r="D41" s="200"/>
      <c r="E41" s="39">
        <v>6.8516735999999998</v>
      </c>
      <c r="F41" s="39">
        <v>20.228732910000002</v>
      </c>
      <c r="G41" s="39">
        <v>14.3891688</v>
      </c>
      <c r="H41" s="39">
        <v>0.17599329999999999</v>
      </c>
      <c r="I41" s="39">
        <v>21.8747519</v>
      </c>
      <c r="J41" s="39">
        <v>22.389991699999999</v>
      </c>
      <c r="K41" s="39">
        <v>23.844699299999998</v>
      </c>
      <c r="L41" s="39">
        <v>1.9781436752999999</v>
      </c>
      <c r="M41" s="39">
        <v>157.728579</v>
      </c>
      <c r="N41" s="39">
        <v>2.5484619369999999</v>
      </c>
      <c r="O41" s="39">
        <v>0.30135491050000002</v>
      </c>
      <c r="P41" s="39">
        <v>9.7453540000000005E-2</v>
      </c>
      <c r="Q41" s="39">
        <v>5.0762667999999997E-2</v>
      </c>
      <c r="R41" s="39">
        <v>0.66407572776000001</v>
      </c>
      <c r="S41" s="39">
        <v>0.46737914277600001</v>
      </c>
      <c r="T41" s="39">
        <v>0.23535249125999999</v>
      </c>
      <c r="U41" s="39">
        <v>1.8296562439999999</v>
      </c>
      <c r="V41" s="39">
        <v>14.308975169</v>
      </c>
      <c r="W41" s="39">
        <v>29.200211100000001</v>
      </c>
      <c r="X41" s="39">
        <v>6.0784473200000004</v>
      </c>
      <c r="Y41" s="39">
        <v>7.3789541600000002</v>
      </c>
      <c r="Z41" s="39">
        <v>2.8702275300000002</v>
      </c>
      <c r="AA41" s="39">
        <v>3.1893436400000001</v>
      </c>
      <c r="AB41" s="39">
        <v>19.51697265</v>
      </c>
      <c r="AC41" s="39">
        <v>0.11654862000000001</v>
      </c>
      <c r="AD41" s="39">
        <v>2.57695586</v>
      </c>
      <c r="AE41" s="221"/>
      <c r="AF41" s="437">
        <v>7079</v>
      </c>
      <c r="AG41" s="437">
        <v>15151</v>
      </c>
      <c r="AH41" s="437">
        <v>73326</v>
      </c>
      <c r="AI41" s="437">
        <v>21431</v>
      </c>
      <c r="AJ41" s="437" t="s">
        <v>67</v>
      </c>
      <c r="AK41" s="437" t="s">
        <v>67</v>
      </c>
      <c r="AL41" s="143" t="s">
        <v>62</v>
      </c>
    </row>
    <row r="42" spans="1:38" s="174" customFormat="1" ht="26.25" customHeight="1" thickBo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143" t="s">
        <v>62</v>
      </c>
    </row>
    <row r="43" spans="1:38" s="174" customFormat="1" ht="26.25" customHeight="1" thickBot="1">
      <c r="A43" s="37" t="s">
        <v>124</v>
      </c>
      <c r="B43" s="37" t="s">
        <v>133</v>
      </c>
      <c r="C43" s="37" t="s">
        <v>134</v>
      </c>
      <c r="D43" s="200"/>
      <c r="E43" s="39">
        <v>2.4731491999999999</v>
      </c>
      <c r="F43" s="39">
        <v>0.35682120000000001</v>
      </c>
      <c r="G43" s="39">
        <v>0.83070286000000004</v>
      </c>
      <c r="H43" s="39">
        <v>5.2099999999999998E-4</v>
      </c>
      <c r="I43" s="39">
        <v>0.23350963999999999</v>
      </c>
      <c r="J43" s="39">
        <v>0.25862323999999998</v>
      </c>
      <c r="K43" s="39">
        <v>0.26324323999999999</v>
      </c>
      <c r="L43" s="39">
        <v>9.9281825599999998E-2</v>
      </c>
      <c r="M43" s="39">
        <v>1.1674886</v>
      </c>
      <c r="N43" s="39">
        <v>9.2177497999999997E-2</v>
      </c>
      <c r="O43" s="39">
        <v>8.1397262000000008E-3</v>
      </c>
      <c r="P43" s="39">
        <v>2.3049799999999999E-3</v>
      </c>
      <c r="Q43" s="39">
        <v>4.5433899999999996E-3</v>
      </c>
      <c r="R43" s="39">
        <v>8.8213834000000005E-2</v>
      </c>
      <c r="S43" s="39">
        <v>2.7862566799999999E-2</v>
      </c>
      <c r="T43" s="39">
        <v>0.93202133399999998</v>
      </c>
      <c r="U43" s="39">
        <v>1.3536640000000001E-3</v>
      </c>
      <c r="V43" s="39">
        <v>0.42960374000000001</v>
      </c>
      <c r="W43" s="39">
        <v>0.12491620000000001</v>
      </c>
      <c r="X43" s="39">
        <v>1.1548623080000001E-2</v>
      </c>
      <c r="Y43" s="39">
        <v>1.6634598E-2</v>
      </c>
      <c r="Z43" s="39">
        <v>5.9119364400000004E-3</v>
      </c>
      <c r="AA43" s="39">
        <v>4.6666498000000004E-3</v>
      </c>
      <c r="AB43" s="39">
        <v>3.8761807320000001E-2</v>
      </c>
      <c r="AC43" s="39">
        <v>4.3264840000000002E-3</v>
      </c>
      <c r="AD43" s="39">
        <v>2.3662226315999998E-2</v>
      </c>
      <c r="AE43" s="221"/>
      <c r="AF43" s="437">
        <v>7433.2</v>
      </c>
      <c r="AG43" s="437">
        <v>139</v>
      </c>
      <c r="AH43" s="437">
        <v>1718</v>
      </c>
      <c r="AI43" s="437">
        <v>521</v>
      </c>
      <c r="AJ43" s="437" t="s">
        <v>67</v>
      </c>
      <c r="AK43" s="437" t="s">
        <v>67</v>
      </c>
      <c r="AL43" s="143" t="s">
        <v>62</v>
      </c>
    </row>
    <row r="44" spans="1:38" s="174" customFormat="1" ht="26.25" customHeight="1" thickBot="1">
      <c r="A44" s="37" t="s">
        <v>86</v>
      </c>
      <c r="B44" s="37" t="s">
        <v>135</v>
      </c>
      <c r="C44" s="37" t="s">
        <v>136</v>
      </c>
      <c r="D44" s="200"/>
      <c r="E44" s="39">
        <v>22.5559727273723</v>
      </c>
      <c r="F44" s="39">
        <v>4.0250527702029597</v>
      </c>
      <c r="G44" s="39">
        <v>1.3816299999999999</v>
      </c>
      <c r="H44" s="39">
        <v>5.5602963875099999E-3</v>
      </c>
      <c r="I44" s="39">
        <v>1.14670618259007</v>
      </c>
      <c r="J44" s="39">
        <v>1.14670618259007</v>
      </c>
      <c r="K44" s="39">
        <v>1.14670618259007</v>
      </c>
      <c r="L44" s="39">
        <v>0.66603437861537995</v>
      </c>
      <c r="M44" s="39">
        <v>17.881933646242999</v>
      </c>
      <c r="N44" s="39" t="s">
        <v>67</v>
      </c>
      <c r="O44" s="39">
        <v>7.0374816006000002E-3</v>
      </c>
      <c r="P44" s="39" t="s">
        <v>67</v>
      </c>
      <c r="Q44" s="39" t="s">
        <v>67</v>
      </c>
      <c r="R44" s="39">
        <v>3.5187408002999999E-2</v>
      </c>
      <c r="S44" s="39">
        <v>1.196371872102</v>
      </c>
      <c r="T44" s="39">
        <v>4.9262371204200003E-2</v>
      </c>
      <c r="U44" s="39">
        <v>7.0374816006000002E-3</v>
      </c>
      <c r="V44" s="39">
        <v>0.70374816005999996</v>
      </c>
      <c r="W44" s="39" t="s">
        <v>67</v>
      </c>
      <c r="X44" s="39">
        <v>2.1267309008400001E-2</v>
      </c>
      <c r="Y44" s="39">
        <v>3.5032543796400001E-2</v>
      </c>
      <c r="Z44" s="39" t="s">
        <v>67</v>
      </c>
      <c r="AA44" s="39" t="s">
        <v>67</v>
      </c>
      <c r="AB44" s="39">
        <v>5.6299852804800002E-2</v>
      </c>
      <c r="AC44" s="39" t="s">
        <v>67</v>
      </c>
      <c r="AD44" s="39" t="s">
        <v>67</v>
      </c>
      <c r="AE44" s="221"/>
      <c r="AF44" s="437">
        <v>29914.799999999999</v>
      </c>
      <c r="AG44" s="437" t="s">
        <v>67</v>
      </c>
      <c r="AH44" s="437" t="s">
        <v>67</v>
      </c>
      <c r="AI44" s="437" t="s">
        <v>67</v>
      </c>
      <c r="AJ44" s="437" t="s">
        <v>67</v>
      </c>
      <c r="AK44" s="437" t="s">
        <v>67</v>
      </c>
      <c r="AL44" s="143"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143" t="s">
        <v>62</v>
      </c>
    </row>
    <row r="46" spans="1:38" s="174" customFormat="1" ht="26.25" customHeight="1" thickBot="1">
      <c r="A46" s="37" t="s">
        <v>124</v>
      </c>
      <c r="B46" s="37" t="s">
        <v>139</v>
      </c>
      <c r="C46" s="37" t="s">
        <v>140</v>
      </c>
      <c r="D46" s="200"/>
      <c r="E46" s="39">
        <v>1.2871054</v>
      </c>
      <c r="F46" s="39">
        <v>0.55130760000000001</v>
      </c>
      <c r="G46" s="39">
        <v>5.3486678999999997</v>
      </c>
      <c r="H46" s="39" t="s">
        <v>66</v>
      </c>
      <c r="I46" s="39">
        <v>0.64717740000000001</v>
      </c>
      <c r="J46" s="39">
        <v>0.70214759999999998</v>
      </c>
      <c r="K46" s="39">
        <v>0.74321660000000001</v>
      </c>
      <c r="L46" s="39">
        <v>4.7856023999999997E-2</v>
      </c>
      <c r="M46" s="39">
        <v>5.5493702000000003</v>
      </c>
      <c r="N46" s="39">
        <v>0.79196478999999997</v>
      </c>
      <c r="O46" s="39">
        <v>1.0669580999999999E-2</v>
      </c>
      <c r="P46" s="39">
        <v>4.6490539999999997E-2</v>
      </c>
      <c r="Q46" s="39">
        <v>2.3898200000000001E-2</v>
      </c>
      <c r="R46" s="39">
        <v>8.6437470000000002E-2</v>
      </c>
      <c r="S46" s="39">
        <v>0.10484149399999999</v>
      </c>
      <c r="T46" s="39">
        <v>0.16657996999999999</v>
      </c>
      <c r="U46" s="39">
        <v>1.0672859999999999E-2</v>
      </c>
      <c r="V46" s="39">
        <v>1.1869069000000001</v>
      </c>
      <c r="W46" s="39">
        <v>1.1953354</v>
      </c>
      <c r="X46" s="39">
        <v>0.26694987256000002</v>
      </c>
      <c r="Y46" s="39">
        <v>0.34557713600000001</v>
      </c>
      <c r="Z46" s="39">
        <v>0.13904912808</v>
      </c>
      <c r="AA46" s="39">
        <v>0.1085405836</v>
      </c>
      <c r="AB46" s="39">
        <v>0.86011672023999997</v>
      </c>
      <c r="AC46" s="39">
        <v>3.7964679999999999E-3</v>
      </c>
      <c r="AD46" s="39">
        <v>0.99739009391199995</v>
      </c>
      <c r="AE46" s="221"/>
      <c r="AF46" s="437">
        <v>722.4</v>
      </c>
      <c r="AG46" s="437">
        <v>5867</v>
      </c>
      <c r="AH46" s="437">
        <v>690</v>
      </c>
      <c r="AI46" s="437" t="s">
        <v>67</v>
      </c>
      <c r="AJ46" s="437" t="s">
        <v>67</v>
      </c>
      <c r="AK46" s="437" t="s">
        <v>67</v>
      </c>
      <c r="AL46" s="143" t="s">
        <v>62</v>
      </c>
    </row>
    <row r="47" spans="1:38" s="174" customFormat="1" ht="26.25" customHeight="1" thickBot="1">
      <c r="A47" s="37" t="s">
        <v>86</v>
      </c>
      <c r="B47" s="37" t="s">
        <v>141</v>
      </c>
      <c r="C47" s="37" t="s">
        <v>142</v>
      </c>
      <c r="D47" s="200"/>
      <c r="E47" s="39">
        <v>0.1044128</v>
      </c>
      <c r="F47" s="39">
        <v>1.0806400000000001E-2</v>
      </c>
      <c r="G47" s="39">
        <v>6.4000000000000003E-3</v>
      </c>
      <c r="H47" s="39">
        <v>2.5599999999999999E-5</v>
      </c>
      <c r="I47" s="39">
        <v>6.7327999999999997E-3</v>
      </c>
      <c r="J47" s="39">
        <v>6.7327999999999997E-3</v>
      </c>
      <c r="K47" s="39">
        <v>6.7327999999999997E-3</v>
      </c>
      <c r="L47" s="39">
        <v>4.1792000000000001E-3</v>
      </c>
      <c r="M47" s="39">
        <v>3.4476800000000002E-2</v>
      </c>
      <c r="N47" s="39" t="s">
        <v>67</v>
      </c>
      <c r="O47" s="39">
        <v>3.1999999999999999E-5</v>
      </c>
      <c r="P47" s="39" t="s">
        <v>67</v>
      </c>
      <c r="Q47" s="39" t="s">
        <v>67</v>
      </c>
      <c r="R47" s="39">
        <v>1.6000000000000001E-4</v>
      </c>
      <c r="S47" s="39">
        <v>5.4400000000000004E-3</v>
      </c>
      <c r="T47" s="39">
        <v>2.24E-4</v>
      </c>
      <c r="U47" s="39">
        <v>3.1999999999999999E-5</v>
      </c>
      <c r="V47" s="39">
        <v>3.2000000000000002E-3</v>
      </c>
      <c r="W47" s="39" t="s">
        <v>67</v>
      </c>
      <c r="X47" s="39">
        <v>9.6000000000000002E-5</v>
      </c>
      <c r="Y47" s="39">
        <v>1.6000000000000001E-4</v>
      </c>
      <c r="Z47" s="39" t="s">
        <v>67</v>
      </c>
      <c r="AA47" s="39" t="s">
        <v>67</v>
      </c>
      <c r="AB47" s="39">
        <v>2.5599999999999999E-4</v>
      </c>
      <c r="AC47" s="39" t="s">
        <v>67</v>
      </c>
      <c r="AD47" s="39" t="s">
        <v>67</v>
      </c>
      <c r="AE47" s="221"/>
      <c r="AF47" s="437">
        <v>137.6</v>
      </c>
      <c r="AG47" s="437" t="s">
        <v>67</v>
      </c>
      <c r="AH47" s="437" t="s">
        <v>67</v>
      </c>
      <c r="AI47" s="437" t="s">
        <v>67</v>
      </c>
      <c r="AJ47" s="437" t="s">
        <v>67</v>
      </c>
      <c r="AK47" s="437" t="s">
        <v>67</v>
      </c>
      <c r="AL47" s="143" t="s">
        <v>62</v>
      </c>
    </row>
    <row r="48" spans="1:38" s="174" customFormat="1" ht="26.25" customHeight="1" thickBot="1">
      <c r="A48" s="37" t="s">
        <v>143</v>
      </c>
      <c r="B48" s="37" t="s">
        <v>144</v>
      </c>
      <c r="C48" s="37" t="s">
        <v>145</v>
      </c>
      <c r="D48" s="200"/>
      <c r="E48" s="39" t="s">
        <v>67</v>
      </c>
      <c r="F48" s="39">
        <v>33.545999999999999</v>
      </c>
      <c r="G48" s="39" t="s">
        <v>67</v>
      </c>
      <c r="H48" s="39" t="s">
        <v>67</v>
      </c>
      <c r="I48" s="39">
        <v>0.17477999999999999</v>
      </c>
      <c r="J48" s="39">
        <v>1.1360699999999999</v>
      </c>
      <c r="K48" s="39">
        <v>2.3886599999999998</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38.369999999999997</v>
      </c>
      <c r="AL48" s="143" t="s">
        <v>146</v>
      </c>
    </row>
    <row r="49" spans="1:38" s="174" customFormat="1" ht="26.25" customHeight="1" thickBot="1">
      <c r="A49" s="37" t="s">
        <v>143</v>
      </c>
      <c r="B49" s="37" t="s">
        <v>147</v>
      </c>
      <c r="C49" s="37" t="s">
        <v>148</v>
      </c>
      <c r="D49" s="200"/>
      <c r="E49" s="39">
        <v>2.6126999999999999E-3</v>
      </c>
      <c r="F49" s="39">
        <v>2.2353100000000001E-2</v>
      </c>
      <c r="G49" s="39">
        <v>2.3224000000000001E-3</v>
      </c>
      <c r="H49" s="39">
        <v>1.07411E-2</v>
      </c>
      <c r="I49" s="39">
        <v>0.17708299999999999</v>
      </c>
      <c r="J49" s="39">
        <v>0.42383799999999999</v>
      </c>
      <c r="K49" s="39">
        <v>1.007341</v>
      </c>
      <c r="L49" s="39">
        <v>8.6770669999999994E-2</v>
      </c>
      <c r="M49" s="39">
        <v>1.33538</v>
      </c>
      <c r="N49" s="39">
        <v>1.10314</v>
      </c>
      <c r="O49" s="39">
        <v>2.0320999999999999E-2</v>
      </c>
      <c r="P49" s="39">
        <v>3.4835999999999999E-2</v>
      </c>
      <c r="Q49" s="39">
        <v>3.7739000000000002E-2</v>
      </c>
      <c r="R49" s="39">
        <v>0.49351</v>
      </c>
      <c r="S49" s="39">
        <v>0.139344</v>
      </c>
      <c r="T49" s="39">
        <v>0.34836</v>
      </c>
      <c r="U49" s="39">
        <v>4.6448000000000003E-2</v>
      </c>
      <c r="V49" s="39">
        <v>0.63866000000000001</v>
      </c>
      <c r="W49" s="39">
        <v>8.7089999999999996</v>
      </c>
      <c r="X49" s="39">
        <v>0.46448</v>
      </c>
      <c r="Y49" s="39">
        <v>0.5806</v>
      </c>
      <c r="Z49" s="39">
        <v>0.2903</v>
      </c>
      <c r="AA49" s="39">
        <v>0.20321</v>
      </c>
      <c r="AB49" s="39">
        <v>1.5385899999999999</v>
      </c>
      <c r="AC49" s="39" t="s">
        <v>66</v>
      </c>
      <c r="AD49" s="39" t="s">
        <v>66</v>
      </c>
      <c r="AE49" s="221"/>
      <c r="AF49" s="437" t="s">
        <v>67</v>
      </c>
      <c r="AG49" s="437" t="s">
        <v>67</v>
      </c>
      <c r="AH49" s="437" t="s">
        <v>67</v>
      </c>
      <c r="AI49" s="437" t="s">
        <v>67</v>
      </c>
      <c r="AJ49" s="437" t="s">
        <v>67</v>
      </c>
      <c r="AK49" s="437">
        <v>2.903</v>
      </c>
      <c r="AL49" s="143"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1.22613515511628</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13.186999999999999</v>
      </c>
      <c r="AL51" s="159" t="s">
        <v>155</v>
      </c>
    </row>
    <row r="52" spans="1:38" s="2" customFormat="1" ht="26.25" customHeight="1" thickBot="1">
      <c r="A52" s="36" t="s">
        <v>143</v>
      </c>
      <c r="B52" s="36" t="s">
        <v>156</v>
      </c>
      <c r="C52" s="36" t="s">
        <v>157</v>
      </c>
      <c r="D52" s="206"/>
      <c r="E52" s="39">
        <v>0.49503560000000002</v>
      </c>
      <c r="F52" s="39">
        <v>1.8659722867199999</v>
      </c>
      <c r="G52" s="39">
        <v>3.4652492000000001</v>
      </c>
      <c r="H52" s="39">
        <v>0.39602848000000002</v>
      </c>
      <c r="I52" s="39">
        <v>0.59404272000000002</v>
      </c>
      <c r="J52" s="39">
        <v>1.3613478999999999</v>
      </c>
      <c r="K52" s="39">
        <v>1.7326246000000001</v>
      </c>
      <c r="L52" s="39">
        <v>7.7225553600000004E-4</v>
      </c>
      <c r="M52" s="39">
        <v>96.531942000000001</v>
      </c>
      <c r="N52" s="39">
        <v>0.79205696000000003</v>
      </c>
      <c r="O52" s="39">
        <v>0.15593621399999999</v>
      </c>
      <c r="P52" s="39">
        <v>0.17326246000000001</v>
      </c>
      <c r="Q52" s="39">
        <v>3.4652492E-2</v>
      </c>
      <c r="R52" s="39">
        <v>2.3106270000000002E-2</v>
      </c>
      <c r="S52" s="39">
        <v>0.34652492000000001</v>
      </c>
      <c r="T52" s="39">
        <v>1.50985858</v>
      </c>
      <c r="U52" s="39">
        <v>3.4652492E-2</v>
      </c>
      <c r="V52" s="39">
        <v>0.29702136000000001</v>
      </c>
      <c r="W52" s="39" t="s">
        <v>66</v>
      </c>
      <c r="X52" s="39">
        <v>4.9713489999999997E-5</v>
      </c>
      <c r="Y52" s="39">
        <v>8.4022800000000005E-5</v>
      </c>
      <c r="Z52" s="39">
        <v>5.7415579999999998E-5</v>
      </c>
      <c r="AA52" s="39">
        <v>4.3411780000000002E-5</v>
      </c>
      <c r="AB52" s="39">
        <v>2.3456365E-4</v>
      </c>
      <c r="AC52" s="39" t="s">
        <v>67</v>
      </c>
      <c r="AD52" s="39" t="s">
        <v>67</v>
      </c>
      <c r="AE52" s="60"/>
      <c r="AF52" s="437" t="s">
        <v>67</v>
      </c>
      <c r="AG52" s="437" t="s">
        <v>67</v>
      </c>
      <c r="AH52" s="437" t="s">
        <v>67</v>
      </c>
      <c r="AI52" s="437" t="s">
        <v>67</v>
      </c>
      <c r="AJ52" s="437" t="s">
        <v>67</v>
      </c>
      <c r="AK52" s="438">
        <v>2475178</v>
      </c>
      <c r="AL52" s="159" t="s">
        <v>158</v>
      </c>
    </row>
    <row r="53" spans="1:38" s="2" customFormat="1" ht="26.25" customHeight="1" thickBot="1">
      <c r="A53" s="36" t="s">
        <v>143</v>
      </c>
      <c r="B53" s="36" t="s">
        <v>159</v>
      </c>
      <c r="C53" s="36" t="s">
        <v>160</v>
      </c>
      <c r="D53" s="206"/>
      <c r="E53" s="39" t="s">
        <v>67</v>
      </c>
      <c r="F53" s="39">
        <v>4.5403399999999996</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2009000</v>
      </c>
      <c r="AL53" s="159" t="s">
        <v>459</v>
      </c>
    </row>
    <row r="54" spans="1:38" s="2" customFormat="1" ht="37.5" customHeight="1" thickBot="1">
      <c r="A54" s="36" t="s">
        <v>143</v>
      </c>
      <c r="B54" s="36" t="s">
        <v>162</v>
      </c>
      <c r="C54" s="36" t="s">
        <v>163</v>
      </c>
      <c r="D54" s="206"/>
      <c r="E54" s="39" t="s">
        <v>67</v>
      </c>
      <c r="F54" s="39">
        <v>2.5788799999999998</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26234000</v>
      </c>
      <c r="AL54" s="159" t="s">
        <v>460</v>
      </c>
    </row>
    <row r="55" spans="1:38" s="174" customFormat="1" ht="26.25" customHeight="1" thickBot="1">
      <c r="A55" s="37" t="s">
        <v>143</v>
      </c>
      <c r="B55" s="37" t="s">
        <v>165</v>
      </c>
      <c r="C55" s="37" t="s">
        <v>166</v>
      </c>
      <c r="D55" s="200"/>
      <c r="E55" s="39">
        <v>0.84014</v>
      </c>
      <c r="F55" s="39">
        <v>1.0801799999999999</v>
      </c>
      <c r="G55" s="39">
        <v>7.8012999999999997E-3</v>
      </c>
      <c r="H55" s="39" t="s">
        <v>66</v>
      </c>
      <c r="I55" s="39">
        <v>1.56026</v>
      </c>
      <c r="J55" s="39">
        <v>1.56026</v>
      </c>
      <c r="K55" s="39">
        <v>1.56026</v>
      </c>
      <c r="L55" s="39">
        <v>0.37446239999999997</v>
      </c>
      <c r="M55" s="39">
        <v>3.7806299999999999</v>
      </c>
      <c r="N55" s="39">
        <v>2.94049E-3</v>
      </c>
      <c r="O55" s="39">
        <v>1.2002000000000001E-2</v>
      </c>
      <c r="P55" s="39">
        <v>2.8204699999999998E-3</v>
      </c>
      <c r="Q55" s="39">
        <v>2.2803799999999998E-3</v>
      </c>
      <c r="R55" s="39">
        <v>7.8012999999999997E-4</v>
      </c>
      <c r="S55" s="39">
        <v>9.6016000000000005E-4</v>
      </c>
      <c r="T55" s="39">
        <v>2.2803799999999999E-2</v>
      </c>
      <c r="U55" s="39">
        <v>2.5804300000000001E-4</v>
      </c>
      <c r="V55" s="39">
        <v>0.312052</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706000</v>
      </c>
      <c r="AL55" s="143" t="s">
        <v>167</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0.71343999999999996</v>
      </c>
      <c r="J57" s="39">
        <v>1.284192</v>
      </c>
      <c r="K57" s="39">
        <v>1.4268799999999999</v>
      </c>
      <c r="L57" s="39">
        <v>2.1403200000000001E-2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5488</v>
      </c>
      <c r="AL57" s="143" t="s">
        <v>173</v>
      </c>
    </row>
    <row r="58" spans="1:38" s="174" customFormat="1" ht="26.25" customHeight="1" thickBot="1">
      <c r="A58" s="37" t="s">
        <v>68</v>
      </c>
      <c r="B58" s="37" t="s">
        <v>174</v>
      </c>
      <c r="C58" s="37" t="s">
        <v>175</v>
      </c>
      <c r="D58" s="200"/>
      <c r="E58" s="39" t="s">
        <v>77</v>
      </c>
      <c r="F58" s="39" t="s">
        <v>77</v>
      </c>
      <c r="G58" s="39" t="s">
        <v>77</v>
      </c>
      <c r="H58" s="39" t="s">
        <v>77</v>
      </c>
      <c r="I58" s="39">
        <v>0.9063852</v>
      </c>
      <c r="J58" s="39">
        <v>4.5319260000000003</v>
      </c>
      <c r="K58" s="39">
        <v>11.653524000000001</v>
      </c>
      <c r="L58" s="39">
        <v>4.1693719199999996E-3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1294.836</v>
      </c>
      <c r="AL58" s="143" t="s">
        <v>176</v>
      </c>
    </row>
    <row r="59" spans="1:38" s="174" customFormat="1" ht="26.25" customHeight="1" thickBot="1">
      <c r="A59" s="37" t="s">
        <v>68</v>
      </c>
      <c r="B59" s="233" t="s">
        <v>177</v>
      </c>
      <c r="C59" s="37" t="s">
        <v>178</v>
      </c>
      <c r="D59" s="200"/>
      <c r="E59" s="39" t="s">
        <v>77</v>
      </c>
      <c r="F59" s="39">
        <v>8.8284999999999995E-3</v>
      </c>
      <c r="G59" s="39" t="s">
        <v>77</v>
      </c>
      <c r="H59" s="39">
        <v>2.47198E-2</v>
      </c>
      <c r="I59" s="39">
        <v>9.8187479999999994E-2</v>
      </c>
      <c r="J59" s="39">
        <v>0.11388281</v>
      </c>
      <c r="K59" s="39">
        <v>0.12610557</v>
      </c>
      <c r="L59" s="39">
        <v>2.388164208E-4</v>
      </c>
      <c r="M59" s="39" t="s">
        <v>77</v>
      </c>
      <c r="N59" s="39">
        <v>0.83820139999999999</v>
      </c>
      <c r="O59" s="39">
        <v>5.3458392E-2</v>
      </c>
      <c r="P59" s="39">
        <v>1.0947419999999999E-3</v>
      </c>
      <c r="Q59" s="39">
        <v>9.8416699999999996E-2</v>
      </c>
      <c r="R59" s="39">
        <v>0.11751286</v>
      </c>
      <c r="S59" s="39">
        <v>2.5543979999999998E-3</v>
      </c>
      <c r="T59" s="39">
        <v>0.32732484000000001</v>
      </c>
      <c r="U59" s="39">
        <v>0.41279009999999999</v>
      </c>
      <c r="V59" s="39">
        <v>0.13501817999999999</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621.27300000000002</v>
      </c>
      <c r="AL59" s="143" t="s">
        <v>179</v>
      </c>
    </row>
    <row r="60" spans="1:38" s="174" customFormat="1" ht="26.25" customHeight="1" thickBot="1">
      <c r="A60" s="37" t="s">
        <v>68</v>
      </c>
      <c r="B60" s="233" t="s">
        <v>180</v>
      </c>
      <c r="C60" s="37" t="s">
        <v>181</v>
      </c>
      <c r="D60" s="209"/>
      <c r="E60" s="39" t="s">
        <v>67</v>
      </c>
      <c r="F60" s="39" t="s">
        <v>67</v>
      </c>
      <c r="G60" s="39" t="s">
        <v>67</v>
      </c>
      <c r="H60" s="39" t="s">
        <v>67</v>
      </c>
      <c r="I60" s="39">
        <v>7.4568640229258604E-2</v>
      </c>
      <c r="J60" s="39">
        <v>0.57981006595905404</v>
      </c>
      <c r="K60" s="39">
        <v>1.8917469004366101</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16071.696751219501</v>
      </c>
      <c r="AL60" s="143" t="s">
        <v>182</v>
      </c>
    </row>
    <row r="61" spans="1:38" s="174" customFormat="1" ht="26.25" customHeight="1" thickBot="1">
      <c r="A61" s="37" t="s">
        <v>68</v>
      </c>
      <c r="B61" s="233" t="s">
        <v>183</v>
      </c>
      <c r="C61" s="37" t="s">
        <v>184</v>
      </c>
      <c r="D61" s="200"/>
      <c r="E61" s="39" t="s">
        <v>67</v>
      </c>
      <c r="F61" s="39" t="s">
        <v>67</v>
      </c>
      <c r="G61" s="39" t="s">
        <v>67</v>
      </c>
      <c r="H61" s="39" t="s">
        <v>67</v>
      </c>
      <c r="I61" s="39">
        <v>4.6907498533048902E-2</v>
      </c>
      <c r="J61" s="39">
        <v>0.46907498533048902</v>
      </c>
      <c r="K61" s="39">
        <v>1.55333586337956</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4173873.6</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143" t="s">
        <v>152</v>
      </c>
    </row>
    <row r="64" spans="1:38" s="174" customFormat="1" ht="26.25" customHeight="1" thickBot="1">
      <c r="A64" s="37" t="s">
        <v>68</v>
      </c>
      <c r="B64" s="233" t="s">
        <v>191</v>
      </c>
      <c r="C64" s="37" t="s">
        <v>192</v>
      </c>
      <c r="D64" s="200"/>
      <c r="E64" s="39">
        <v>1.7330000000000001</v>
      </c>
      <c r="F64" s="39" t="s">
        <v>66</v>
      </c>
      <c r="G64" s="39" t="s">
        <v>67</v>
      </c>
      <c r="H64" s="39">
        <v>1.7330000000000002E-2</v>
      </c>
      <c r="I64" s="39" t="s">
        <v>67</v>
      </c>
      <c r="J64" s="39" t="s">
        <v>67</v>
      </c>
      <c r="K64" s="39" t="s">
        <v>67</v>
      </c>
      <c r="L64" s="39" t="s">
        <v>67</v>
      </c>
      <c r="M64" s="39">
        <v>0.17330000000000001</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1733</v>
      </c>
      <c r="AL64" s="143" t="s">
        <v>193</v>
      </c>
    </row>
    <row r="65" spans="1:38" s="174" customFormat="1" ht="26.25" customHeight="1" thickBot="1">
      <c r="A65" s="37" t="s">
        <v>68</v>
      </c>
      <c r="B65" s="37" t="s">
        <v>194</v>
      </c>
      <c r="C65" s="37" t="s">
        <v>195</v>
      </c>
      <c r="D65" s="200"/>
      <c r="E65" s="39">
        <v>8.0267931955230001</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143" t="s">
        <v>197</v>
      </c>
    </row>
    <row r="66" spans="1:38" s="174" customFormat="1" ht="26.25" customHeight="1" thickBot="1">
      <c r="A66" s="37" t="s">
        <v>68</v>
      </c>
      <c r="B66" s="37" t="s">
        <v>198</v>
      </c>
      <c r="C66" s="37" t="s">
        <v>199</v>
      </c>
      <c r="D66" s="200"/>
      <c r="E66" s="39">
        <v>2.9832000000000001E-2</v>
      </c>
      <c r="F66" s="39" t="s">
        <v>67</v>
      </c>
      <c r="G66" s="39" t="s">
        <v>67</v>
      </c>
      <c r="H66" s="39" t="s">
        <v>67</v>
      </c>
      <c r="I66" s="39" t="s">
        <v>67</v>
      </c>
      <c r="J66" s="39" t="s">
        <v>67</v>
      </c>
      <c r="K66" s="39" t="s">
        <v>67</v>
      </c>
      <c r="L66" s="39" t="s">
        <v>67</v>
      </c>
      <c r="M66" s="39">
        <v>1.4916E-3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3.7290000000000001</v>
      </c>
      <c r="AL66" s="143"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8.6999999999999994E-3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87</v>
      </c>
      <c r="AL67" s="143"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143" t="s">
        <v>206</v>
      </c>
    </row>
    <row r="69" spans="1:38" s="174" customFormat="1" ht="26.25" customHeight="1" thickBot="1">
      <c r="A69" s="37" t="s">
        <v>68</v>
      </c>
      <c r="B69" s="37" t="s">
        <v>207</v>
      </c>
      <c r="C69" s="37" t="s">
        <v>208</v>
      </c>
      <c r="D69" s="207"/>
      <c r="E69" s="39" t="s">
        <v>67</v>
      </c>
      <c r="F69" s="39" t="s">
        <v>67</v>
      </c>
      <c r="G69" s="39" t="s">
        <v>67</v>
      </c>
      <c r="H69" s="39">
        <v>0.40679999999999999</v>
      </c>
      <c r="I69" s="39" t="s">
        <v>66</v>
      </c>
      <c r="J69" s="39" t="s">
        <v>66</v>
      </c>
      <c r="K69" s="39">
        <v>4.5199999999999997E-2</v>
      </c>
      <c r="L69" s="39" t="s">
        <v>66</v>
      </c>
      <c r="M69" s="39">
        <v>4.0679999999999996</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452</v>
      </c>
      <c r="AL69" s="143" t="s">
        <v>209</v>
      </c>
    </row>
    <row r="70" spans="1:38" s="174" customFormat="1" ht="26.25" customHeight="1" thickBot="1">
      <c r="A70" s="37" t="s">
        <v>68</v>
      </c>
      <c r="B70" s="37" t="s">
        <v>210</v>
      </c>
      <c r="C70" s="37" t="s">
        <v>211</v>
      </c>
      <c r="D70" s="207"/>
      <c r="E70" s="39">
        <v>0.40500000000000003</v>
      </c>
      <c r="F70" s="39">
        <v>11.518836</v>
      </c>
      <c r="G70" s="39">
        <v>0.59399999999999997</v>
      </c>
      <c r="H70" s="39" t="s">
        <v>66</v>
      </c>
      <c r="I70" s="39">
        <v>6.9350000000000002E-3</v>
      </c>
      <c r="J70" s="39">
        <v>1.6389999999999998E-2</v>
      </c>
      <c r="K70" s="39">
        <v>69.932033000000004</v>
      </c>
      <c r="L70" s="39">
        <v>6.4800000000000003E-4</v>
      </c>
      <c r="M70" s="39">
        <v>8.1000000000000003E-2</v>
      </c>
      <c r="N70" s="39" t="s">
        <v>66</v>
      </c>
      <c r="O70" s="39" t="s">
        <v>66</v>
      </c>
      <c r="P70" s="39">
        <v>0.17699999999999999</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143" t="s">
        <v>152</v>
      </c>
    </row>
    <row r="72" spans="1:38" s="174" customFormat="1" ht="26.25" customHeight="1" thickBot="1">
      <c r="A72" s="37" t="s">
        <v>68</v>
      </c>
      <c r="B72" s="37" t="s">
        <v>214</v>
      </c>
      <c r="C72" s="37" t="s">
        <v>215</v>
      </c>
      <c r="D72" s="200"/>
      <c r="E72" s="39">
        <v>0.24393999999999999</v>
      </c>
      <c r="F72" s="39">
        <v>0.77818699999999996</v>
      </c>
      <c r="G72" s="39">
        <v>9.9540000000000003E-2</v>
      </c>
      <c r="H72" s="39" t="s">
        <v>66</v>
      </c>
      <c r="I72" s="39">
        <v>1.1066499999999999</v>
      </c>
      <c r="J72" s="39">
        <v>1.44282</v>
      </c>
      <c r="K72" s="39">
        <v>2.2232020000000001</v>
      </c>
      <c r="L72" s="39">
        <v>1.5740477999999999E-2</v>
      </c>
      <c r="M72" s="39">
        <v>12.7148</v>
      </c>
      <c r="N72" s="39">
        <v>299.28676660000002</v>
      </c>
      <c r="O72" s="39">
        <v>1.2522530000000001</v>
      </c>
      <c r="P72" s="39">
        <v>0.32050790000000001</v>
      </c>
      <c r="Q72" s="39">
        <v>27.941382999999998</v>
      </c>
      <c r="R72" s="39">
        <v>8.7921092999999999</v>
      </c>
      <c r="S72" s="39">
        <v>0.56049800000000005</v>
      </c>
      <c r="T72" s="39">
        <v>10.8573</v>
      </c>
      <c r="U72" s="39">
        <v>0.103701</v>
      </c>
      <c r="V72" s="39">
        <v>25.002162999999999</v>
      </c>
      <c r="W72" s="39">
        <v>45.081482000000001</v>
      </c>
      <c r="X72" s="39" t="s">
        <v>67</v>
      </c>
      <c r="Y72" s="39" t="s">
        <v>67</v>
      </c>
      <c r="Z72" s="39" t="s">
        <v>67</v>
      </c>
      <c r="AA72" s="39" t="s">
        <v>67</v>
      </c>
      <c r="AB72" s="39">
        <v>10.039289999999999</v>
      </c>
      <c r="AC72" s="39">
        <v>0.14283000000000001</v>
      </c>
      <c r="AD72" s="39">
        <v>19.42099</v>
      </c>
      <c r="AE72" s="221"/>
      <c r="AF72" s="437" t="s">
        <v>67</v>
      </c>
      <c r="AG72" s="437" t="s">
        <v>67</v>
      </c>
      <c r="AH72" s="437" t="s">
        <v>67</v>
      </c>
      <c r="AI72" s="437" t="s">
        <v>67</v>
      </c>
      <c r="AJ72" s="437" t="s">
        <v>67</v>
      </c>
      <c r="AK72" s="437">
        <v>17550</v>
      </c>
      <c r="AL72" s="143" t="s">
        <v>216</v>
      </c>
    </row>
    <row r="73" spans="1:38" s="174" customFormat="1" ht="26.25" customHeight="1" thickBot="1">
      <c r="A73" s="37" t="s">
        <v>68</v>
      </c>
      <c r="B73" s="37" t="s">
        <v>217</v>
      </c>
      <c r="C73" s="37" t="s">
        <v>218</v>
      </c>
      <c r="D73" s="200"/>
      <c r="E73" s="39" t="s">
        <v>66</v>
      </c>
      <c r="F73" s="39" t="s">
        <v>66</v>
      </c>
      <c r="G73" s="39" t="s">
        <v>66</v>
      </c>
      <c r="H73" s="39" t="s">
        <v>66</v>
      </c>
      <c r="I73" s="39">
        <v>5.1839999999999997E-2</v>
      </c>
      <c r="J73" s="39">
        <v>7.3440000000000005E-2</v>
      </c>
      <c r="K73" s="39">
        <v>8.6400000000000005E-2</v>
      </c>
      <c r="L73" s="39">
        <v>5.1840000000000002E-3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143" t="s">
        <v>219</v>
      </c>
    </row>
    <row r="74" spans="1:38" s="174" customFormat="1" ht="26.25" customHeight="1" thickBot="1">
      <c r="A74" s="37" t="s">
        <v>68</v>
      </c>
      <c r="B74" s="37" t="s">
        <v>220</v>
      </c>
      <c r="C74" s="37" t="s">
        <v>221</v>
      </c>
      <c r="D74" s="200"/>
      <c r="E74" s="39">
        <v>0.107193</v>
      </c>
      <c r="F74" s="39" t="s">
        <v>67</v>
      </c>
      <c r="G74" s="39">
        <v>0.53596500000000002</v>
      </c>
      <c r="H74" s="39" t="s">
        <v>67</v>
      </c>
      <c r="I74" s="39">
        <v>4.2877199999999997E-2</v>
      </c>
      <c r="J74" s="39">
        <v>5.3596499999999998E-2</v>
      </c>
      <c r="K74" s="39">
        <v>6.4315800000000006E-2</v>
      </c>
      <c r="L74" s="39">
        <v>9.8617559999999993E-4</v>
      </c>
      <c r="M74" s="39">
        <v>12.863160000000001</v>
      </c>
      <c r="N74" s="39" t="s">
        <v>66</v>
      </c>
      <c r="O74" s="39" t="s">
        <v>66</v>
      </c>
      <c r="P74" s="39" t="s">
        <v>66</v>
      </c>
      <c r="Q74" s="39" t="s">
        <v>66</v>
      </c>
      <c r="R74" s="39" t="s">
        <v>66</v>
      </c>
      <c r="S74" s="39" t="s">
        <v>66</v>
      </c>
      <c r="T74" s="39" t="s">
        <v>66</v>
      </c>
      <c r="U74" s="39" t="s">
        <v>66</v>
      </c>
      <c r="V74" s="39" t="s">
        <v>66</v>
      </c>
      <c r="W74" s="39" t="s">
        <v>66</v>
      </c>
      <c r="X74" s="39">
        <v>7.5035099999999997E-3</v>
      </c>
      <c r="Y74" s="39">
        <v>2.14386E-3</v>
      </c>
      <c r="Z74" s="39">
        <v>2.14386E-3</v>
      </c>
      <c r="AA74" s="39">
        <v>1.07193E-3</v>
      </c>
      <c r="AB74" s="39">
        <v>1.286316E-2</v>
      </c>
      <c r="AC74" s="39" t="s">
        <v>66</v>
      </c>
      <c r="AD74" s="39" t="s">
        <v>67</v>
      </c>
      <c r="AE74" s="221"/>
      <c r="AF74" s="437" t="s">
        <v>67</v>
      </c>
      <c r="AG74" s="437" t="s">
        <v>67</v>
      </c>
      <c r="AH74" s="437" t="s">
        <v>67</v>
      </c>
      <c r="AI74" s="437" t="s">
        <v>67</v>
      </c>
      <c r="AJ74" s="437" t="s">
        <v>67</v>
      </c>
      <c r="AK74" s="437" t="s">
        <v>196</v>
      </c>
      <c r="AL74" s="143"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143" t="s">
        <v>225</v>
      </c>
    </row>
    <row r="76" spans="1:38" s="174" customFormat="1" ht="26.25" customHeight="1" thickBot="1">
      <c r="A76" s="37" t="s">
        <v>68</v>
      </c>
      <c r="B76" s="37" t="s">
        <v>226</v>
      </c>
      <c r="C76" s="37" t="s">
        <v>227</v>
      </c>
      <c r="D76" s="200"/>
      <c r="E76" s="39" t="s">
        <v>67</v>
      </c>
      <c r="F76" s="39" t="s">
        <v>67</v>
      </c>
      <c r="G76" s="39">
        <v>1.3050000000000001E-2</v>
      </c>
      <c r="H76" s="39" t="s">
        <v>67</v>
      </c>
      <c r="I76" s="39">
        <v>1.5299999999999999E-5</v>
      </c>
      <c r="J76" s="39">
        <v>3.15E-5</v>
      </c>
      <c r="K76" s="39">
        <v>4.0500000000000002E-5</v>
      </c>
      <c r="L76" s="39" t="s">
        <v>67</v>
      </c>
      <c r="M76" s="39" t="s">
        <v>67</v>
      </c>
      <c r="N76" s="39">
        <v>3.6900000000000002E-2</v>
      </c>
      <c r="O76" s="39">
        <v>8.9999999999999998E-4</v>
      </c>
      <c r="P76" s="39">
        <v>2.7000000000000001E-3</v>
      </c>
      <c r="Q76" s="39">
        <v>8.9999999999999998E-4</v>
      </c>
      <c r="R76" s="39" t="s">
        <v>66</v>
      </c>
      <c r="S76" s="39" t="s">
        <v>66</v>
      </c>
      <c r="T76" s="39" t="s">
        <v>66</v>
      </c>
      <c r="U76" s="39" t="s">
        <v>66</v>
      </c>
      <c r="V76" s="39">
        <v>5.4000000000000003E-3</v>
      </c>
      <c r="W76" s="39">
        <v>4.4999999999999998E-2</v>
      </c>
      <c r="X76" s="39" t="s">
        <v>66</v>
      </c>
      <c r="Y76" s="39" t="s">
        <v>66</v>
      </c>
      <c r="Z76" s="39" t="s">
        <v>66</v>
      </c>
      <c r="AA76" s="39" t="s">
        <v>66</v>
      </c>
      <c r="AB76" s="39" t="s">
        <v>66</v>
      </c>
      <c r="AC76" s="39" t="s">
        <v>66</v>
      </c>
      <c r="AD76" s="39">
        <v>1.7099999999999999E-5</v>
      </c>
      <c r="AE76" s="221"/>
      <c r="AF76" s="437" t="s">
        <v>67</v>
      </c>
      <c r="AG76" s="437" t="s">
        <v>67</v>
      </c>
      <c r="AH76" s="437" t="s">
        <v>67</v>
      </c>
      <c r="AI76" s="437" t="s">
        <v>67</v>
      </c>
      <c r="AJ76" s="437" t="s">
        <v>67</v>
      </c>
      <c r="AK76" s="437">
        <v>9</v>
      </c>
      <c r="AL76" s="143" t="s">
        <v>228</v>
      </c>
    </row>
    <row r="77" spans="1:38" s="174" customFormat="1" ht="26.25" customHeight="1" thickBot="1">
      <c r="A77" s="37" t="s">
        <v>68</v>
      </c>
      <c r="B77" s="37" t="s">
        <v>229</v>
      </c>
      <c r="C77" s="37" t="s">
        <v>230</v>
      </c>
      <c r="D77" s="200"/>
      <c r="E77" s="39" t="s">
        <v>67</v>
      </c>
      <c r="F77" s="39" t="s">
        <v>67</v>
      </c>
      <c r="G77" s="39">
        <v>1.6199999999999999E-2</v>
      </c>
      <c r="H77" s="39" t="s">
        <v>67</v>
      </c>
      <c r="I77" s="39">
        <v>1.44E-4</v>
      </c>
      <c r="J77" s="39">
        <v>1.56E-4</v>
      </c>
      <c r="K77" s="39">
        <v>1.8000000000000001E-4</v>
      </c>
      <c r="L77" s="39" t="s">
        <v>67</v>
      </c>
      <c r="M77" s="39" t="s">
        <v>67</v>
      </c>
      <c r="N77" s="39">
        <v>2.3999999999999998E-3</v>
      </c>
      <c r="O77" s="39">
        <v>4.8000000000000001E-4</v>
      </c>
      <c r="P77" s="39">
        <v>4.8000000000000001E-4</v>
      </c>
      <c r="Q77" s="39">
        <v>3.6000000000000002E-4</v>
      </c>
      <c r="R77" s="39" t="s">
        <v>66</v>
      </c>
      <c r="S77" s="39" t="s">
        <v>66</v>
      </c>
      <c r="T77" s="39" t="s">
        <v>66</v>
      </c>
      <c r="U77" s="39" t="s">
        <v>66</v>
      </c>
      <c r="V77" s="39">
        <v>0.06</v>
      </c>
      <c r="W77" s="39">
        <v>0.06</v>
      </c>
      <c r="X77" s="39" t="s">
        <v>66</v>
      </c>
      <c r="Y77" s="39" t="s">
        <v>66</v>
      </c>
      <c r="Z77" s="39" t="s">
        <v>66</v>
      </c>
      <c r="AA77" s="39" t="s">
        <v>66</v>
      </c>
      <c r="AB77" s="39" t="s">
        <v>66</v>
      </c>
      <c r="AC77" s="39" t="s">
        <v>66</v>
      </c>
      <c r="AD77" s="39">
        <v>2.4000000000000001E-5</v>
      </c>
      <c r="AE77" s="221"/>
      <c r="AF77" s="437" t="s">
        <v>67</v>
      </c>
      <c r="AG77" s="437" t="s">
        <v>67</v>
      </c>
      <c r="AH77" s="437" t="s">
        <v>67</v>
      </c>
      <c r="AI77" s="437" t="s">
        <v>67</v>
      </c>
      <c r="AJ77" s="437" t="s">
        <v>67</v>
      </c>
      <c r="AK77" s="437">
        <v>12</v>
      </c>
      <c r="AL77" s="143" t="s">
        <v>231</v>
      </c>
    </row>
    <row r="78" spans="1:38" s="174" customFormat="1" ht="26.25" customHeight="1" thickBot="1">
      <c r="A78" s="37" t="s">
        <v>68</v>
      </c>
      <c r="B78" s="37" t="s">
        <v>232</v>
      </c>
      <c r="C78" s="37" t="s">
        <v>233</v>
      </c>
      <c r="D78" s="200"/>
      <c r="E78" s="39" t="s">
        <v>67</v>
      </c>
      <c r="F78" s="39" t="s">
        <v>67</v>
      </c>
      <c r="G78" s="39">
        <v>0.32684000000000002</v>
      </c>
      <c r="H78" s="39" t="s">
        <v>67</v>
      </c>
      <c r="I78" s="39">
        <v>1.073E-2</v>
      </c>
      <c r="J78" s="39">
        <v>1.4030000000000001E-2</v>
      </c>
      <c r="K78" s="39">
        <v>1.7600000000000001E-2</v>
      </c>
      <c r="L78" s="39">
        <v>1.0730000000000001E-5</v>
      </c>
      <c r="M78" s="39" t="s">
        <v>67</v>
      </c>
      <c r="N78" s="39">
        <v>1.0960000000000001</v>
      </c>
      <c r="O78" s="39">
        <v>0.48209999999999997</v>
      </c>
      <c r="P78" s="39">
        <v>8.6799999999999996E-4</v>
      </c>
      <c r="Q78" s="39">
        <v>0.25</v>
      </c>
      <c r="R78" s="39">
        <v>0.58799999999999997</v>
      </c>
      <c r="S78" s="39">
        <v>2.3519999999999999</v>
      </c>
      <c r="T78" s="39">
        <v>0.53551000000000004</v>
      </c>
      <c r="U78" s="39" t="s">
        <v>66</v>
      </c>
      <c r="V78" s="39" t="s">
        <v>66</v>
      </c>
      <c r="W78" s="39">
        <v>1.3502799999999999</v>
      </c>
      <c r="X78" s="39" t="s">
        <v>66</v>
      </c>
      <c r="Y78" s="39" t="s">
        <v>66</v>
      </c>
      <c r="Z78" s="39" t="s">
        <v>66</v>
      </c>
      <c r="AA78" s="39" t="s">
        <v>66</v>
      </c>
      <c r="AB78" s="39" t="s">
        <v>66</v>
      </c>
      <c r="AC78" s="39" t="s">
        <v>66</v>
      </c>
      <c r="AD78" s="39">
        <v>9.9900000000000002E-5</v>
      </c>
      <c r="AE78" s="221"/>
      <c r="AF78" s="437" t="s">
        <v>67</v>
      </c>
      <c r="AG78" s="437" t="s">
        <v>67</v>
      </c>
      <c r="AH78" s="437" t="s">
        <v>67</v>
      </c>
      <c r="AI78" s="437" t="s">
        <v>67</v>
      </c>
      <c r="AJ78" s="437" t="s">
        <v>67</v>
      </c>
      <c r="AK78" s="437">
        <v>55</v>
      </c>
      <c r="AL78" s="143" t="s">
        <v>234</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143"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143"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143" t="s">
        <v>242</v>
      </c>
    </row>
    <row r="82" spans="1:38" s="174" customFormat="1" ht="26.25" customHeight="1" thickBot="1">
      <c r="A82" s="37" t="s">
        <v>243</v>
      </c>
      <c r="B82" s="37" t="s">
        <v>244</v>
      </c>
      <c r="C82" s="66" t="s">
        <v>245</v>
      </c>
      <c r="D82" s="200"/>
      <c r="E82" s="39" t="s">
        <v>67</v>
      </c>
      <c r="F82" s="39">
        <v>26.480283558837201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22778533</v>
      </c>
      <c r="AL82" s="143" t="s">
        <v>246</v>
      </c>
    </row>
    <row r="83" spans="1:38" s="174" customFormat="1" ht="26.25" customHeight="1" thickBot="1">
      <c r="A83" s="37" t="s">
        <v>68</v>
      </c>
      <c r="B83" s="233" t="s">
        <v>247</v>
      </c>
      <c r="C83" s="66" t="s">
        <v>248</v>
      </c>
      <c r="D83" s="200"/>
      <c r="E83" s="39" t="s">
        <v>67</v>
      </c>
      <c r="F83" s="39">
        <v>5.8719999999999996E-3</v>
      </c>
      <c r="G83" s="39" t="s">
        <v>67</v>
      </c>
      <c r="H83" s="39" t="s">
        <v>67</v>
      </c>
      <c r="I83" s="39">
        <v>3.6700000000000003E-2</v>
      </c>
      <c r="J83" s="39">
        <v>0.73399999999999999</v>
      </c>
      <c r="K83" s="39">
        <v>5.5049999999999999</v>
      </c>
      <c r="L83" s="39">
        <v>2.0918999999999998E-3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v>367</v>
      </c>
      <c r="AL83" s="143" t="s">
        <v>249</v>
      </c>
    </row>
    <row r="84" spans="1:38" s="174" customFormat="1" ht="26.25" customHeight="1" thickBot="1">
      <c r="A84" s="37" t="s">
        <v>68</v>
      </c>
      <c r="B84" s="233" t="s">
        <v>250</v>
      </c>
      <c r="C84" s="66" t="s">
        <v>251</v>
      </c>
      <c r="D84" s="200"/>
      <c r="E84" s="39" t="s">
        <v>67</v>
      </c>
      <c r="F84" s="39">
        <v>5.0699999999999999E-3</v>
      </c>
      <c r="G84" s="39" t="s">
        <v>67</v>
      </c>
      <c r="H84" s="39" t="s">
        <v>67</v>
      </c>
      <c r="I84" s="39">
        <v>3.1199999999999999E-3</v>
      </c>
      <c r="J84" s="39">
        <v>1.5599999999999999E-2</v>
      </c>
      <c r="K84" s="39">
        <v>6.2399999999999997E-2</v>
      </c>
      <c r="L84" s="39">
        <v>4.0559999999999998E-7</v>
      </c>
      <c r="M84" s="39">
        <v>3.7050000000000001E-4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39000</v>
      </c>
      <c r="AL84" s="143" t="s">
        <v>59</v>
      </c>
    </row>
    <row r="85" spans="1:38" s="174" customFormat="1" ht="26.25" customHeight="1" thickBot="1">
      <c r="A85" s="37" t="s">
        <v>243</v>
      </c>
      <c r="B85" s="37" t="s">
        <v>252</v>
      </c>
      <c r="C85" s="66" t="s">
        <v>253</v>
      </c>
      <c r="D85" s="200"/>
      <c r="E85" s="39" t="s">
        <v>67</v>
      </c>
      <c r="F85" s="39">
        <v>5.28739021122216</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467</v>
      </c>
      <c r="AL85" s="143" t="s">
        <v>255</v>
      </c>
    </row>
    <row r="86" spans="1:38" s="174" customFormat="1" ht="26.25" customHeight="1" thickBot="1">
      <c r="A86" s="37" t="s">
        <v>243</v>
      </c>
      <c r="B86" s="37" t="s">
        <v>256</v>
      </c>
      <c r="C86" s="66" t="s">
        <v>257</v>
      </c>
      <c r="D86" s="200"/>
      <c r="E86" s="39" t="s">
        <v>67</v>
      </c>
      <c r="F86" s="39">
        <v>24.823440000000002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t="s">
        <v>400</v>
      </c>
      <c r="AF86" s="437" t="s">
        <v>67</v>
      </c>
      <c r="AG86" s="437" t="s">
        <v>67</v>
      </c>
      <c r="AH86" s="437" t="s">
        <v>67</v>
      </c>
      <c r="AI86" s="437" t="s">
        <v>67</v>
      </c>
      <c r="AJ86" s="437" t="s">
        <v>67</v>
      </c>
      <c r="AK86" s="437">
        <v>53.963999999999999</v>
      </c>
      <c r="AL86" s="143" t="s">
        <v>258</v>
      </c>
    </row>
    <row r="87" spans="1:38" s="174" customFormat="1" ht="26.25" customHeight="1" thickBot="1">
      <c r="A87" s="37" t="s">
        <v>243</v>
      </c>
      <c r="B87" s="37" t="s">
        <v>259</v>
      </c>
      <c r="C87" s="66" t="s">
        <v>260</v>
      </c>
      <c r="D87" s="200"/>
      <c r="E87" s="39" t="s">
        <v>67</v>
      </c>
      <c r="F87" s="39">
        <v>2.484</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3.105</v>
      </c>
      <c r="AL87" s="143" t="s">
        <v>258</v>
      </c>
    </row>
    <row r="88" spans="1:38" s="174" customFormat="1" ht="26.25" customHeight="1" thickBot="1">
      <c r="A88" s="37" t="s">
        <v>243</v>
      </c>
      <c r="B88" s="37" t="s">
        <v>261</v>
      </c>
      <c r="C88" s="66" t="s">
        <v>262</v>
      </c>
      <c r="D88" s="200"/>
      <c r="E88" s="39" t="s">
        <v>67</v>
      </c>
      <c r="F88" s="39">
        <v>15.26586</v>
      </c>
      <c r="G88" s="39" t="s">
        <v>67</v>
      </c>
      <c r="H88" s="39" t="s">
        <v>67</v>
      </c>
      <c r="I88" s="39" t="s">
        <v>67</v>
      </c>
      <c r="J88" s="39" t="s">
        <v>67</v>
      </c>
      <c r="K88" s="39">
        <v>0.14680000000000001</v>
      </c>
      <c r="L88" s="39" t="s">
        <v>66</v>
      </c>
      <c r="M88" s="39" t="s">
        <v>67</v>
      </c>
      <c r="N88" s="39" t="s">
        <v>67</v>
      </c>
      <c r="O88" s="39">
        <v>3.6699999999999998E-5</v>
      </c>
      <c r="P88" s="39" t="s">
        <v>67</v>
      </c>
      <c r="Q88" s="39">
        <v>1.8349999999999999E-4</v>
      </c>
      <c r="R88" s="39">
        <v>2.202E-3</v>
      </c>
      <c r="S88" s="39" t="s">
        <v>66</v>
      </c>
      <c r="T88" s="39">
        <v>1.8350000000000002E-2</v>
      </c>
      <c r="U88" s="39">
        <v>1.8349999999999999E-4</v>
      </c>
      <c r="V88" s="39" t="s">
        <v>66</v>
      </c>
      <c r="W88" s="39" t="s">
        <v>66</v>
      </c>
      <c r="X88" s="39">
        <v>0.93584999999999996</v>
      </c>
      <c r="Y88" s="39" t="s">
        <v>66</v>
      </c>
      <c r="Z88" s="39" t="s">
        <v>66</v>
      </c>
      <c r="AA88" s="39" t="s">
        <v>66</v>
      </c>
      <c r="AB88" s="39">
        <v>0.93584999999999996</v>
      </c>
      <c r="AC88" s="39" t="s">
        <v>66</v>
      </c>
      <c r="AD88" s="39" t="s">
        <v>66</v>
      </c>
      <c r="AE88" s="221"/>
      <c r="AF88" s="437" t="s">
        <v>67</v>
      </c>
      <c r="AG88" s="437" t="s">
        <v>67</v>
      </c>
      <c r="AH88" s="437" t="s">
        <v>67</v>
      </c>
      <c r="AI88" s="437" t="s">
        <v>67</v>
      </c>
      <c r="AJ88" s="437" t="s">
        <v>67</v>
      </c>
      <c r="AK88" s="437" t="s">
        <v>468</v>
      </c>
      <c r="AL88" s="143"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143" t="s">
        <v>267</v>
      </c>
    </row>
    <row r="90" spans="1:38" s="179" customFormat="1" ht="26.25" customHeight="1" thickBot="1">
      <c r="A90" s="37" t="s">
        <v>243</v>
      </c>
      <c r="B90" s="37" t="s">
        <v>268</v>
      </c>
      <c r="C90" s="66" t="s">
        <v>269</v>
      </c>
      <c r="D90" s="200"/>
      <c r="E90" s="39" t="s">
        <v>66</v>
      </c>
      <c r="F90" s="39">
        <v>5.62147508332421</v>
      </c>
      <c r="G90" s="39" t="s">
        <v>66</v>
      </c>
      <c r="H90" s="39" t="s">
        <v>66</v>
      </c>
      <c r="I90" s="39">
        <v>0.29808000000000001</v>
      </c>
      <c r="J90" s="39">
        <v>0.44712000000000002</v>
      </c>
      <c r="K90" s="39">
        <v>0.54647999999999997</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469</v>
      </c>
      <c r="AL90" s="143" t="s">
        <v>271</v>
      </c>
    </row>
    <row r="91" spans="1:38" s="174" customFormat="1" ht="26.25" customHeight="1" thickBot="1">
      <c r="A91" s="37" t="s">
        <v>243</v>
      </c>
      <c r="B91" s="37" t="s">
        <v>272</v>
      </c>
      <c r="C91" s="37" t="s">
        <v>273</v>
      </c>
      <c r="D91" s="200"/>
      <c r="E91" s="39">
        <v>7.6808080000000001E-2</v>
      </c>
      <c r="F91" s="39">
        <v>0.41152959700000002</v>
      </c>
      <c r="G91" s="39">
        <v>2.4159999999999999E-5</v>
      </c>
      <c r="H91" s="39">
        <v>0.1770805</v>
      </c>
      <c r="I91" s="39">
        <v>1.1525055200000001</v>
      </c>
      <c r="J91" s="39">
        <v>1.1528893600000001</v>
      </c>
      <c r="K91" s="39">
        <v>1.1529686400000001</v>
      </c>
      <c r="L91" s="39">
        <v>5.1844049999999996E-3</v>
      </c>
      <c r="M91" s="39">
        <v>2.3511742</v>
      </c>
      <c r="N91" s="39">
        <v>6.2719999999999998E-3</v>
      </c>
      <c r="O91" s="39">
        <v>0.23042984</v>
      </c>
      <c r="P91" s="39">
        <v>4.5600000000000001E-7</v>
      </c>
      <c r="Q91" s="39">
        <v>1.064E-5</v>
      </c>
      <c r="R91" s="39">
        <v>1.248E-4</v>
      </c>
      <c r="S91" s="39">
        <v>0.23397000000000001</v>
      </c>
      <c r="T91" s="39">
        <v>0.115449</v>
      </c>
      <c r="U91" s="39" t="s">
        <v>66</v>
      </c>
      <c r="V91" s="39">
        <v>0.117289</v>
      </c>
      <c r="W91" s="39">
        <v>4.267E-3</v>
      </c>
      <c r="X91" s="39">
        <v>4.7363700000000002E-3</v>
      </c>
      <c r="Y91" s="39">
        <v>1.92015E-3</v>
      </c>
      <c r="Z91" s="39">
        <v>1.92015E-3</v>
      </c>
      <c r="AA91" s="39">
        <v>1.92015E-3</v>
      </c>
      <c r="AB91" s="39">
        <v>1.049682E-2</v>
      </c>
      <c r="AC91" s="39" t="s">
        <v>66</v>
      </c>
      <c r="AD91" s="39" t="s">
        <v>66</v>
      </c>
      <c r="AE91" s="221"/>
      <c r="AF91" s="437" t="s">
        <v>67</v>
      </c>
      <c r="AG91" s="437" t="s">
        <v>67</v>
      </c>
      <c r="AH91" s="437" t="s">
        <v>67</v>
      </c>
      <c r="AI91" s="437" t="s">
        <v>67</v>
      </c>
      <c r="AJ91" s="437" t="s">
        <v>67</v>
      </c>
      <c r="AK91" s="437" t="s">
        <v>470</v>
      </c>
      <c r="AL91" s="143" t="s">
        <v>275</v>
      </c>
    </row>
    <row r="92" spans="1:38" s="174" customFormat="1" ht="26.25" customHeight="1" thickBot="1">
      <c r="A92" s="37" t="s">
        <v>68</v>
      </c>
      <c r="B92" s="37" t="s">
        <v>276</v>
      </c>
      <c r="C92" s="37" t="s">
        <v>277</v>
      </c>
      <c r="D92" s="207"/>
      <c r="E92" s="39">
        <v>0.17100000000000001</v>
      </c>
      <c r="F92" s="39">
        <v>0.34200000000000003</v>
      </c>
      <c r="G92" s="39">
        <v>0.34200000000000003</v>
      </c>
      <c r="H92" s="39" t="s">
        <v>66</v>
      </c>
      <c r="I92" s="39">
        <v>0.1026</v>
      </c>
      <c r="J92" s="39">
        <v>0.1368</v>
      </c>
      <c r="K92" s="39">
        <v>0.17100000000000001</v>
      </c>
      <c r="L92" s="39">
        <v>2.6676E-3</v>
      </c>
      <c r="M92" s="39">
        <v>0.9405</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171</v>
      </c>
      <c r="AL92" s="143" t="s">
        <v>278</v>
      </c>
    </row>
    <row r="93" spans="1:38" s="174" customFormat="1" ht="26.25" customHeight="1" thickBot="1">
      <c r="A93" s="37" t="s">
        <v>68</v>
      </c>
      <c r="B93" s="37" t="s">
        <v>279</v>
      </c>
      <c r="C93" s="37" t="s">
        <v>280</v>
      </c>
      <c r="D93" s="207"/>
      <c r="E93" s="39" t="s">
        <v>67</v>
      </c>
      <c r="F93" s="39">
        <v>7.1445847000000002</v>
      </c>
      <c r="G93" s="39" t="s">
        <v>67</v>
      </c>
      <c r="H93" s="39" t="s">
        <v>67</v>
      </c>
      <c r="I93" s="39" t="s">
        <v>66</v>
      </c>
      <c r="J93" s="39">
        <v>7.0421040000000004E-2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471</v>
      </c>
      <c r="AL93" s="143"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143"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1.849002</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2094</v>
      </c>
      <c r="AL95" s="143"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143" t="s">
        <v>152</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143" t="s">
        <v>152</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143" t="s">
        <v>152</v>
      </c>
    </row>
    <row r="99" spans="1:38" s="174" customFormat="1" ht="26.25" customHeight="1" thickBot="1">
      <c r="A99" s="37" t="s">
        <v>295</v>
      </c>
      <c r="B99" s="37" t="s">
        <v>296</v>
      </c>
      <c r="C99" s="37" t="s">
        <v>297</v>
      </c>
      <c r="D99" s="207"/>
      <c r="E99" s="39">
        <v>0.23040500279325188</v>
      </c>
      <c r="F99" s="39">
        <v>22.183005264735002</v>
      </c>
      <c r="G99" s="39" t="s">
        <v>67</v>
      </c>
      <c r="H99" s="39">
        <v>22.224626631774001</v>
      </c>
      <c r="I99" s="39">
        <v>0.41545275287671002</v>
      </c>
      <c r="J99" s="39">
        <v>0.63837862027396997</v>
      </c>
      <c r="K99" s="39">
        <v>1.3983531682192001</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2054.7460000000001</v>
      </c>
      <c r="AL99" s="143" t="s">
        <v>298</v>
      </c>
    </row>
    <row r="100" spans="1:38" s="174" customFormat="1" ht="26.25" customHeight="1" thickBot="1">
      <c r="A100" s="37" t="s">
        <v>295</v>
      </c>
      <c r="B100" s="37" t="s">
        <v>299</v>
      </c>
      <c r="C100" s="37" t="s">
        <v>300</v>
      </c>
      <c r="D100" s="207"/>
      <c r="E100" s="39">
        <v>0.18354290242305393</v>
      </c>
      <c r="F100" s="39">
        <v>9.4226299999999998</v>
      </c>
      <c r="G100" s="39" t="s">
        <v>67</v>
      </c>
      <c r="H100" s="39">
        <v>7.4865839175505062</v>
      </c>
      <c r="I100" s="39">
        <v>0.14061227178082</v>
      </c>
      <c r="J100" s="39">
        <v>0.21091840767122999</v>
      </c>
      <c r="K100" s="39">
        <v>0.46089577972603002</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1584.058</v>
      </c>
      <c r="AL100" s="143" t="s">
        <v>298</v>
      </c>
    </row>
    <row r="101" spans="1:38" s="174" customFormat="1" ht="26.25" customHeight="1" thickBot="1">
      <c r="A101" s="37" t="s">
        <v>295</v>
      </c>
      <c r="B101" s="37" t="s">
        <v>301</v>
      </c>
      <c r="C101" s="37" t="s">
        <v>302</v>
      </c>
      <c r="D101" s="207"/>
      <c r="E101" s="39">
        <v>9.6550079359214253E-2</v>
      </c>
      <c r="F101" s="39">
        <v>2.0813937123288002</v>
      </c>
      <c r="G101" s="39" t="s">
        <v>67</v>
      </c>
      <c r="H101" s="39">
        <v>5.86822243738</v>
      </c>
      <c r="I101" s="39">
        <v>1.9855890410959001E-2</v>
      </c>
      <c r="J101" s="39">
        <v>5.9567671232876998E-2</v>
      </c>
      <c r="K101" s="39">
        <v>0.13899123287671</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12079</v>
      </c>
      <c r="AL101" s="143" t="s">
        <v>298</v>
      </c>
    </row>
    <row r="102" spans="1:38" s="174" customFormat="1" ht="26.25" customHeight="1" thickBot="1">
      <c r="A102" s="37" t="s">
        <v>295</v>
      </c>
      <c r="B102" s="37" t="s">
        <v>303</v>
      </c>
      <c r="C102" s="37" t="s">
        <v>304</v>
      </c>
      <c r="D102" s="207"/>
      <c r="E102" s="39">
        <v>0.657696119457154</v>
      </c>
      <c r="F102" s="39">
        <v>6.341628</v>
      </c>
      <c r="G102" s="39" t="s">
        <v>67</v>
      </c>
      <c r="H102" s="39">
        <v>42.571322016907303</v>
      </c>
      <c r="I102" s="39">
        <v>6.2280000000000002E-2</v>
      </c>
      <c r="J102" s="39">
        <v>1.4030400000000001</v>
      </c>
      <c r="K102" s="39">
        <v>10.00404</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9852</v>
      </c>
      <c r="AL102" s="143" t="s">
        <v>298</v>
      </c>
    </row>
    <row r="103" spans="1:38" s="174" customFormat="1" ht="26.25" customHeight="1" thickBot="1">
      <c r="A103" s="37" t="s">
        <v>295</v>
      </c>
      <c r="B103" s="37" t="s">
        <v>305</v>
      </c>
      <c r="C103" s="37" t="s">
        <v>306</v>
      </c>
      <c r="D103" s="207"/>
      <c r="E103" s="39">
        <v>4.0873554335314304E-3</v>
      </c>
      <c r="F103" s="39">
        <v>0.1946172676274</v>
      </c>
      <c r="G103" s="39" t="s">
        <v>67</v>
      </c>
      <c r="H103" s="39">
        <v>0.23176367720614291</v>
      </c>
      <c r="I103" s="39">
        <v>1.1987408219178E-2</v>
      </c>
      <c r="J103" s="39">
        <v>1.8253553424657998E-2</v>
      </c>
      <c r="K103" s="39">
        <v>3.9503958904110001E-2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44.195999999999998</v>
      </c>
      <c r="AL103" s="143" t="s">
        <v>298</v>
      </c>
    </row>
    <row r="104" spans="1:38" s="174" customFormat="1" ht="26.25" customHeight="1" thickBot="1">
      <c r="A104" s="37" t="s">
        <v>295</v>
      </c>
      <c r="B104" s="37" t="s">
        <v>307</v>
      </c>
      <c r="C104" s="37" t="s">
        <v>308</v>
      </c>
      <c r="D104" s="207"/>
      <c r="E104" s="39">
        <v>8.1307299999999957E-3</v>
      </c>
      <c r="F104" s="39">
        <v>0.43829934246574997</v>
      </c>
      <c r="G104" s="39" t="s">
        <v>67</v>
      </c>
      <c r="H104" s="39">
        <v>0.29058337999999989</v>
      </c>
      <c r="I104" s="39">
        <v>1.3232876712329E-3</v>
      </c>
      <c r="J104" s="39">
        <v>3.9698630136986001E-3</v>
      </c>
      <c r="K104" s="39">
        <v>9.2630136986301004E-3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805</v>
      </c>
      <c r="AL104" s="143" t="s">
        <v>298</v>
      </c>
    </row>
    <row r="105" spans="1:38" s="174" customFormat="1" ht="26.25" customHeight="1" thickBot="1">
      <c r="A105" s="37" t="s">
        <v>295</v>
      </c>
      <c r="B105" s="37" t="s">
        <v>309</v>
      </c>
      <c r="C105" s="37" t="s">
        <v>310</v>
      </c>
      <c r="D105" s="207"/>
      <c r="E105" s="39">
        <v>9.502532800000002E-2</v>
      </c>
      <c r="F105" s="39">
        <v>3.0822750000000001</v>
      </c>
      <c r="G105" s="39" t="s">
        <v>67</v>
      </c>
      <c r="H105" s="39">
        <v>4.0373857600000003</v>
      </c>
      <c r="I105" s="39">
        <v>4.9778630136986003E-2</v>
      </c>
      <c r="J105" s="39">
        <v>7.8223561643835995E-2</v>
      </c>
      <c r="K105" s="39">
        <v>0.17066958904109999</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721</v>
      </c>
      <c r="AL105" s="143" t="s">
        <v>298</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143" t="s">
        <v>298</v>
      </c>
    </row>
    <row r="107" spans="1:38" s="174" customFormat="1" ht="26.25" customHeight="1" thickBot="1">
      <c r="A107" s="37" t="s">
        <v>295</v>
      </c>
      <c r="B107" s="37" t="s">
        <v>313</v>
      </c>
      <c r="C107" s="37" t="s">
        <v>314</v>
      </c>
      <c r="D107" s="207"/>
      <c r="E107" s="39">
        <v>0.22185818418399997</v>
      </c>
      <c r="F107" s="39">
        <v>1.8369813073248</v>
      </c>
      <c r="G107" s="39" t="s">
        <v>67</v>
      </c>
      <c r="H107" s="39">
        <v>4.7554819479439994</v>
      </c>
      <c r="I107" s="39">
        <v>0.127218</v>
      </c>
      <c r="J107" s="39">
        <v>1.69624</v>
      </c>
      <c r="K107" s="39">
        <v>8.0571400000000004</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42406</v>
      </c>
      <c r="AL107" s="143" t="s">
        <v>298</v>
      </c>
    </row>
    <row r="108" spans="1:38" s="174" customFormat="1" ht="26.25" customHeight="1" thickBot="1">
      <c r="A108" s="37" t="s">
        <v>295</v>
      </c>
      <c r="B108" s="37" t="s">
        <v>315</v>
      </c>
      <c r="C108" s="37" t="s">
        <v>316</v>
      </c>
      <c r="D108" s="207"/>
      <c r="E108" s="39">
        <v>0.29743107214674142</v>
      </c>
      <c r="F108" s="39">
        <v>4.2585699999999997</v>
      </c>
      <c r="G108" s="39" t="s">
        <v>67</v>
      </c>
      <c r="H108" s="39">
        <v>9.1414629741523221</v>
      </c>
      <c r="I108" s="39">
        <v>9.0601074000000004E-2</v>
      </c>
      <c r="J108" s="39">
        <v>0.90601074000000004</v>
      </c>
      <c r="K108" s="39">
        <v>1.8120214800000001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45300.536999999997</v>
      </c>
      <c r="AL108" s="143" t="s">
        <v>298</v>
      </c>
    </row>
    <row r="109" spans="1:38" s="174" customFormat="1" ht="26.25" customHeight="1" thickBot="1">
      <c r="A109" s="37" t="s">
        <v>295</v>
      </c>
      <c r="B109" s="37" t="s">
        <v>317</v>
      </c>
      <c r="C109" s="37" t="s">
        <v>318</v>
      </c>
      <c r="D109" s="207"/>
      <c r="E109" s="39">
        <v>5.4875544450999989E-5</v>
      </c>
      <c r="F109" s="39">
        <v>1.9545330000000001E-3</v>
      </c>
      <c r="G109" s="39" t="s">
        <v>67</v>
      </c>
      <c r="H109" s="39">
        <v>2.6707321834479989E-3</v>
      </c>
      <c r="I109" s="39">
        <v>7.9939999999999997E-5</v>
      </c>
      <c r="J109" s="39">
        <v>4.3967000000000002E-4</v>
      </c>
      <c r="K109" s="39">
        <v>4.3967000000000002E-4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3.9969999999999999</v>
      </c>
      <c r="AL109" s="143" t="s">
        <v>298</v>
      </c>
    </row>
    <row r="110" spans="1:38" s="174" customFormat="1" ht="26.25" customHeight="1" thickBot="1">
      <c r="A110" s="37" t="s">
        <v>295</v>
      </c>
      <c r="B110" s="37" t="s">
        <v>319</v>
      </c>
      <c r="C110" s="37" t="s">
        <v>320</v>
      </c>
      <c r="D110" s="207"/>
      <c r="E110" s="39">
        <v>7.6605657755999978E-5</v>
      </c>
      <c r="F110" s="39">
        <v>7.073874E-3</v>
      </c>
      <c r="G110" s="39" t="s">
        <v>67</v>
      </c>
      <c r="H110" s="39">
        <v>2.4675085550879992E-3</v>
      </c>
      <c r="I110" s="39">
        <v>2.8931999999999997E-4</v>
      </c>
      <c r="J110" s="39">
        <v>2.0252400000000002E-3</v>
      </c>
      <c r="K110" s="39">
        <v>2.0252400000000002E-3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14.465999999999999</v>
      </c>
      <c r="AL110" s="143" t="s">
        <v>298</v>
      </c>
    </row>
    <row r="111" spans="1:38" s="174" customFormat="1" ht="26.25" customHeight="1" thickBot="1">
      <c r="A111" s="37" t="s">
        <v>295</v>
      </c>
      <c r="B111" s="37" t="s">
        <v>321</v>
      </c>
      <c r="C111" s="37" t="s">
        <v>322</v>
      </c>
      <c r="D111" s="207"/>
      <c r="E111" s="39">
        <v>3.7302582857142857E-2</v>
      </c>
      <c r="F111" s="39">
        <v>3.7760000000000002E-2</v>
      </c>
      <c r="G111" s="39" t="s">
        <v>67</v>
      </c>
      <c r="H111" s="39">
        <v>1.1438384914285713</v>
      </c>
      <c r="I111" s="39">
        <v>2.5600000000000002E-3</v>
      </c>
      <c r="J111" s="39">
        <v>5.1200000000000004E-3</v>
      </c>
      <c r="K111" s="39">
        <v>1.1520000000000001E-2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640</v>
      </c>
      <c r="AL111" s="143" t="s">
        <v>298</v>
      </c>
    </row>
    <row r="112" spans="1:38" s="174" customFormat="1" ht="26.25" customHeight="1" thickBot="1">
      <c r="A112" s="37" t="s">
        <v>323</v>
      </c>
      <c r="B112" s="37" t="s">
        <v>324</v>
      </c>
      <c r="C112" s="37" t="s">
        <v>325</v>
      </c>
      <c r="D112" s="200"/>
      <c r="E112" s="39">
        <v>10.310359999999999</v>
      </c>
      <c r="F112" s="39" t="s">
        <v>67</v>
      </c>
      <c r="G112" s="39" t="s">
        <v>67</v>
      </c>
      <c r="H112" s="39">
        <v>22.808927613870971</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257.75900000000001</v>
      </c>
      <c r="AL112" s="143" t="s">
        <v>326</v>
      </c>
    </row>
    <row r="113" spans="1:38" s="174" customFormat="1" ht="26.25" customHeight="1" thickBot="1">
      <c r="A113" s="37" t="s">
        <v>323</v>
      </c>
      <c r="B113" s="233" t="s">
        <v>327</v>
      </c>
      <c r="C113" s="233" t="s">
        <v>328</v>
      </c>
      <c r="D113" s="200"/>
      <c r="E113" s="39">
        <v>12.936146238697962</v>
      </c>
      <c r="F113" s="39">
        <v>25.755659999999999</v>
      </c>
      <c r="G113" s="39" t="s">
        <v>67</v>
      </c>
      <c r="H113" s="39">
        <v>74.046249290660143</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327910142.87995201</v>
      </c>
      <c r="AL113" s="143" t="s">
        <v>329</v>
      </c>
    </row>
    <row r="114" spans="1:38" s="174" customFormat="1" ht="26.25" customHeight="1" thickBot="1">
      <c r="A114" s="37" t="s">
        <v>323</v>
      </c>
      <c r="B114" s="233" t="s">
        <v>330</v>
      </c>
      <c r="C114" s="233" t="s">
        <v>331</v>
      </c>
      <c r="D114" s="200"/>
      <c r="E114" s="39">
        <v>5.5653120000000002E-3</v>
      </c>
      <c r="F114" s="39" t="s">
        <v>67</v>
      </c>
      <c r="G114" s="39" t="s">
        <v>67</v>
      </c>
      <c r="H114" s="39">
        <v>1.8365529600000003E-2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2782.6559999999999</v>
      </c>
      <c r="AL114" s="143"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143" t="s">
        <v>152</v>
      </c>
    </row>
    <row r="116" spans="1:38" s="174" customFormat="1" ht="26.25" customHeight="1" thickBot="1">
      <c r="A116" s="37" t="s">
        <v>323</v>
      </c>
      <c r="B116" s="37" t="s">
        <v>335</v>
      </c>
      <c r="C116" s="37" t="s">
        <v>336</v>
      </c>
      <c r="D116" s="200"/>
      <c r="E116" s="39">
        <v>13.863076371211177</v>
      </c>
      <c r="F116" s="39">
        <v>0.96690000000000009</v>
      </c>
      <c r="G116" s="39" t="s">
        <v>67</v>
      </c>
      <c r="H116" s="39">
        <v>27.129044906008509</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143" t="s">
        <v>152</v>
      </c>
    </row>
    <row r="117" spans="1:38" s="174" customFormat="1" ht="26.25" customHeight="1" thickBot="1">
      <c r="A117" s="37" t="s">
        <v>323</v>
      </c>
      <c r="B117" s="37" t="s">
        <v>337</v>
      </c>
      <c r="C117" s="37" t="s">
        <v>338</v>
      </c>
      <c r="D117" s="200"/>
      <c r="E117" s="39" t="s">
        <v>67</v>
      </c>
      <c r="F117" s="39" t="s">
        <v>67</v>
      </c>
      <c r="G117" s="39" t="s">
        <v>67</v>
      </c>
      <c r="H117" s="39">
        <v>1.9770890057905799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143"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143" t="s">
        <v>152</v>
      </c>
    </row>
    <row r="119" spans="1:38" s="174" customFormat="1" ht="26.25" customHeight="1" thickBot="1">
      <c r="A119" s="37" t="s">
        <v>323</v>
      </c>
      <c r="B119" s="37" t="s">
        <v>341</v>
      </c>
      <c r="C119" s="37" t="s">
        <v>342</v>
      </c>
      <c r="D119" s="200"/>
      <c r="E119" s="39" t="s">
        <v>67</v>
      </c>
      <c r="F119" s="39" t="s">
        <v>67</v>
      </c>
      <c r="G119" s="39" t="s">
        <v>67</v>
      </c>
      <c r="H119" s="39" t="s">
        <v>67</v>
      </c>
      <c r="I119" s="39">
        <v>0.33148116</v>
      </c>
      <c r="J119" s="39">
        <v>8.6185101599999996</v>
      </c>
      <c r="K119" s="39">
        <v>8.6185101599999996</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5524686</v>
      </c>
      <c r="AL119" s="143"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143" t="s">
        <v>152</v>
      </c>
    </row>
    <row r="121" spans="1:38" s="174" customFormat="1" ht="26.25" customHeight="1" thickBot="1">
      <c r="A121" s="37" t="s">
        <v>323</v>
      </c>
      <c r="B121" s="37" t="s">
        <v>346</v>
      </c>
      <c r="C121" s="37" t="s">
        <v>347</v>
      </c>
      <c r="D121" s="200"/>
      <c r="E121" s="39" t="s">
        <v>67</v>
      </c>
      <c r="F121" s="39">
        <v>2.2850751056943301</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8517512</v>
      </c>
      <c r="AL121" s="143"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143" t="s">
        <v>152</v>
      </c>
    </row>
    <row r="123" spans="1:38" s="174" customFormat="1" ht="26.25" customHeight="1" thickBot="1">
      <c r="A123" s="37" t="s">
        <v>323</v>
      </c>
      <c r="B123" s="37" t="s">
        <v>350</v>
      </c>
      <c r="C123" s="37" t="s">
        <v>351</v>
      </c>
      <c r="D123" s="200"/>
      <c r="E123" s="39">
        <v>2.1142895900261801E-2</v>
      </c>
      <c r="F123" s="39">
        <v>4.7168680530147299E-2</v>
      </c>
      <c r="G123" s="39">
        <v>2.63432409481703E-3</v>
      </c>
      <c r="H123" s="39">
        <v>2.6253212767759E-2</v>
      </c>
      <c r="I123" s="39">
        <v>6.5537235623235005E-2</v>
      </c>
      <c r="J123" s="39">
        <v>6.7962446189958198E-2</v>
      </c>
      <c r="K123" s="39">
        <v>6.9056330055281501E-2</v>
      </c>
      <c r="L123" s="39">
        <v>8.0756231518371406E-3</v>
      </c>
      <c r="M123" s="39">
        <v>0.51193526253557198</v>
      </c>
      <c r="N123" s="39">
        <v>2.5044260141174698E-4</v>
      </c>
      <c r="O123" s="39">
        <v>1.9725802975080302E-3</v>
      </c>
      <c r="P123" s="39">
        <v>5.4298852284980804E-4</v>
      </c>
      <c r="Q123" s="39">
        <v>1.2228132100601999E-4</v>
      </c>
      <c r="R123" s="39">
        <v>1.0862611197168799E-3</v>
      </c>
      <c r="S123" s="39">
        <v>5.8969995913482501E-4</v>
      </c>
      <c r="T123" s="39">
        <v>4.04547400522553E-4</v>
      </c>
      <c r="U123" s="39">
        <v>2.9991623224721501E-4</v>
      </c>
      <c r="V123" s="39">
        <v>8.4772744024907004E-3</v>
      </c>
      <c r="W123" s="39" t="s">
        <v>67</v>
      </c>
      <c r="X123" s="39">
        <v>6.2522611536563397E-2</v>
      </c>
      <c r="Y123" s="39">
        <v>3.3401785782484802E-2</v>
      </c>
      <c r="Z123" s="39">
        <v>1.95103109160321E-2</v>
      </c>
      <c r="AA123" s="39">
        <v>2.1455610431838801E-2</v>
      </c>
      <c r="AB123" s="39">
        <v>0.136890318666919</v>
      </c>
      <c r="AC123" s="39" t="s">
        <v>67</v>
      </c>
      <c r="AD123" s="39" t="s">
        <v>67</v>
      </c>
      <c r="AE123" s="221"/>
      <c r="AF123" s="437" t="s">
        <v>67</v>
      </c>
      <c r="AG123" s="437" t="s">
        <v>67</v>
      </c>
      <c r="AH123" s="437" t="s">
        <v>67</v>
      </c>
      <c r="AI123" s="437" t="s">
        <v>67</v>
      </c>
      <c r="AJ123" s="437" t="s">
        <v>67</v>
      </c>
      <c r="AK123" s="438">
        <v>1744948.60427318</v>
      </c>
      <c r="AL123" s="143"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143" t="s">
        <v>152</v>
      </c>
    </row>
    <row r="125" spans="1:38" s="174" customFormat="1" ht="26.25" customHeight="1" thickBot="1">
      <c r="A125" s="37" t="s">
        <v>355</v>
      </c>
      <c r="B125" s="37" t="s">
        <v>356</v>
      </c>
      <c r="C125" s="37" t="s">
        <v>357</v>
      </c>
      <c r="D125" s="200"/>
      <c r="E125" s="39" t="s">
        <v>67</v>
      </c>
      <c r="F125" s="39">
        <v>0.18820050839999999</v>
      </c>
      <c r="G125" s="39" t="s">
        <v>67</v>
      </c>
      <c r="H125" s="39" t="s">
        <v>66</v>
      </c>
      <c r="I125" s="39">
        <v>1.3932550765836501E-4</v>
      </c>
      <c r="J125" s="39">
        <v>9.2461473264187797E-4</v>
      </c>
      <c r="K125" s="39">
        <v>1.9547790922976702E-3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473</v>
      </c>
      <c r="AL125" s="143"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143"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143"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143" t="s">
        <v>367</v>
      </c>
    </row>
    <row r="129" spans="1:38" s="174" customFormat="1" ht="26.25" customHeight="1" thickBot="1">
      <c r="A129" s="37" t="s">
        <v>355</v>
      </c>
      <c r="B129" s="37" t="s">
        <v>368</v>
      </c>
      <c r="C129" s="66" t="s">
        <v>369</v>
      </c>
      <c r="D129" s="200"/>
      <c r="E129" s="39">
        <v>5.7760257000000004E-3</v>
      </c>
      <c r="F129" s="39">
        <v>4.9129414000000003E-2</v>
      </c>
      <c r="G129" s="39">
        <v>3.1203817000000002E-4</v>
      </c>
      <c r="H129" s="39" t="s">
        <v>66</v>
      </c>
      <c r="I129" s="39">
        <v>2.6556440000000001E-5</v>
      </c>
      <c r="J129" s="39">
        <v>4.647377E-5</v>
      </c>
      <c r="K129" s="39">
        <v>6.6391100000000002E-5</v>
      </c>
      <c r="L129" s="39">
        <v>9.2947539999999997E-7</v>
      </c>
      <c r="M129" s="39">
        <v>4.6473769999999997E-4</v>
      </c>
      <c r="N129" s="39">
        <v>8.6308429999999992E-3</v>
      </c>
      <c r="O129" s="39">
        <v>6.6391099999999999E-4</v>
      </c>
      <c r="P129" s="39">
        <v>3.7179016E-4</v>
      </c>
      <c r="Q129" s="39">
        <v>1.0622576000000001E-4</v>
      </c>
      <c r="R129" s="39" t="s">
        <v>66</v>
      </c>
      <c r="S129" s="39" t="s">
        <v>66</v>
      </c>
      <c r="T129" s="39">
        <v>9.2947539999999995E-4</v>
      </c>
      <c r="U129" s="39" t="s">
        <v>66</v>
      </c>
      <c r="V129" s="39" t="s">
        <v>66</v>
      </c>
      <c r="W129" s="39">
        <v>6.6391099999999995E-2</v>
      </c>
      <c r="X129" s="39" t="s">
        <v>66</v>
      </c>
      <c r="Y129" s="39" t="s">
        <v>66</v>
      </c>
      <c r="Z129" s="39" t="s">
        <v>66</v>
      </c>
      <c r="AA129" s="39" t="s">
        <v>66</v>
      </c>
      <c r="AB129" s="39">
        <v>1.327822E-4</v>
      </c>
      <c r="AC129" s="39">
        <v>1.327822E-2</v>
      </c>
      <c r="AD129" s="39" t="s">
        <v>66</v>
      </c>
      <c r="AE129" s="221"/>
      <c r="AF129" s="437" t="s">
        <v>67</v>
      </c>
      <c r="AG129" s="437" t="s">
        <v>67</v>
      </c>
      <c r="AH129" s="437" t="s">
        <v>67</v>
      </c>
      <c r="AI129" s="437" t="s">
        <v>67</v>
      </c>
      <c r="AJ129" s="437" t="s">
        <v>67</v>
      </c>
      <c r="AK129" s="437">
        <v>6.6391099999999996</v>
      </c>
      <c r="AL129" s="143"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143" t="s">
        <v>370</v>
      </c>
    </row>
    <row r="131" spans="1:38" s="174" customFormat="1" ht="26.25" customHeight="1" thickBot="1">
      <c r="A131" s="37" t="s">
        <v>355</v>
      </c>
      <c r="B131" s="37" t="s">
        <v>373</v>
      </c>
      <c r="C131" s="66" t="s">
        <v>374</v>
      </c>
      <c r="D131" s="200"/>
      <c r="E131" s="39">
        <v>4.0271364259629504E-3</v>
      </c>
      <c r="F131" s="39">
        <v>1.5661086100967E-3</v>
      </c>
      <c r="G131" s="39">
        <v>2.4610278158662502E-3</v>
      </c>
      <c r="H131" s="39" t="s">
        <v>66</v>
      </c>
      <c r="I131" s="39">
        <v>2.2126877362651999E-3</v>
      </c>
      <c r="J131" s="39">
        <v>3.3447605315636698E-3</v>
      </c>
      <c r="K131" s="39">
        <v>5.1457854331748796E-3</v>
      </c>
      <c r="L131" s="39">
        <v>1.1835306496302201E-4</v>
      </c>
      <c r="M131" s="39">
        <v>3.3559470216357901E-3</v>
      </c>
      <c r="N131" s="39">
        <v>8.0542728519259005E-2</v>
      </c>
      <c r="O131" s="39">
        <v>6.7118940432715803E-3</v>
      </c>
      <c r="P131" s="39">
        <v>0.12081409277888799</v>
      </c>
      <c r="Q131" s="39">
        <v>2.2372980144238599E-4</v>
      </c>
      <c r="R131" s="39">
        <v>8.9491920576954397E-4</v>
      </c>
      <c r="S131" s="39">
        <v>1.34237880865432E-2</v>
      </c>
      <c r="T131" s="39">
        <v>6.71189404327158E-4</v>
      </c>
      <c r="U131" s="39" t="s">
        <v>66</v>
      </c>
      <c r="V131" s="39" t="s">
        <v>66</v>
      </c>
      <c r="W131" s="39">
        <v>89.491920576954399</v>
      </c>
      <c r="X131" s="39" t="s">
        <v>66</v>
      </c>
      <c r="Y131" s="39" t="s">
        <v>66</v>
      </c>
      <c r="Z131" s="39" t="s">
        <v>66</v>
      </c>
      <c r="AA131" s="39" t="s">
        <v>66</v>
      </c>
      <c r="AB131" s="39">
        <v>8.9491920576954394E-8</v>
      </c>
      <c r="AC131" s="39">
        <v>0.22372980144238599</v>
      </c>
      <c r="AD131" s="39">
        <v>4.4745960288477202E-2</v>
      </c>
      <c r="AE131" s="221"/>
      <c r="AF131" s="437" t="s">
        <v>67</v>
      </c>
      <c r="AG131" s="437" t="s">
        <v>67</v>
      </c>
      <c r="AH131" s="437" t="s">
        <v>67</v>
      </c>
      <c r="AI131" s="437" t="s">
        <v>67</v>
      </c>
      <c r="AJ131" s="437" t="s">
        <v>67</v>
      </c>
      <c r="AK131" s="437">
        <v>2.2372980144238599</v>
      </c>
      <c r="AL131" s="143"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143" t="s">
        <v>377</v>
      </c>
    </row>
    <row r="133" spans="1:38" s="174" customFormat="1" ht="26.25" customHeight="1" thickBot="1">
      <c r="A133" s="37" t="s">
        <v>355</v>
      </c>
      <c r="B133" s="37" t="s">
        <v>378</v>
      </c>
      <c r="C133" s="66" t="s">
        <v>379</v>
      </c>
      <c r="D133" s="200"/>
      <c r="E133" s="39">
        <v>1.3496999999999999E-3</v>
      </c>
      <c r="F133" s="39">
        <v>2.1268E-5</v>
      </c>
      <c r="G133" s="39">
        <v>1.8486800000000001E-4</v>
      </c>
      <c r="H133" s="39" t="s">
        <v>67</v>
      </c>
      <c r="I133" s="39">
        <v>5.6769199999999999E-5</v>
      </c>
      <c r="J133" s="39">
        <v>5.6769199999999999E-5</v>
      </c>
      <c r="K133" s="39">
        <v>6.3084160000000006E-5</v>
      </c>
      <c r="L133" s="39" t="s">
        <v>66</v>
      </c>
      <c r="M133" s="39">
        <v>2.2903999999999999E-4</v>
      </c>
      <c r="N133" s="39">
        <v>4.9129080000000002E-5</v>
      </c>
      <c r="O133" s="39">
        <v>8.2290800000000008E-6</v>
      </c>
      <c r="P133" s="39">
        <v>2.43764E-3</v>
      </c>
      <c r="Q133" s="39">
        <v>2.2265960000000001E-5</v>
      </c>
      <c r="R133" s="39">
        <v>2.2184160000000001E-5</v>
      </c>
      <c r="S133" s="39">
        <v>2.0335480000000001E-5</v>
      </c>
      <c r="T133" s="39">
        <v>2.8351880000000001E-5</v>
      </c>
      <c r="U133" s="39">
        <v>3.2360080000000001E-5</v>
      </c>
      <c r="V133" s="39">
        <v>2.6195632000000001E-4</v>
      </c>
      <c r="W133" s="39">
        <v>4.4172000000000003E-5</v>
      </c>
      <c r="X133" s="39">
        <v>2.15952E-8</v>
      </c>
      <c r="Y133" s="39">
        <v>1.1795560000000001E-8</v>
      </c>
      <c r="Z133" s="39">
        <v>1.0535839999999999E-8</v>
      </c>
      <c r="AA133" s="39">
        <v>1.143564E-8</v>
      </c>
      <c r="AB133" s="39">
        <v>5.536224E-8</v>
      </c>
      <c r="AC133" s="39">
        <v>2.454E-4</v>
      </c>
      <c r="AD133" s="39">
        <v>6.7075999999999995E-4</v>
      </c>
      <c r="AE133" s="221"/>
      <c r="AF133" s="437" t="s">
        <v>67</v>
      </c>
      <c r="AG133" s="437" t="s">
        <v>67</v>
      </c>
      <c r="AH133" s="437" t="s">
        <v>67</v>
      </c>
      <c r="AI133" s="437" t="s">
        <v>67</v>
      </c>
      <c r="AJ133" s="437" t="s">
        <v>67</v>
      </c>
      <c r="AK133" s="438">
        <v>1636</v>
      </c>
      <c r="AL133" s="143"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143" t="s">
        <v>152</v>
      </c>
    </row>
    <row r="135" spans="1:38" s="174" customFormat="1" ht="26.25" customHeight="1" thickBot="1">
      <c r="A135" s="37" t="s">
        <v>355</v>
      </c>
      <c r="B135" s="37" t="s">
        <v>383</v>
      </c>
      <c r="C135" s="37" t="s">
        <v>384</v>
      </c>
      <c r="D135" s="200"/>
      <c r="E135" s="39">
        <v>0.45902353950000002</v>
      </c>
      <c r="F135" s="39">
        <v>0.17754684074999999</v>
      </c>
      <c r="G135" s="39">
        <v>1.5878172749999999E-2</v>
      </c>
      <c r="H135" s="39" t="s">
        <v>66</v>
      </c>
      <c r="I135" s="39">
        <v>0.60481403474999995</v>
      </c>
      <c r="J135" s="39">
        <v>0.65100508275000002</v>
      </c>
      <c r="K135" s="39">
        <v>0.66977019599999998</v>
      </c>
      <c r="L135" s="39">
        <v>0.25402189459500002</v>
      </c>
      <c r="M135" s="39">
        <v>8.0588944057499994</v>
      </c>
      <c r="N135" s="39">
        <v>7.073004225E-2</v>
      </c>
      <c r="O135" s="39">
        <v>1.44347025E-2</v>
      </c>
      <c r="P135" s="39" t="s">
        <v>66</v>
      </c>
      <c r="Q135" s="39">
        <v>5.9182280249999997E-2</v>
      </c>
      <c r="R135" s="39">
        <v>1.44347025E-3</v>
      </c>
      <c r="S135" s="39">
        <v>2.8869405000000001E-2</v>
      </c>
      <c r="T135" s="39" t="s">
        <v>66</v>
      </c>
      <c r="U135" s="39">
        <v>1.0104291749999999E-2</v>
      </c>
      <c r="V135" s="39">
        <v>2.5304033482500001</v>
      </c>
      <c r="W135" s="39">
        <v>1.4434702500000001</v>
      </c>
      <c r="X135" s="39">
        <v>0.33632856825000002</v>
      </c>
      <c r="Y135" s="39">
        <v>0.66832672574999996</v>
      </c>
      <c r="Z135" s="39">
        <v>0.81989110200000004</v>
      </c>
      <c r="AA135" s="39" t="s">
        <v>66</v>
      </c>
      <c r="AB135" s="39">
        <v>1.8245463959999999</v>
      </c>
      <c r="AC135" s="39" t="s">
        <v>66</v>
      </c>
      <c r="AD135" s="39" t="s">
        <v>67</v>
      </c>
      <c r="AE135" s="221"/>
      <c r="AF135" s="437" t="s">
        <v>67</v>
      </c>
      <c r="AG135" s="437" t="s">
        <v>67</v>
      </c>
      <c r="AH135" s="437" t="s">
        <v>67</v>
      </c>
      <c r="AI135" s="437" t="s">
        <v>67</v>
      </c>
      <c r="AJ135" s="437" t="s">
        <v>67</v>
      </c>
      <c r="AK135" s="437">
        <v>144.347025</v>
      </c>
      <c r="AL135" s="143"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143" t="s">
        <v>388</v>
      </c>
    </row>
    <row r="137" spans="1:38" s="174" customFormat="1" ht="26.25" customHeight="1" thickBot="1">
      <c r="A137" s="37" t="s">
        <v>355</v>
      </c>
      <c r="B137" s="37" t="s">
        <v>389</v>
      </c>
      <c r="C137" s="37" t="s">
        <v>390</v>
      </c>
      <c r="D137" s="200"/>
      <c r="E137" s="39" t="s">
        <v>67</v>
      </c>
      <c r="F137" s="39" t="s">
        <v>67</v>
      </c>
      <c r="G137" s="39" t="s">
        <v>67</v>
      </c>
      <c r="H137" s="39" t="s">
        <v>67</v>
      </c>
      <c r="I137" s="39" t="s">
        <v>67</v>
      </c>
      <c r="J137" s="39" t="s">
        <v>67</v>
      </c>
      <c r="K137" s="39" t="s">
        <v>67</v>
      </c>
      <c r="L137" s="39" t="s">
        <v>67</v>
      </c>
      <c r="M137" s="39" t="s">
        <v>67</v>
      </c>
      <c r="N137" s="39" t="s">
        <v>67</v>
      </c>
      <c r="O137" s="39" t="s">
        <v>67</v>
      </c>
      <c r="P137" s="39" t="s">
        <v>67</v>
      </c>
      <c r="Q137" s="39" t="s">
        <v>67</v>
      </c>
      <c r="R137" s="39" t="s">
        <v>67</v>
      </c>
      <c r="S137" s="39" t="s">
        <v>67</v>
      </c>
      <c r="T137" s="39" t="s">
        <v>67</v>
      </c>
      <c r="U137" s="39" t="s">
        <v>67</v>
      </c>
      <c r="V137" s="39" t="s">
        <v>67</v>
      </c>
      <c r="W137" s="39" t="s">
        <v>67</v>
      </c>
      <c r="X137" s="39" t="s">
        <v>67</v>
      </c>
      <c r="Y137" s="39" t="s">
        <v>67</v>
      </c>
      <c r="Z137" s="39" t="s">
        <v>67</v>
      </c>
      <c r="AA137" s="39" t="s">
        <v>67</v>
      </c>
      <c r="AB137" s="39" t="s">
        <v>67</v>
      </c>
      <c r="AC137" s="39" t="s">
        <v>67</v>
      </c>
      <c r="AD137" s="39" t="s">
        <v>67</v>
      </c>
      <c r="AE137" s="221"/>
      <c r="AF137" s="437" t="s">
        <v>67</v>
      </c>
      <c r="AG137" s="437" t="s">
        <v>67</v>
      </c>
      <c r="AH137" s="437" t="s">
        <v>67</v>
      </c>
      <c r="AI137" s="437" t="s">
        <v>67</v>
      </c>
      <c r="AJ137" s="437" t="s">
        <v>67</v>
      </c>
      <c r="AK137" s="437" t="s">
        <v>67</v>
      </c>
      <c r="AL137" s="143" t="s">
        <v>391</v>
      </c>
    </row>
    <row r="138" spans="1:38" s="174" customFormat="1" ht="26.25" customHeight="1" thickBot="1">
      <c r="A138" s="37" t="s">
        <v>355</v>
      </c>
      <c r="B138" s="37" t="s">
        <v>392</v>
      </c>
      <c r="C138" s="37" t="s">
        <v>393</v>
      </c>
      <c r="D138" s="200"/>
      <c r="E138" s="39" t="s">
        <v>67</v>
      </c>
      <c r="F138" s="39" t="s">
        <v>66</v>
      </c>
      <c r="G138" s="39" t="s">
        <v>67</v>
      </c>
      <c r="H138" s="39">
        <v>15.121390399999999</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v>9450869</v>
      </c>
      <c r="AL138" s="143" t="s">
        <v>394</v>
      </c>
    </row>
    <row r="139" spans="1:38" s="174" customFormat="1" ht="26.25" customHeight="1" thickBot="1">
      <c r="A139" s="37" t="s">
        <v>355</v>
      </c>
      <c r="B139" s="37" t="s">
        <v>395</v>
      </c>
      <c r="C139" s="37" t="s">
        <v>396</v>
      </c>
      <c r="D139" s="200"/>
      <c r="E139" s="39" t="s">
        <v>67</v>
      </c>
      <c r="F139" s="39" t="s">
        <v>67</v>
      </c>
      <c r="G139" s="39" t="s">
        <v>67</v>
      </c>
      <c r="H139" s="39" t="s">
        <v>67</v>
      </c>
      <c r="I139" s="39" t="s">
        <v>67</v>
      </c>
      <c r="J139" s="39" t="s">
        <v>67</v>
      </c>
      <c r="K139" s="39" t="s">
        <v>67</v>
      </c>
      <c r="L139" s="39" t="s">
        <v>67</v>
      </c>
      <c r="M139" s="39" t="s">
        <v>67</v>
      </c>
      <c r="N139" s="39" t="s">
        <v>67</v>
      </c>
      <c r="O139" s="39" t="s">
        <v>67</v>
      </c>
      <c r="P139" s="39" t="s">
        <v>67</v>
      </c>
      <c r="Q139" s="39" t="s">
        <v>67</v>
      </c>
      <c r="R139" s="39" t="s">
        <v>67</v>
      </c>
      <c r="S139" s="39" t="s">
        <v>67</v>
      </c>
      <c r="T139" s="39" t="s">
        <v>67</v>
      </c>
      <c r="U139" s="39" t="s">
        <v>67</v>
      </c>
      <c r="V139" s="39" t="s">
        <v>67</v>
      </c>
      <c r="W139" s="39" t="s">
        <v>67</v>
      </c>
      <c r="X139" s="39" t="s">
        <v>67</v>
      </c>
      <c r="Y139" s="39" t="s">
        <v>67</v>
      </c>
      <c r="Z139" s="39" t="s">
        <v>67</v>
      </c>
      <c r="AA139" s="39" t="s">
        <v>67</v>
      </c>
      <c r="AB139" s="39" t="s">
        <v>67</v>
      </c>
      <c r="AC139" s="39" t="s">
        <v>67</v>
      </c>
      <c r="AD139" s="39" t="s">
        <v>67</v>
      </c>
      <c r="AE139" s="221"/>
      <c r="AF139" s="437" t="s">
        <v>67</v>
      </c>
      <c r="AG139" s="437" t="s">
        <v>67</v>
      </c>
      <c r="AH139" s="437" t="s">
        <v>67</v>
      </c>
      <c r="AI139" s="437" t="s">
        <v>67</v>
      </c>
      <c r="AJ139" s="437" t="s">
        <v>67</v>
      </c>
      <c r="AK139" s="437" t="s">
        <v>67</v>
      </c>
      <c r="AL139" s="143" t="s">
        <v>152</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143" t="s">
        <v>152</v>
      </c>
    </row>
    <row r="141" spans="1:38" s="416" customFormat="1" ht="37.5" customHeight="1" thickBot="1">
      <c r="A141" s="240"/>
      <c r="B141" s="417" t="s">
        <v>401</v>
      </c>
      <c r="C141" s="418" t="s">
        <v>402</v>
      </c>
      <c r="D141" s="240" t="s">
        <v>403</v>
      </c>
      <c r="E141" s="240">
        <f>SUM(E14:E140)</f>
        <v>424.47976113099389</v>
      </c>
      <c r="F141" s="240">
        <f t="shared" ref="F141:AD141" si="0">SUM(F14:F140)</f>
        <v>331.56343530114219</v>
      </c>
      <c r="G141" s="240">
        <f t="shared" si="0"/>
        <v>697.6811403778072</v>
      </c>
      <c r="H141" s="240">
        <f t="shared" si="0"/>
        <v>241.58687528873565</v>
      </c>
      <c r="I141" s="240">
        <f t="shared" si="0"/>
        <v>62.683646793520253</v>
      </c>
      <c r="J141" s="240">
        <f t="shared" si="0"/>
        <v>101.26413603986177</v>
      </c>
      <c r="K141" s="240">
        <f t="shared" si="0"/>
        <v>224.42196892408967</v>
      </c>
      <c r="L141" s="240">
        <f t="shared" si="0"/>
        <v>7.2845056312723333</v>
      </c>
      <c r="M141" s="240">
        <f t="shared" si="0"/>
        <v>818.42596841910517</v>
      </c>
      <c r="N141" s="240">
        <f t="shared" si="0"/>
        <v>321.55285613363947</v>
      </c>
      <c r="O141" s="240">
        <f t="shared" si="0"/>
        <v>3.4870607275459871</v>
      </c>
      <c r="P141" s="240">
        <f t="shared" si="0"/>
        <v>2.606921540224314</v>
      </c>
      <c r="Q141" s="240">
        <f t="shared" si="0"/>
        <v>34.104806396259519</v>
      </c>
      <c r="R141" s="240">
        <f t="shared" si="0"/>
        <v>15.45196308720579</v>
      </c>
      <c r="S141" s="240">
        <f t="shared" si="0"/>
        <v>10.072061667136698</v>
      </c>
      <c r="T141" s="240">
        <f t="shared" si="0"/>
        <v>70.538869395452195</v>
      </c>
      <c r="U141" s="240">
        <f t="shared" si="0"/>
        <v>16.686701504586722</v>
      </c>
      <c r="V141" s="240">
        <f t="shared" si="0"/>
        <v>81.184723238647976</v>
      </c>
      <c r="W141" s="240">
        <f t="shared" si="0"/>
        <v>194.60860043090833</v>
      </c>
      <c r="X141" s="240">
        <f t="shared" si="0"/>
        <v>11.265080152291796</v>
      </c>
      <c r="Y141" s="240">
        <f t="shared" si="0"/>
        <v>13.427266366995783</v>
      </c>
      <c r="Z141" s="240">
        <f t="shared" si="0"/>
        <v>5.8064778902826877</v>
      </c>
      <c r="AA141" s="240">
        <f t="shared" si="0"/>
        <v>4.8103862564494717</v>
      </c>
      <c r="AB141" s="240">
        <f t="shared" si="0"/>
        <v>45.34863353771167</v>
      </c>
      <c r="AC141" s="240">
        <f t="shared" si="0"/>
        <v>2.6800821858836157</v>
      </c>
      <c r="AD141" s="240">
        <f t="shared" si="0"/>
        <v>34.196511505323848</v>
      </c>
      <c r="AE141" s="420"/>
      <c r="AF141" s="240"/>
      <c r="AG141" s="240"/>
      <c r="AH141" s="240"/>
      <c r="AI141" s="240"/>
      <c r="AJ141" s="240"/>
      <c r="AK141" s="240"/>
      <c r="AL141" s="418"/>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21"/>
      <c r="AF142" s="275"/>
      <c r="AG142" s="275"/>
      <c r="AH142" s="275"/>
      <c r="AI142" s="275"/>
      <c r="AJ142" s="275"/>
      <c r="AK142" s="275"/>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21"/>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21"/>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21"/>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21"/>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21"/>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21"/>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21"/>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21"/>
      <c r="AF150" s="243"/>
      <c r="AG150" s="243"/>
      <c r="AH150" s="243"/>
      <c r="AI150" s="243"/>
      <c r="AJ150" s="243"/>
      <c r="AK150" s="243"/>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21"/>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424.47976113099389</v>
      </c>
      <c r="F152" s="257">
        <f t="shared" ref="F152:AD152" si="1">F141+F151+IF(AND(OR($B$4="AT",$B$4="BE",$B$4="CH",$B$4="GB",$B$4="IE",$B$4="LT",$B$4="LU",$B$4="NL"),SUM(F143:F149)&gt;0),SUM(F143:F149)-SUM(F27:F33),0)</f>
        <v>331.56343530114219</v>
      </c>
      <c r="G152" s="257">
        <f t="shared" si="1"/>
        <v>697.6811403778072</v>
      </c>
      <c r="H152" s="257">
        <f t="shared" si="1"/>
        <v>241.58687528873565</v>
      </c>
      <c r="I152" s="257">
        <f t="shared" si="1"/>
        <v>62.683646793520253</v>
      </c>
      <c r="J152" s="257">
        <f t="shared" si="1"/>
        <v>101.26413603986177</v>
      </c>
      <c r="K152" s="257">
        <f t="shared" si="1"/>
        <v>224.42196892408967</v>
      </c>
      <c r="L152" s="257">
        <f t="shared" si="1"/>
        <v>7.2845056312723333</v>
      </c>
      <c r="M152" s="257">
        <f t="shared" si="1"/>
        <v>818.42596841910517</v>
      </c>
      <c r="N152" s="257">
        <f t="shared" si="1"/>
        <v>321.55285613363947</v>
      </c>
      <c r="O152" s="257">
        <f t="shared" si="1"/>
        <v>3.4870607275459871</v>
      </c>
      <c r="P152" s="257">
        <f t="shared" si="1"/>
        <v>2.606921540224314</v>
      </c>
      <c r="Q152" s="257">
        <f t="shared" si="1"/>
        <v>34.104806396259519</v>
      </c>
      <c r="R152" s="257">
        <f t="shared" si="1"/>
        <v>15.45196308720579</v>
      </c>
      <c r="S152" s="257">
        <f t="shared" si="1"/>
        <v>10.072061667136698</v>
      </c>
      <c r="T152" s="257">
        <f t="shared" si="1"/>
        <v>70.538869395452195</v>
      </c>
      <c r="U152" s="257">
        <f t="shared" si="1"/>
        <v>16.686701504586722</v>
      </c>
      <c r="V152" s="257">
        <f t="shared" si="1"/>
        <v>81.184723238647976</v>
      </c>
      <c r="W152" s="257">
        <f t="shared" si="1"/>
        <v>194.60860043090833</v>
      </c>
      <c r="X152" s="257">
        <f t="shared" si="1"/>
        <v>11.265080152291796</v>
      </c>
      <c r="Y152" s="257">
        <f t="shared" si="1"/>
        <v>13.427266366995783</v>
      </c>
      <c r="Z152" s="257">
        <f t="shared" si="1"/>
        <v>5.8064778902826877</v>
      </c>
      <c r="AA152" s="257">
        <f t="shared" si="1"/>
        <v>4.8103862564494717</v>
      </c>
      <c r="AB152" s="257">
        <f t="shared" si="1"/>
        <v>45.34863353771167</v>
      </c>
      <c r="AC152" s="257">
        <f t="shared" si="1"/>
        <v>2.6800821858836157</v>
      </c>
      <c r="AD152" s="257">
        <f t="shared" si="1"/>
        <v>34.196511505323848</v>
      </c>
      <c r="AE152" s="221"/>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21"/>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424.47976113099389</v>
      </c>
      <c r="F154" s="257">
        <f>F141+F153-IF(OR($B$6=2005,$B$6&gt;=2020),SUM(F99:F122),0)+IF(AND(OR($B$4="AT",$B$4="BE",$B$4="CH",$B$4="GB",$B$4="IE",$B$4="LT",$B$4="LU",$B$4="NL"),SUM(F143:F149)&gt;0),SUM(F143:F149)-SUM(F27:F33),0)</f>
        <v>331.56343530114219</v>
      </c>
      <c r="G154" s="257">
        <f>G141+G153+IF(AND(OR($B$4="AT",$B$4="BE",$B$4="CH",$B$4="GB",$B$4="IE",$B$4="LT",$B$4="LU",$B$4="NL"),SUM(G143:G149)&gt;0),SUM(G143:G149)-SUM(G27:G33),0)</f>
        <v>697.6811403778072</v>
      </c>
      <c r="H154" s="257">
        <f t="shared" ref="H154:AD154" si="2">H141+H153+IF(AND(OR($B$4="AT",$B$4="BE",$B$4="CH",$B$4="GB",$B$4="IE",$B$4="LT",$B$4="LU",$B$4="NL"),SUM(H143:H149)&gt;0),SUM(H143:H149)-SUM(H27:H33),0)</f>
        <v>241.58687528873565</v>
      </c>
      <c r="I154" s="257">
        <f t="shared" si="2"/>
        <v>62.683646793520253</v>
      </c>
      <c r="J154" s="257">
        <f t="shared" si="2"/>
        <v>101.26413603986177</v>
      </c>
      <c r="K154" s="257">
        <f t="shared" si="2"/>
        <v>224.42196892408967</v>
      </c>
      <c r="L154" s="257">
        <f t="shared" si="2"/>
        <v>7.2845056312723333</v>
      </c>
      <c r="M154" s="257">
        <f t="shared" si="2"/>
        <v>818.42596841910517</v>
      </c>
      <c r="N154" s="257">
        <f t="shared" si="2"/>
        <v>321.55285613363947</v>
      </c>
      <c r="O154" s="257">
        <f t="shared" si="2"/>
        <v>3.4870607275459871</v>
      </c>
      <c r="P154" s="257">
        <f t="shared" si="2"/>
        <v>2.606921540224314</v>
      </c>
      <c r="Q154" s="257">
        <f t="shared" si="2"/>
        <v>34.104806396259519</v>
      </c>
      <c r="R154" s="257">
        <f t="shared" si="2"/>
        <v>15.45196308720579</v>
      </c>
      <c r="S154" s="257">
        <f t="shared" si="2"/>
        <v>10.072061667136698</v>
      </c>
      <c r="T154" s="257">
        <f t="shared" si="2"/>
        <v>70.538869395452195</v>
      </c>
      <c r="U154" s="257">
        <f t="shared" si="2"/>
        <v>16.686701504586722</v>
      </c>
      <c r="V154" s="257">
        <f t="shared" si="2"/>
        <v>81.184723238647976</v>
      </c>
      <c r="W154" s="257">
        <f t="shared" si="2"/>
        <v>194.60860043090833</v>
      </c>
      <c r="X154" s="257">
        <f t="shared" si="2"/>
        <v>11.265080152291796</v>
      </c>
      <c r="Y154" s="257">
        <f t="shared" si="2"/>
        <v>13.427266366995783</v>
      </c>
      <c r="Z154" s="257">
        <f t="shared" si="2"/>
        <v>5.8064778902826877</v>
      </c>
      <c r="AA154" s="257">
        <f t="shared" si="2"/>
        <v>4.8103862564494717</v>
      </c>
      <c r="AB154" s="257">
        <f t="shared" si="2"/>
        <v>45.34863353771167</v>
      </c>
      <c r="AC154" s="257">
        <f t="shared" si="2"/>
        <v>2.6800821858836157</v>
      </c>
      <c r="AD154" s="257">
        <f t="shared" si="2"/>
        <v>34.196511505323848</v>
      </c>
      <c r="AE154" s="221"/>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21"/>
      <c r="AF155" s="243"/>
      <c r="AG155" s="243"/>
      <c r="AH155" s="243"/>
      <c r="AI155" s="243"/>
      <c r="AJ155" s="243"/>
      <c r="AK155" s="243"/>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21"/>
      <c r="AF156" s="258"/>
      <c r="AG156" s="258"/>
      <c r="AH156" s="258"/>
      <c r="AI156" s="258"/>
      <c r="AJ156" s="258"/>
      <c r="AK156" s="258"/>
      <c r="AL156" s="287"/>
    </row>
    <row r="157" spans="1:38" ht="26.25" customHeight="1" thickBot="1">
      <c r="A157" s="261" t="s">
        <v>431</v>
      </c>
      <c r="B157" s="261" t="s">
        <v>432</v>
      </c>
      <c r="C157" s="261" t="s">
        <v>433</v>
      </c>
      <c r="D157" s="262"/>
      <c r="E157" s="436">
        <v>2.8238660798859798</v>
      </c>
      <c r="F157" s="436">
        <v>8.90388486643654E-2</v>
      </c>
      <c r="G157" s="436">
        <v>0.19298124372009701</v>
      </c>
      <c r="H157" s="436" t="s">
        <v>66</v>
      </c>
      <c r="I157" s="436">
        <v>5.0746910469145298E-2</v>
      </c>
      <c r="J157" s="436">
        <v>5.0746910469145298E-2</v>
      </c>
      <c r="K157" s="436" t="s">
        <v>66</v>
      </c>
      <c r="L157" s="436" t="s">
        <v>66</v>
      </c>
      <c r="M157" s="436">
        <v>0.815446830595698</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10177.4630431515</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1.5634932940989301E-2</v>
      </c>
      <c r="F158" s="436">
        <v>7.0511082111276101E-4</v>
      </c>
      <c r="G158" s="436">
        <v>1.0568551669674401E-3</v>
      </c>
      <c r="H158" s="436" t="s">
        <v>66</v>
      </c>
      <c r="I158" s="436">
        <v>9.4699328775298296E-5</v>
      </c>
      <c r="J158" s="436">
        <v>9.4699328775298296E-5</v>
      </c>
      <c r="K158" s="436" t="s">
        <v>66</v>
      </c>
      <c r="L158" s="436" t="s">
        <v>66</v>
      </c>
      <c r="M158" s="436">
        <v>1.99270204461942E-2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61.240940389588701</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0.67288683484011402</v>
      </c>
      <c r="F159" s="436">
        <v>1.6285521661622299E-2</v>
      </c>
      <c r="G159" s="436">
        <v>0.206744340834529</v>
      </c>
      <c r="H159" s="436" t="s">
        <v>66</v>
      </c>
      <c r="I159" s="436">
        <v>2.77242187755239E-2</v>
      </c>
      <c r="J159" s="436">
        <v>3.0641237393548199E-2</v>
      </c>
      <c r="K159" s="436">
        <v>3.0641237393548199E-2</v>
      </c>
      <c r="L159" s="436">
        <v>6.6829072784180602E-4</v>
      </c>
      <c r="M159" s="436">
        <v>3.5762522258545197E-2</v>
      </c>
      <c r="N159" s="436">
        <v>1.48667436682892E-3</v>
      </c>
      <c r="O159" s="436">
        <v>1.44818422713702E-4</v>
      </c>
      <c r="P159" s="436">
        <v>2.3647270391650399E-4</v>
      </c>
      <c r="Q159" s="436">
        <v>3.5490121542238501E-3</v>
      </c>
      <c r="R159" s="436">
        <v>3.79282185904985E-3</v>
      </c>
      <c r="S159" s="436">
        <v>1.02197435049421E-2</v>
      </c>
      <c r="T159" s="436">
        <v>0.162968765439822</v>
      </c>
      <c r="U159" s="436">
        <v>1.4976798681931699E-3</v>
      </c>
      <c r="V159" s="436">
        <v>1.1438733798906199E-2</v>
      </c>
      <c r="W159" s="436">
        <v>2.9220479574572902E-3</v>
      </c>
      <c r="X159" s="436">
        <v>3.3913248648355498E-5</v>
      </c>
      <c r="Y159" s="436">
        <v>1.9431406376985299E-4</v>
      </c>
      <c r="Z159" s="436">
        <v>1.44818422713702E-4</v>
      </c>
      <c r="AA159" s="436">
        <v>4.9128791010675697E-5</v>
      </c>
      <c r="AB159" s="436">
        <v>4.2217452614258597E-4</v>
      </c>
      <c r="AC159" s="436">
        <v>1.0595560995973201E-3</v>
      </c>
      <c r="AD159" s="436">
        <v>2.99539467448591E-3</v>
      </c>
      <c r="AE159" s="436"/>
      <c r="AF159" s="436">
        <v>389.53069511190603</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281"/>
      <c r="AG165" s="281"/>
      <c r="AH165" s="281"/>
      <c r="AI165" s="281"/>
      <c r="AJ165" s="281"/>
      <c r="AK165" s="281"/>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357"/>
      <c r="AG166" s="289"/>
      <c r="AH166" s="289"/>
      <c r="AI166" s="289"/>
      <c r="AJ166" s="289"/>
      <c r="AK166" s="289"/>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359"/>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359"/>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357"/>
      <c r="AG169" s="289"/>
      <c r="AH169" s="289"/>
      <c r="AI169" s="289"/>
      <c r="AJ169" s="289"/>
      <c r="AK169" s="289"/>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359"/>
    </row>
  </sheetData>
  <mergeCells count="15">
    <mergeCell ref="AF10:AL11"/>
    <mergeCell ref="A169:G169"/>
    <mergeCell ref="A170:G170"/>
    <mergeCell ref="A10:A12"/>
    <mergeCell ref="M10:M11"/>
    <mergeCell ref="B10:D12"/>
    <mergeCell ref="E10:H11"/>
    <mergeCell ref="I10:L11"/>
    <mergeCell ref="W10:AD10"/>
    <mergeCell ref="X11:AB11"/>
    <mergeCell ref="A166:G166"/>
    <mergeCell ref="A167:G167"/>
    <mergeCell ref="A168:G168"/>
    <mergeCell ref="N10:P11"/>
    <mergeCell ref="Q10:V11"/>
  </mergeCells>
  <pageMargins left="0.7" right="0.7" top="0.78740157499999996" bottom="0.78740157499999996" header="0.3" footer="0.3"/>
  <pageSetup paperSize="9" scale="16" orientation="portrait"/>
  <ignoredErrors>
    <ignoredError sqref="E152:AD154 E141" unlockedFormula="1"/>
  </ignoredErrors>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CCFFFF"/>
  </sheetPr>
  <dimension ref="A1:AM170"/>
  <sheetViews>
    <sheetView zoomScale="55" zoomScaleNormal="55"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7" width="12.5703125" style="184" customWidth="1"/>
    <col min="8" max="8" width="12.42578125" style="184" customWidth="1"/>
    <col min="9" max="11" width="12.5703125" style="184" customWidth="1"/>
    <col min="12" max="12" width="10.28515625" style="184" customWidth="1"/>
    <col min="13" max="13" width="13.7109375" style="184" customWidth="1"/>
    <col min="14" max="14" width="12.140625" style="184" customWidth="1"/>
    <col min="15" max="15" width="9.42578125" style="184" customWidth="1"/>
    <col min="16" max="17" width="12.140625" style="184" customWidth="1"/>
    <col min="18" max="19" width="8.5703125" style="184" customWidth="1"/>
    <col min="20" max="22" width="12.5703125" style="184" customWidth="1"/>
    <col min="23" max="23" width="12.140625" style="184" customWidth="1"/>
    <col min="24" max="24" width="12.5703125" style="184" customWidth="1"/>
    <col min="25" max="25" width="11.140625" style="184" customWidth="1"/>
    <col min="26" max="26" width="12.140625" style="184" customWidth="1"/>
    <col min="27" max="27" width="11.85546875" style="184" customWidth="1"/>
    <col min="28" max="28" width="12.5703125" style="184" customWidth="1"/>
    <col min="29" max="30" width="12.140625" style="184" customWidth="1"/>
    <col min="31" max="31" width="2.140625" style="174" customWidth="1"/>
    <col min="32" max="32" width="10.5703125" style="184" customWidth="1"/>
    <col min="33" max="33" width="11" style="184" customWidth="1"/>
    <col min="34" max="35" width="11.42578125" style="184" customWidth="1"/>
    <col min="36" max="36" width="8.5703125" style="184" customWidth="1"/>
    <col min="37" max="37" width="13.140625" style="184"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93"/>
      <c r="AF1" s="187"/>
      <c r="AG1" s="187"/>
      <c r="AH1" s="187"/>
      <c r="AI1" s="187"/>
      <c r="AJ1" s="187"/>
      <c r="AK1" s="187"/>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93"/>
      <c r="AF2" s="187"/>
      <c r="AG2" s="187"/>
      <c r="AH2" s="187"/>
      <c r="AI2" s="187"/>
      <c r="AJ2" s="187"/>
      <c r="AK2" s="187"/>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93"/>
      <c r="AF3" s="187"/>
      <c r="AG3" s="187"/>
      <c r="AH3" s="187"/>
      <c r="AI3" s="187"/>
      <c r="AJ3" s="187"/>
      <c r="AK3" s="187"/>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93"/>
      <c r="AF4" s="187"/>
      <c r="AG4" s="187"/>
      <c r="AH4" s="187"/>
      <c r="AI4" s="187"/>
      <c r="AJ4" s="187"/>
      <c r="AK4" s="187"/>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93"/>
      <c r="AF5" s="187"/>
      <c r="AG5" s="187"/>
      <c r="AH5" s="187"/>
      <c r="AI5" s="187"/>
      <c r="AJ5" s="187"/>
      <c r="AK5" s="187"/>
      <c r="AL5" s="187"/>
    </row>
    <row r="6" spans="1:38" s="174" customFormat="1">
      <c r="A6" s="190" t="s">
        <v>7</v>
      </c>
      <c r="B6" s="342">
        <v>1993</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93"/>
      <c r="AF6" s="187"/>
      <c r="AG6" s="187"/>
      <c r="AH6" s="187"/>
      <c r="AI6" s="187"/>
      <c r="AJ6" s="187"/>
      <c r="AK6" s="187"/>
      <c r="AL6" s="187"/>
    </row>
    <row r="7" spans="1:38" s="174" customFormat="1">
      <c r="A7" s="190" t="s">
        <v>9</v>
      </c>
      <c r="B7" s="340" t="s">
        <v>10</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93"/>
      <c r="AF7" s="187"/>
      <c r="AG7" s="193"/>
      <c r="AH7" s="193"/>
      <c r="AI7" s="193"/>
      <c r="AJ7" s="193"/>
      <c r="AK7" s="193"/>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93"/>
      <c r="AF8" s="214"/>
      <c r="AG8" s="193"/>
      <c r="AH8" s="193"/>
      <c r="AI8" s="193"/>
      <c r="AJ8" s="193"/>
      <c r="AK8" s="193"/>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93"/>
      <c r="AF9" s="214"/>
      <c r="AG9" s="193"/>
      <c r="AH9" s="193"/>
      <c r="AI9" s="193"/>
      <c r="AJ9" s="193"/>
      <c r="AK9" s="193"/>
      <c r="AL9" s="193"/>
    </row>
    <row r="10" spans="1:38" s="175" customFormat="1" ht="37.5" customHeight="1">
      <c r="A10" s="440" t="str">
        <f>B4&amp;": "&amp;B5&amp;": "&amp;B6</f>
        <v>RO: 04.02.2026: 1993</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21"/>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21"/>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1"/>
      <c r="AF12" s="212" t="s">
        <v>47</v>
      </c>
      <c r="AG12" s="212" t="s">
        <v>48</v>
      </c>
      <c r="AH12" s="212" t="s">
        <v>49</v>
      </c>
      <c r="AI12" s="212" t="s">
        <v>50</v>
      </c>
      <c r="AJ12" s="212" t="s">
        <v>51</v>
      </c>
      <c r="AK12" s="212"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 t="s">
        <v>62</v>
      </c>
      <c r="AG13" s="35" t="s">
        <v>62</v>
      </c>
      <c r="AH13" s="35" t="s">
        <v>62</v>
      </c>
      <c r="AI13" s="35" t="s">
        <v>62</v>
      </c>
      <c r="AJ13" s="35" t="s">
        <v>62</v>
      </c>
      <c r="AK13" s="35"/>
      <c r="AL13" s="228"/>
    </row>
    <row r="14" spans="1:38" s="174" customFormat="1" ht="26.25" customHeight="1" thickBot="1">
      <c r="A14" s="37" t="s">
        <v>63</v>
      </c>
      <c r="B14" s="37" t="s">
        <v>64</v>
      </c>
      <c r="C14" s="37" t="s">
        <v>65</v>
      </c>
      <c r="D14" s="200"/>
      <c r="E14" s="39">
        <v>149.49373900000001</v>
      </c>
      <c r="F14" s="39">
        <v>2.2383950700000002</v>
      </c>
      <c r="G14" s="39">
        <v>619.81387299999994</v>
      </c>
      <c r="H14" s="39" t="s">
        <v>66</v>
      </c>
      <c r="I14" s="39">
        <v>15.973701159999999</v>
      </c>
      <c r="J14" s="39">
        <v>32.558161482000003</v>
      </c>
      <c r="K14" s="39">
        <v>46.981473999999999</v>
      </c>
      <c r="L14" s="39">
        <v>0.46981474000000001</v>
      </c>
      <c r="M14" s="39">
        <v>25.9715262</v>
      </c>
      <c r="N14" s="39">
        <v>5.7286942999999999</v>
      </c>
      <c r="O14" s="39">
        <v>0.80184546999999995</v>
      </c>
      <c r="P14" s="39">
        <v>1.03794567</v>
      </c>
      <c r="Q14" s="39">
        <v>5.3695970199999996</v>
      </c>
      <c r="R14" s="39">
        <v>3.4068414140000001</v>
      </c>
      <c r="S14" s="39">
        <v>1.4668891103999999</v>
      </c>
      <c r="T14" s="39">
        <v>50.139404300000002</v>
      </c>
      <c r="U14" s="39">
        <v>14.548690880000001</v>
      </c>
      <c r="V14" s="39">
        <v>20.435863900000001</v>
      </c>
      <c r="W14" s="39">
        <v>4.2713099999999997</v>
      </c>
      <c r="X14" s="39">
        <v>9.9397478000000008E-3</v>
      </c>
      <c r="Y14" s="39">
        <v>1.3245949E-2</v>
      </c>
      <c r="Z14" s="39">
        <v>1.05026735E-2</v>
      </c>
      <c r="AA14" s="39">
        <v>2.6685163999999998E-3</v>
      </c>
      <c r="AB14" s="39">
        <v>3.63568867E-2</v>
      </c>
      <c r="AC14" s="39">
        <v>2.1486092000000001</v>
      </c>
      <c r="AD14" s="39">
        <v>2.9937435799999999E-2</v>
      </c>
      <c r="AE14" s="421"/>
      <c r="AF14" s="437">
        <v>184200</v>
      </c>
      <c r="AG14" s="437">
        <v>314526</v>
      </c>
      <c r="AH14" s="437">
        <v>505400</v>
      </c>
      <c r="AI14" s="437">
        <v>8259</v>
      </c>
      <c r="AJ14" s="437" t="s">
        <v>67</v>
      </c>
      <c r="AK14" s="437" t="s">
        <v>67</v>
      </c>
      <c r="AL14" s="230" t="s">
        <v>62</v>
      </c>
    </row>
    <row r="15" spans="1:38" s="174" customFormat="1" ht="26.25" customHeight="1" thickBot="1">
      <c r="A15" s="37" t="s">
        <v>68</v>
      </c>
      <c r="B15" s="37" t="s">
        <v>69</v>
      </c>
      <c r="C15" s="37" t="s">
        <v>70</v>
      </c>
      <c r="D15" s="200"/>
      <c r="E15" s="39">
        <v>3.866473</v>
      </c>
      <c r="F15" s="39">
        <v>0.10082820000000001</v>
      </c>
      <c r="G15" s="39">
        <v>3.2552463880000002</v>
      </c>
      <c r="H15" s="39" t="s">
        <v>66</v>
      </c>
      <c r="I15" s="39">
        <v>0.13122478000000001</v>
      </c>
      <c r="J15" s="39">
        <v>0.16992878</v>
      </c>
      <c r="K15" s="39">
        <v>0.23684078</v>
      </c>
      <c r="L15" s="39">
        <v>7.8237862500000008E-3</v>
      </c>
      <c r="M15" s="39">
        <v>1.385159</v>
      </c>
      <c r="N15" s="39">
        <v>2.99630655E-2</v>
      </c>
      <c r="O15" s="39">
        <v>7.8802442499999997E-3</v>
      </c>
      <c r="P15" s="39">
        <v>3.88581E-3</v>
      </c>
      <c r="Q15" s="39">
        <v>3.0066039999999999E-2</v>
      </c>
      <c r="R15" s="39">
        <v>1.6753062520000001E-2</v>
      </c>
      <c r="S15" s="39">
        <v>3.4836106252000003E-2</v>
      </c>
      <c r="T15" s="39">
        <v>1.6728168182700001</v>
      </c>
      <c r="U15" s="39">
        <v>1.3882942400000001E-2</v>
      </c>
      <c r="V15" s="39">
        <v>0.57601746549999999</v>
      </c>
      <c r="W15" s="39">
        <v>3.2888500000000001E-2</v>
      </c>
      <c r="X15" s="39">
        <v>1.8467119999999999E-5</v>
      </c>
      <c r="Y15" s="39">
        <v>5.7220679999999998E-5</v>
      </c>
      <c r="Z15" s="39">
        <v>5.7220679999999998E-5</v>
      </c>
      <c r="AA15" s="39">
        <v>7.3095879999999998E-5</v>
      </c>
      <c r="AB15" s="39">
        <v>2.0600436E-4</v>
      </c>
      <c r="AC15" s="39" t="s">
        <v>67</v>
      </c>
      <c r="AD15" s="39" t="s">
        <v>67</v>
      </c>
      <c r="AE15" s="421"/>
      <c r="AF15" s="437">
        <v>6560</v>
      </c>
      <c r="AG15" s="437" t="s">
        <v>67</v>
      </c>
      <c r="AH15" s="437">
        <v>32977</v>
      </c>
      <c r="AI15" s="437" t="s">
        <v>67</v>
      </c>
      <c r="AJ15" s="437" t="s">
        <v>67</v>
      </c>
      <c r="AK15" s="437" t="s">
        <v>67</v>
      </c>
      <c r="AL15" s="230" t="s">
        <v>62</v>
      </c>
    </row>
    <row r="16" spans="1:38" s="174" customFormat="1" ht="26.25" customHeight="1" thickBot="1">
      <c r="A16" s="37" t="s">
        <v>68</v>
      </c>
      <c r="B16" s="37" t="s">
        <v>71</v>
      </c>
      <c r="C16" s="37" t="s">
        <v>72</v>
      </c>
      <c r="D16" s="200"/>
      <c r="E16" s="39">
        <v>6.3001899999999997</v>
      </c>
      <c r="F16" s="39">
        <v>0.87285500000000005</v>
      </c>
      <c r="G16" s="39">
        <v>1.3753079500000001</v>
      </c>
      <c r="H16" s="39" t="s">
        <v>66</v>
      </c>
      <c r="I16" s="39">
        <v>0.27990029999999999</v>
      </c>
      <c r="J16" s="39">
        <v>0.32325029999999999</v>
      </c>
      <c r="K16" s="39">
        <v>0.32325029999999999</v>
      </c>
      <c r="L16" s="39">
        <v>0.14641755000000001</v>
      </c>
      <c r="M16" s="39">
        <v>2.0800149999999999</v>
      </c>
      <c r="N16" s="39">
        <v>0.115879235</v>
      </c>
      <c r="O16" s="39">
        <v>2.1903464999999999E-3</v>
      </c>
      <c r="P16" s="39">
        <v>3.9835000000000001E-3</v>
      </c>
      <c r="Q16" s="39">
        <v>9.7634999999999996E-3</v>
      </c>
      <c r="R16" s="39">
        <v>0.14483000500000001</v>
      </c>
      <c r="S16" s="39">
        <v>4.3416001000000003E-2</v>
      </c>
      <c r="T16" s="39">
        <v>1.806580005</v>
      </c>
      <c r="U16" s="39">
        <v>2.9173300000000001E-3</v>
      </c>
      <c r="V16" s="39">
        <v>0.27863104999999999</v>
      </c>
      <c r="W16" s="39">
        <v>9.9900199999999995E-2</v>
      </c>
      <c r="X16" s="39">
        <v>4.5732200000000002E-5</v>
      </c>
      <c r="Y16" s="39">
        <v>2.9036650000000003E-4</v>
      </c>
      <c r="Z16" s="39">
        <v>5.2488499999999997E-5</v>
      </c>
      <c r="AA16" s="39">
        <v>4.9090800000000001E-5</v>
      </c>
      <c r="AB16" s="39">
        <v>4.3767799999999999E-4</v>
      </c>
      <c r="AC16" s="39">
        <v>3.179E-3</v>
      </c>
      <c r="AD16" s="39">
        <v>1.8785000000000001E-6</v>
      </c>
      <c r="AE16" s="421"/>
      <c r="AF16" s="437">
        <v>14450</v>
      </c>
      <c r="AG16" s="437" t="s">
        <v>67</v>
      </c>
      <c r="AH16" s="437">
        <v>25385</v>
      </c>
      <c r="AI16" s="437" t="s">
        <v>67</v>
      </c>
      <c r="AJ16" s="437" t="s">
        <v>67</v>
      </c>
      <c r="AK16" s="437" t="s">
        <v>67</v>
      </c>
      <c r="AL16" s="230" t="s">
        <v>62</v>
      </c>
    </row>
    <row r="17" spans="1:39" s="174" customFormat="1" ht="26.25" customHeight="1" thickBot="1">
      <c r="A17" s="37" t="s">
        <v>68</v>
      </c>
      <c r="B17" s="37" t="s">
        <v>73</v>
      </c>
      <c r="C17" s="37" t="s">
        <v>74</v>
      </c>
      <c r="D17" s="200"/>
      <c r="E17" s="39">
        <v>17.395786000000001</v>
      </c>
      <c r="F17" s="39">
        <v>6.1696086000000001</v>
      </c>
      <c r="G17" s="39">
        <v>46.130678639999999</v>
      </c>
      <c r="H17" s="39">
        <v>1.3320000000000001E-4</v>
      </c>
      <c r="I17" s="39">
        <v>5.70640576</v>
      </c>
      <c r="J17" s="39">
        <v>6.1639567599999996</v>
      </c>
      <c r="K17" s="39">
        <v>6.5203477599999999</v>
      </c>
      <c r="L17" s="39">
        <v>0.4446494144</v>
      </c>
      <c r="M17" s="39">
        <v>49.677441999999999</v>
      </c>
      <c r="N17" s="39">
        <v>6.8117720720000001</v>
      </c>
      <c r="O17" s="39">
        <v>9.2989294799999997E-2</v>
      </c>
      <c r="P17" s="39">
        <v>0.43591607999999998</v>
      </c>
      <c r="Q17" s="39">
        <v>0.2096819</v>
      </c>
      <c r="R17" s="39">
        <v>0.69074589600000003</v>
      </c>
      <c r="S17" s="39">
        <v>0.89157583920000005</v>
      </c>
      <c r="T17" s="39">
        <v>0.66151879199999997</v>
      </c>
      <c r="U17" s="39">
        <v>9.5962805999999998E-2</v>
      </c>
      <c r="V17" s="39">
        <v>10.488455160000001</v>
      </c>
      <c r="W17" s="39">
        <v>10.367147640000001</v>
      </c>
      <c r="X17" s="39">
        <v>2.3274410782400001</v>
      </c>
      <c r="Y17" s="39">
        <v>3.1109991568000002</v>
      </c>
      <c r="Z17" s="39">
        <v>1.2178687112</v>
      </c>
      <c r="AA17" s="39">
        <v>0.95202866736000002</v>
      </c>
      <c r="AB17" s="39">
        <v>7.6083376135999998</v>
      </c>
      <c r="AC17" s="39">
        <v>3.2052240000000003E-2</v>
      </c>
      <c r="AD17" s="39">
        <v>8.6363466599999992</v>
      </c>
      <c r="AE17" s="221"/>
      <c r="AF17" s="437">
        <v>7787</v>
      </c>
      <c r="AG17" s="437">
        <v>50802</v>
      </c>
      <c r="AH17" s="437">
        <v>62192</v>
      </c>
      <c r="AI17" s="437">
        <v>111</v>
      </c>
      <c r="AJ17" s="437" t="s">
        <v>67</v>
      </c>
      <c r="AK17" s="437" t="s">
        <v>67</v>
      </c>
      <c r="AL17" s="143" t="s">
        <v>62</v>
      </c>
    </row>
    <row r="18" spans="1:39"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143" t="s">
        <v>62</v>
      </c>
    </row>
    <row r="19" spans="1:39" s="174" customFormat="1" ht="26.25" customHeight="1" thickBot="1">
      <c r="A19" s="37" t="s">
        <v>68</v>
      </c>
      <c r="B19" s="37" t="s">
        <v>78</v>
      </c>
      <c r="C19" s="37" t="s">
        <v>79</v>
      </c>
      <c r="D19" s="200"/>
      <c r="E19" s="39">
        <v>5.7420720000000003</v>
      </c>
      <c r="F19" s="39">
        <v>1.2791916000000001</v>
      </c>
      <c r="G19" s="39">
        <v>1.98936523</v>
      </c>
      <c r="H19" s="39">
        <v>4.3439999999999999E-4</v>
      </c>
      <c r="I19" s="39">
        <v>0.38722982</v>
      </c>
      <c r="J19" s="39">
        <v>0.40556882</v>
      </c>
      <c r="K19" s="39">
        <v>0.42152181999999999</v>
      </c>
      <c r="L19" s="39">
        <v>8.4527656800000003E-2</v>
      </c>
      <c r="M19" s="39">
        <v>3.424474</v>
      </c>
      <c r="N19" s="39">
        <v>0.26747003899999999</v>
      </c>
      <c r="O19" s="39">
        <v>8.2208080999999992E-3</v>
      </c>
      <c r="P19" s="39">
        <v>3.65032E-2</v>
      </c>
      <c r="Q19" s="39">
        <v>1.169341E-2</v>
      </c>
      <c r="R19" s="39">
        <v>3.5698596999999999E-2</v>
      </c>
      <c r="S19" s="39">
        <v>3.6916499399999997E-2</v>
      </c>
      <c r="T19" s="39">
        <v>2.6179825E-2</v>
      </c>
      <c r="U19" s="39">
        <v>6.3886120000000001E-3</v>
      </c>
      <c r="V19" s="39">
        <v>0.74127337000000004</v>
      </c>
      <c r="W19" s="39">
        <v>0.45213428</v>
      </c>
      <c r="X19" s="39">
        <v>0.10035380968</v>
      </c>
      <c r="Y19" s="39">
        <v>0.19367870009999999</v>
      </c>
      <c r="Z19" s="39">
        <v>5.5769475899999997E-2</v>
      </c>
      <c r="AA19" s="39">
        <v>4.4440114519999997E-2</v>
      </c>
      <c r="AB19" s="39">
        <v>0.3942421002</v>
      </c>
      <c r="AC19" s="39">
        <v>2.9985400000000001E-3</v>
      </c>
      <c r="AD19" s="39">
        <v>0.32591172000000002</v>
      </c>
      <c r="AE19" s="221"/>
      <c r="AF19" s="437">
        <v>4991</v>
      </c>
      <c r="AG19" s="437">
        <v>1917</v>
      </c>
      <c r="AH19" s="437">
        <v>38069</v>
      </c>
      <c r="AI19" s="437">
        <v>362</v>
      </c>
      <c r="AJ19" s="437" t="s">
        <v>67</v>
      </c>
      <c r="AK19" s="437" t="s">
        <v>67</v>
      </c>
      <c r="AL19" s="143" t="s">
        <v>62</v>
      </c>
    </row>
    <row r="20" spans="1:39" s="174" customFormat="1" ht="26.25" customHeight="1" thickBot="1">
      <c r="A20" s="37" t="s">
        <v>68</v>
      </c>
      <c r="B20" s="37" t="s">
        <v>80</v>
      </c>
      <c r="C20" s="37" t="s">
        <v>81</v>
      </c>
      <c r="D20" s="200"/>
      <c r="E20" s="39">
        <v>0.10630000000000001</v>
      </c>
      <c r="F20" s="39">
        <v>6.1500000000000001E-3</v>
      </c>
      <c r="G20" s="39">
        <v>9.4334999999999992E-3</v>
      </c>
      <c r="H20" s="39" t="s">
        <v>66</v>
      </c>
      <c r="I20" s="39">
        <v>4.0390000000000001E-3</v>
      </c>
      <c r="J20" s="39">
        <v>4.0390000000000001E-3</v>
      </c>
      <c r="K20" s="39">
        <v>4.0390000000000001E-3</v>
      </c>
      <c r="L20" s="39">
        <v>2.2415600000000001E-3</v>
      </c>
      <c r="M20" s="39">
        <v>1.465E-2</v>
      </c>
      <c r="N20" s="39">
        <v>1.6549999999999999E-5</v>
      </c>
      <c r="O20" s="39">
        <v>1.2449999999999999E-6</v>
      </c>
      <c r="P20" s="39">
        <v>5.1E-5</v>
      </c>
      <c r="Q20" s="39">
        <v>1.1E-5</v>
      </c>
      <c r="R20" s="39">
        <v>4.0649999999999999E-5</v>
      </c>
      <c r="S20" s="39">
        <v>4.4129999999999999E-5</v>
      </c>
      <c r="T20" s="39">
        <v>2.2500000000000001E-6</v>
      </c>
      <c r="U20" s="39">
        <v>2.4899999999999999E-5</v>
      </c>
      <c r="V20" s="39">
        <v>5.8364999999999997E-3</v>
      </c>
      <c r="W20" s="39">
        <v>3.0600000000000001E-4</v>
      </c>
      <c r="X20" s="39">
        <v>3.8003599999999999E-4</v>
      </c>
      <c r="Y20" s="39">
        <v>3.0001450000000001E-3</v>
      </c>
      <c r="Z20" s="39">
        <v>3.4005500000000002E-4</v>
      </c>
      <c r="AA20" s="39">
        <v>3.0005400000000001E-4</v>
      </c>
      <c r="AB20" s="39">
        <v>4.0202900000000001E-3</v>
      </c>
      <c r="AC20" s="39" t="s">
        <v>66</v>
      </c>
      <c r="AD20" s="39" t="s">
        <v>66</v>
      </c>
      <c r="AE20" s="221"/>
      <c r="AF20" s="437">
        <v>200</v>
      </c>
      <c r="AG20" s="437" t="s">
        <v>67</v>
      </c>
      <c r="AH20" s="437">
        <v>50</v>
      </c>
      <c r="AI20" s="437" t="s">
        <v>67</v>
      </c>
      <c r="AJ20" s="437" t="s">
        <v>67</v>
      </c>
      <c r="AK20" s="437" t="s">
        <v>67</v>
      </c>
      <c r="AL20" s="143" t="s">
        <v>62</v>
      </c>
    </row>
    <row r="21" spans="1:39" s="174" customFormat="1" ht="26.25" customHeight="1" thickBot="1">
      <c r="A21" s="37" t="s">
        <v>68</v>
      </c>
      <c r="B21" s="37" t="s">
        <v>82</v>
      </c>
      <c r="C21" s="37" t="s">
        <v>83</v>
      </c>
      <c r="D21" s="200"/>
      <c r="E21" s="39">
        <v>1.2382709999999999</v>
      </c>
      <c r="F21" s="39">
        <v>0.31036000000000002</v>
      </c>
      <c r="G21" s="39">
        <v>0.56319204</v>
      </c>
      <c r="H21" s="39">
        <v>2.9760000000000002E-4</v>
      </c>
      <c r="I21" s="39">
        <v>0.12397336</v>
      </c>
      <c r="J21" s="39">
        <v>0.12971236</v>
      </c>
      <c r="K21" s="39">
        <v>0.13533336000000001</v>
      </c>
      <c r="L21" s="39">
        <v>2.7210294400000001E-2</v>
      </c>
      <c r="M21" s="39">
        <v>0.93481300000000001</v>
      </c>
      <c r="N21" s="39">
        <v>8.1236931999999998E-2</v>
      </c>
      <c r="O21" s="39">
        <v>4.2363308000000002E-3</v>
      </c>
      <c r="P21" s="39">
        <v>8.3458600000000001E-3</v>
      </c>
      <c r="Q21" s="39">
        <v>2.9843199999999999E-3</v>
      </c>
      <c r="R21" s="39">
        <v>1.3525056000000001E-2</v>
      </c>
      <c r="S21" s="39">
        <v>1.14822112E-2</v>
      </c>
      <c r="T21" s="39">
        <v>7.8091560000000003E-3</v>
      </c>
      <c r="U21" s="39">
        <v>1.650096E-3</v>
      </c>
      <c r="V21" s="39">
        <v>0.27774875999999998</v>
      </c>
      <c r="W21" s="39">
        <v>0.14268723999999999</v>
      </c>
      <c r="X21" s="39">
        <v>3.0017404639999998E-2</v>
      </c>
      <c r="Y21" s="39">
        <v>5.4677254799999998E-2</v>
      </c>
      <c r="Z21" s="39">
        <v>1.64409932E-2</v>
      </c>
      <c r="AA21" s="39">
        <v>1.306685696E-2</v>
      </c>
      <c r="AB21" s="39">
        <v>0.1142025096</v>
      </c>
      <c r="AC21" s="39">
        <v>1.5841E-3</v>
      </c>
      <c r="AD21" s="39">
        <v>9.4364879999999998E-2</v>
      </c>
      <c r="AE21" s="221"/>
      <c r="AF21" s="437">
        <v>1200</v>
      </c>
      <c r="AG21" s="437">
        <v>555</v>
      </c>
      <c r="AH21" s="437">
        <v>6812</v>
      </c>
      <c r="AI21" s="437">
        <v>248</v>
      </c>
      <c r="AJ21" s="437" t="s">
        <v>67</v>
      </c>
      <c r="AK21" s="437" t="s">
        <v>67</v>
      </c>
      <c r="AL21" s="143" t="s">
        <v>62</v>
      </c>
    </row>
    <row r="22" spans="1:39" s="2" customFormat="1" ht="26.25" customHeight="1" thickBot="1">
      <c r="A22" s="36" t="s">
        <v>68</v>
      </c>
      <c r="B22" s="36" t="s">
        <v>84</v>
      </c>
      <c r="C22" s="36" t="s">
        <v>85</v>
      </c>
      <c r="D22" s="206"/>
      <c r="E22" s="39">
        <v>6.2573340000000002</v>
      </c>
      <c r="F22" s="39">
        <v>0.9094276</v>
      </c>
      <c r="G22" s="39">
        <v>0.93068605999999998</v>
      </c>
      <c r="H22" s="39">
        <v>6.1199999999999997E-5</v>
      </c>
      <c r="I22" s="39">
        <v>0.25259204000000002</v>
      </c>
      <c r="J22" s="39">
        <v>0.25811803999999999</v>
      </c>
      <c r="K22" s="39">
        <v>0.26265403999999998</v>
      </c>
      <c r="L22" s="39">
        <v>9.6148705599999995E-2</v>
      </c>
      <c r="M22" s="39">
        <v>1.919859</v>
      </c>
      <c r="N22" s="39">
        <v>8.2318898000000001E-2</v>
      </c>
      <c r="O22" s="39">
        <v>1.8104862000000001E-3</v>
      </c>
      <c r="P22" s="39">
        <v>2.0775780000000001E-2</v>
      </c>
      <c r="Q22" s="39">
        <v>5.4282899999999997E-3</v>
      </c>
      <c r="R22" s="39">
        <v>1.1187434E-2</v>
      </c>
      <c r="S22" s="39">
        <v>1.25772868E-2</v>
      </c>
      <c r="T22" s="39">
        <v>8.2896140000000007E-3</v>
      </c>
      <c r="U22" s="39">
        <v>3.5949440000000001E-3</v>
      </c>
      <c r="V22" s="39">
        <v>0.39673214000000001</v>
      </c>
      <c r="W22" s="39">
        <v>0.137435</v>
      </c>
      <c r="X22" s="39">
        <v>4.2797500000000002E-2</v>
      </c>
      <c r="Y22" s="39">
        <v>0.1553793</v>
      </c>
      <c r="Z22" s="39">
        <v>2.79359E-2</v>
      </c>
      <c r="AA22" s="39">
        <v>2.3188500000000001E-2</v>
      </c>
      <c r="AB22" s="39">
        <v>0.2493012</v>
      </c>
      <c r="AC22" s="39">
        <v>6.2514000000000005E-4</v>
      </c>
      <c r="AD22" s="39">
        <v>0.10149306</v>
      </c>
      <c r="AE22" s="60"/>
      <c r="AF22" s="437">
        <v>7960</v>
      </c>
      <c r="AG22" s="437">
        <v>597</v>
      </c>
      <c r="AH22" s="437">
        <v>27918</v>
      </c>
      <c r="AI22" s="437">
        <v>51</v>
      </c>
      <c r="AJ22" s="437" t="s">
        <v>67</v>
      </c>
      <c r="AK22" s="437" t="s">
        <v>67</v>
      </c>
      <c r="AL22" s="159" t="s">
        <v>62</v>
      </c>
    </row>
    <row r="23" spans="1:39" s="174" customFormat="1" ht="26.25" customHeight="1" thickBot="1">
      <c r="A23" s="37" t="s">
        <v>86</v>
      </c>
      <c r="B23" s="37" t="s">
        <v>87</v>
      </c>
      <c r="C23" s="37" t="s">
        <v>88</v>
      </c>
      <c r="D23" s="209"/>
      <c r="E23" s="39">
        <v>8.9098609527951602</v>
      </c>
      <c r="F23" s="39">
        <v>3.7076785230023601</v>
      </c>
      <c r="G23" s="39">
        <v>0.58469773906910105</v>
      </c>
      <c r="H23" s="39">
        <v>2.2365316237600002E-3</v>
      </c>
      <c r="I23" s="39">
        <v>0.61181836075911999</v>
      </c>
      <c r="J23" s="39">
        <v>0.61181836075911999</v>
      </c>
      <c r="K23" s="39">
        <v>0.61181836075911999</v>
      </c>
      <c r="L23" s="39">
        <v>0.35435667388407999</v>
      </c>
      <c r="M23" s="39">
        <v>18.711512438932498</v>
      </c>
      <c r="N23" s="39" t="s">
        <v>67</v>
      </c>
      <c r="O23" s="39">
        <v>2.9234886999999999E-3</v>
      </c>
      <c r="P23" s="39" t="s">
        <v>67</v>
      </c>
      <c r="Q23" s="39" t="s">
        <v>67</v>
      </c>
      <c r="R23" s="39">
        <v>1.4617443500000001E-2</v>
      </c>
      <c r="S23" s="39">
        <v>0.496993079</v>
      </c>
      <c r="T23" s="39">
        <v>2.0464420899999999E-2</v>
      </c>
      <c r="U23" s="39">
        <v>2.9234886999999999E-3</v>
      </c>
      <c r="V23" s="39">
        <v>0.29234886999999998</v>
      </c>
      <c r="W23" s="39" t="s">
        <v>67</v>
      </c>
      <c r="X23" s="39">
        <v>8.9984982185999998E-3</v>
      </c>
      <c r="Y23" s="39">
        <v>1.43894113814E-2</v>
      </c>
      <c r="Z23" s="39" t="s">
        <v>67</v>
      </c>
      <c r="AA23" s="39" t="s">
        <v>67</v>
      </c>
      <c r="AB23" s="39">
        <v>2.3387909599999999E-2</v>
      </c>
      <c r="AC23" s="39" t="s">
        <v>67</v>
      </c>
      <c r="AD23" s="39" t="s">
        <v>67</v>
      </c>
      <c r="AE23" s="421"/>
      <c r="AF23" s="437">
        <v>12444</v>
      </c>
      <c r="AG23" s="437" t="s">
        <v>67</v>
      </c>
      <c r="AH23" s="437" t="s">
        <v>67</v>
      </c>
      <c r="AI23" s="437" t="s">
        <v>67</v>
      </c>
      <c r="AJ23" s="437" t="s">
        <v>67</v>
      </c>
      <c r="AK23" s="437" t="s">
        <v>67</v>
      </c>
      <c r="AL23" s="230" t="s">
        <v>62</v>
      </c>
      <c r="AM23" s="176"/>
    </row>
    <row r="24" spans="1:39" s="174" customFormat="1" ht="26.25" customHeight="1" thickBot="1">
      <c r="A24" s="66" t="s">
        <v>68</v>
      </c>
      <c r="B24" s="37" t="s">
        <v>89</v>
      </c>
      <c r="C24" s="37" t="s">
        <v>90</v>
      </c>
      <c r="D24" s="200"/>
      <c r="E24" s="39">
        <v>3.8839399999999999</v>
      </c>
      <c r="F24" s="39">
        <v>1.1745576</v>
      </c>
      <c r="G24" s="39">
        <v>0.96872833999999997</v>
      </c>
      <c r="H24" s="39">
        <v>9.4799999999999995E-4</v>
      </c>
      <c r="I24" s="39">
        <v>0.28011955999999999</v>
      </c>
      <c r="J24" s="39">
        <v>0.29087755999999998</v>
      </c>
      <c r="K24" s="39">
        <v>0.30293155999999999</v>
      </c>
      <c r="L24" s="39">
        <v>3.2086702783999999E-2</v>
      </c>
      <c r="M24" s="39">
        <v>2.467562</v>
      </c>
      <c r="N24" s="39">
        <v>0.14676848200000001</v>
      </c>
      <c r="O24" s="39">
        <v>1.1991503800000001E-2</v>
      </c>
      <c r="P24" s="39">
        <v>2.6902120000000002E-2</v>
      </c>
      <c r="Q24" s="39">
        <v>7.4307599999999998E-3</v>
      </c>
      <c r="R24" s="39">
        <v>3.1622126E-2</v>
      </c>
      <c r="S24" s="39">
        <v>2.1598785200000001E-2</v>
      </c>
      <c r="T24" s="39">
        <v>1.4166382E-2</v>
      </c>
      <c r="U24" s="39">
        <v>4.3259359999999998E-3</v>
      </c>
      <c r="V24" s="39">
        <v>0.67673645999999998</v>
      </c>
      <c r="W24" s="39">
        <v>0.28925983999999999</v>
      </c>
      <c r="X24" s="39">
        <v>5.4286929439999999E-2</v>
      </c>
      <c r="Y24" s="39">
        <v>9.8866015799999998E-2</v>
      </c>
      <c r="Z24" s="39">
        <v>2.9616192199999999E-2</v>
      </c>
      <c r="AA24" s="39">
        <v>2.3562694160000001E-2</v>
      </c>
      <c r="AB24" s="39">
        <v>0.20633183159999999</v>
      </c>
      <c r="AC24" s="39">
        <v>4.52784E-3</v>
      </c>
      <c r="AD24" s="39">
        <v>0.1584874</v>
      </c>
      <c r="AE24" s="221"/>
      <c r="AF24" s="437">
        <v>2082</v>
      </c>
      <c r="AG24" s="437">
        <v>932</v>
      </c>
      <c r="AH24" s="437">
        <v>34902</v>
      </c>
      <c r="AI24" s="437">
        <v>790</v>
      </c>
      <c r="AJ24" s="437" t="s">
        <v>67</v>
      </c>
      <c r="AK24" s="437" t="s">
        <v>67</v>
      </c>
      <c r="AL24" s="143" t="s">
        <v>62</v>
      </c>
    </row>
    <row r="25" spans="1:39" s="174" customFormat="1" ht="26.25" customHeight="1" thickBot="1">
      <c r="A25" s="37" t="s">
        <v>91</v>
      </c>
      <c r="B25" s="37" t="s">
        <v>92</v>
      </c>
      <c r="C25" s="37" t="s">
        <v>93</v>
      </c>
      <c r="D25" s="200"/>
      <c r="E25" s="39">
        <v>0.43229136291600001</v>
      </c>
      <c r="F25" s="39">
        <v>5.3369497428809698E-2</v>
      </c>
      <c r="G25" s="39">
        <v>3.0890387371492401E-2</v>
      </c>
      <c r="H25" s="39" t="s">
        <v>66</v>
      </c>
      <c r="I25" s="39">
        <v>4.7406992058890898E-3</v>
      </c>
      <c r="J25" s="39">
        <v>4.7406992058890898E-3</v>
      </c>
      <c r="K25" s="39" t="s">
        <v>66</v>
      </c>
      <c r="L25" s="39" t="s">
        <v>66</v>
      </c>
      <c r="M25" s="39">
        <v>0.38749760141981998</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1621.74505961931</v>
      </c>
      <c r="AG25" s="437" t="s">
        <v>67</v>
      </c>
      <c r="AH25" s="437" t="s">
        <v>67</v>
      </c>
      <c r="AI25" s="437" t="s">
        <v>67</v>
      </c>
      <c r="AJ25" s="437" t="s">
        <v>67</v>
      </c>
      <c r="AK25" s="438">
        <v>153181</v>
      </c>
      <c r="AL25" s="230" t="s">
        <v>94</v>
      </c>
    </row>
    <row r="26" spans="1:39" s="174" customFormat="1" ht="26.25" customHeight="1" thickBot="1">
      <c r="A26" s="37" t="s">
        <v>91</v>
      </c>
      <c r="B26" s="37" t="s">
        <v>95</v>
      </c>
      <c r="C26" s="37" t="s">
        <v>96</v>
      </c>
      <c r="D26" s="200"/>
      <c r="E26" s="39">
        <v>1.2818203474799899E-2</v>
      </c>
      <c r="F26" s="39">
        <v>2.0391653152905102E-3</v>
      </c>
      <c r="G26" s="39">
        <v>1.03168808223972E-3</v>
      </c>
      <c r="H26" s="39" t="s">
        <v>66</v>
      </c>
      <c r="I26" s="39">
        <v>7.1662339834390398E-5</v>
      </c>
      <c r="J26" s="39">
        <v>7.1662339834390398E-5</v>
      </c>
      <c r="K26" s="39" t="s">
        <v>66</v>
      </c>
      <c r="L26" s="39" t="s">
        <v>66</v>
      </c>
      <c r="M26" s="39">
        <v>1.6980316655386699E-2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54.163589415616997</v>
      </c>
      <c r="AG26" s="437" t="s">
        <v>67</v>
      </c>
      <c r="AH26" s="437" t="s">
        <v>67</v>
      </c>
      <c r="AI26" s="437" t="s">
        <v>67</v>
      </c>
      <c r="AJ26" s="437" t="s">
        <v>67</v>
      </c>
      <c r="AK26" s="438">
        <v>6756</v>
      </c>
      <c r="AL26" s="230" t="s">
        <v>94</v>
      </c>
    </row>
    <row r="27" spans="1:39" s="174" customFormat="1" ht="26.25" customHeight="1" thickBot="1">
      <c r="A27" s="37" t="s">
        <v>97</v>
      </c>
      <c r="B27" s="37" t="s">
        <v>98</v>
      </c>
      <c r="C27" s="37" t="s">
        <v>99</v>
      </c>
      <c r="D27" s="200"/>
      <c r="E27" s="39">
        <v>27.249220074884899</v>
      </c>
      <c r="F27" s="39">
        <v>29.687477651361899</v>
      </c>
      <c r="G27" s="39">
        <v>0.38791274384824598</v>
      </c>
      <c r="H27" s="39">
        <v>1.12076060198558</v>
      </c>
      <c r="I27" s="39">
        <v>0.30792730704621502</v>
      </c>
      <c r="J27" s="39">
        <v>0.30792730704621502</v>
      </c>
      <c r="K27" s="39">
        <v>0.30792730704621502</v>
      </c>
      <c r="L27" s="39">
        <v>0.15620024598670901</v>
      </c>
      <c r="M27" s="39">
        <v>236.904087694374</v>
      </c>
      <c r="N27" s="39">
        <v>0.16333957304486699</v>
      </c>
      <c r="O27" s="39" t="s">
        <v>66</v>
      </c>
      <c r="P27" s="39" t="s">
        <v>66</v>
      </c>
      <c r="Q27" s="39" t="s">
        <v>66</v>
      </c>
      <c r="R27" s="39" t="s">
        <v>66</v>
      </c>
      <c r="S27" s="39" t="s">
        <v>66</v>
      </c>
      <c r="T27" s="39" t="s">
        <v>66</v>
      </c>
      <c r="U27" s="39" t="s">
        <v>66</v>
      </c>
      <c r="V27" s="39" t="s">
        <v>66</v>
      </c>
      <c r="W27" s="39" t="s">
        <v>66</v>
      </c>
      <c r="X27" s="39">
        <v>1.0415334242343499E-2</v>
      </c>
      <c r="Y27" s="39">
        <v>1.57410640857149E-2</v>
      </c>
      <c r="Z27" s="39">
        <v>8.2582363376958196E-3</v>
      </c>
      <c r="AA27" s="39">
        <v>1.6291346600791699E-2</v>
      </c>
      <c r="AB27" s="39">
        <v>5.0705981266545998E-2</v>
      </c>
      <c r="AC27" s="39" t="s">
        <v>66</v>
      </c>
      <c r="AD27" s="39" t="s">
        <v>66</v>
      </c>
      <c r="AE27" s="221"/>
      <c r="AF27" s="437">
        <v>44358.278660219097</v>
      </c>
      <c r="AG27" s="437" t="s">
        <v>67</v>
      </c>
      <c r="AH27" s="437" t="s">
        <v>67</v>
      </c>
      <c r="AI27" s="437" t="s">
        <v>67</v>
      </c>
      <c r="AJ27" s="437" t="s">
        <v>67</v>
      </c>
      <c r="AK27" s="437" t="s">
        <v>67</v>
      </c>
      <c r="AL27" s="143" t="s">
        <v>62</v>
      </c>
    </row>
    <row r="28" spans="1:39" s="174" customFormat="1" ht="26.25" customHeight="1" thickBot="1">
      <c r="A28" s="37" t="s">
        <v>97</v>
      </c>
      <c r="B28" s="37" t="s">
        <v>100</v>
      </c>
      <c r="C28" s="37" t="s">
        <v>101</v>
      </c>
      <c r="D28" s="200"/>
      <c r="E28" s="39">
        <v>3.77309383373239</v>
      </c>
      <c r="F28" s="39">
        <v>2.4503023950099099</v>
      </c>
      <c r="G28" s="39">
        <v>9.7931886535818594E-2</v>
      </c>
      <c r="H28" s="39">
        <v>9.2437922492516006E-2</v>
      </c>
      <c r="I28" s="39">
        <v>0.239669695772423</v>
      </c>
      <c r="J28" s="39">
        <v>0.239669695772423</v>
      </c>
      <c r="K28" s="39">
        <v>0.239669695772423</v>
      </c>
      <c r="L28" s="39">
        <v>0.12963012865517101</v>
      </c>
      <c r="M28" s="39">
        <v>22.6002256007204</v>
      </c>
      <c r="N28" s="39">
        <v>2.80131635865449E-2</v>
      </c>
      <c r="O28" s="39" t="s">
        <v>66</v>
      </c>
      <c r="P28" s="39" t="s">
        <v>66</v>
      </c>
      <c r="Q28" s="39" t="s">
        <v>66</v>
      </c>
      <c r="R28" s="39" t="s">
        <v>66</v>
      </c>
      <c r="S28" s="39" t="s">
        <v>66</v>
      </c>
      <c r="T28" s="39" t="s">
        <v>66</v>
      </c>
      <c r="U28" s="39" t="s">
        <v>66</v>
      </c>
      <c r="V28" s="39" t="s">
        <v>66</v>
      </c>
      <c r="W28" s="39" t="s">
        <v>66</v>
      </c>
      <c r="X28" s="39">
        <v>3.0127033228441401E-3</v>
      </c>
      <c r="Y28" s="39">
        <v>3.79834625479054E-3</v>
      </c>
      <c r="Z28" s="39">
        <v>2.79718248414986E-3</v>
      </c>
      <c r="AA28" s="39">
        <v>3.3135121864409601E-3</v>
      </c>
      <c r="AB28" s="39">
        <v>1.29217442482255E-2</v>
      </c>
      <c r="AC28" s="39" t="s">
        <v>66</v>
      </c>
      <c r="AD28" s="39" t="s">
        <v>66</v>
      </c>
      <c r="AE28" s="221"/>
      <c r="AF28" s="437">
        <v>7631.23377775884</v>
      </c>
      <c r="AG28" s="437" t="s">
        <v>67</v>
      </c>
      <c r="AH28" s="437" t="s">
        <v>67</v>
      </c>
      <c r="AI28" s="437" t="s">
        <v>67</v>
      </c>
      <c r="AJ28" s="437" t="s">
        <v>67</v>
      </c>
      <c r="AK28" s="437" t="s">
        <v>67</v>
      </c>
      <c r="AL28" s="143" t="s">
        <v>62</v>
      </c>
    </row>
    <row r="29" spans="1:39" s="174" customFormat="1" ht="26.25" customHeight="1" thickBot="1">
      <c r="A29" s="37" t="s">
        <v>97</v>
      </c>
      <c r="B29" s="37" t="s">
        <v>102</v>
      </c>
      <c r="C29" s="37" t="s">
        <v>103</v>
      </c>
      <c r="D29" s="200"/>
      <c r="E29" s="39">
        <v>37.871857285357201</v>
      </c>
      <c r="F29" s="39">
        <v>3.7657615108899001</v>
      </c>
      <c r="G29" s="39">
        <v>0.79354705674804205</v>
      </c>
      <c r="H29" s="39">
        <v>1.6814501611093002E-2</v>
      </c>
      <c r="I29" s="39">
        <v>1.54062470994956</v>
      </c>
      <c r="J29" s="39">
        <v>1.54062470994956</v>
      </c>
      <c r="K29" s="39">
        <v>1.54062470994956</v>
      </c>
      <c r="L29" s="39">
        <v>0.81406765086386101</v>
      </c>
      <c r="M29" s="39">
        <v>10.5501381346707</v>
      </c>
      <c r="N29" s="39">
        <v>0.15404732239121399</v>
      </c>
      <c r="O29" s="39" t="s">
        <v>66</v>
      </c>
      <c r="P29" s="39" t="s">
        <v>66</v>
      </c>
      <c r="Q29" s="39" t="s">
        <v>66</v>
      </c>
      <c r="R29" s="39" t="s">
        <v>66</v>
      </c>
      <c r="S29" s="39" t="s">
        <v>66</v>
      </c>
      <c r="T29" s="39" t="s">
        <v>66</v>
      </c>
      <c r="U29" s="39" t="s">
        <v>66</v>
      </c>
      <c r="V29" s="39" t="s">
        <v>66</v>
      </c>
      <c r="W29" s="39" t="s">
        <v>66</v>
      </c>
      <c r="X29" s="39">
        <v>5.1496669388182096E-3</v>
      </c>
      <c r="Y29" s="39">
        <v>3.11796856458617E-2</v>
      </c>
      <c r="Z29" s="39">
        <v>3.4832853835057402E-2</v>
      </c>
      <c r="AA29" s="39">
        <v>8.0458617740171191E-3</v>
      </c>
      <c r="AB29" s="39">
        <v>7.9208068193754394E-2</v>
      </c>
      <c r="AC29" s="39" t="s">
        <v>66</v>
      </c>
      <c r="AD29" s="39" t="s">
        <v>66</v>
      </c>
      <c r="AE29" s="221"/>
      <c r="AF29" s="437">
        <v>42157.187389739702</v>
      </c>
      <c r="AG29" s="437" t="s">
        <v>67</v>
      </c>
      <c r="AH29" s="437" t="s">
        <v>67</v>
      </c>
      <c r="AI29" s="437" t="s">
        <v>67</v>
      </c>
      <c r="AJ29" s="437" t="s">
        <v>67</v>
      </c>
      <c r="AK29" s="437" t="s">
        <v>67</v>
      </c>
      <c r="AL29" s="143" t="s">
        <v>62</v>
      </c>
    </row>
    <row r="30" spans="1:39" s="174" customFormat="1" ht="26.25" customHeight="1" thickBot="1">
      <c r="A30" s="37" t="s">
        <v>97</v>
      </c>
      <c r="B30" s="37" t="s">
        <v>104</v>
      </c>
      <c r="C30" s="37" t="s">
        <v>105</v>
      </c>
      <c r="D30" s="200"/>
      <c r="E30" s="39">
        <v>0.21513264613017299</v>
      </c>
      <c r="F30" s="39">
        <v>7.5043933022183298</v>
      </c>
      <c r="G30" s="39">
        <v>7.5388138595348904E-3</v>
      </c>
      <c r="H30" s="39">
        <v>1.50056421724194E-3</v>
      </c>
      <c r="I30" s="39">
        <v>0.129340846761515</v>
      </c>
      <c r="J30" s="39">
        <v>0.129340846761515</v>
      </c>
      <c r="K30" s="39">
        <v>0.129340846761515</v>
      </c>
      <c r="L30" s="39">
        <v>1.4512258723366299E-2</v>
      </c>
      <c r="M30" s="39">
        <v>14.6550265779642</v>
      </c>
      <c r="N30" s="39">
        <v>3.66249284230495E-3</v>
      </c>
      <c r="O30" s="39" t="s">
        <v>66</v>
      </c>
      <c r="P30" s="39" t="s">
        <v>66</v>
      </c>
      <c r="Q30" s="39" t="s">
        <v>66</v>
      </c>
      <c r="R30" s="39" t="s">
        <v>66</v>
      </c>
      <c r="S30" s="39" t="s">
        <v>66</v>
      </c>
      <c r="T30" s="39" t="s">
        <v>66</v>
      </c>
      <c r="U30" s="39" t="s">
        <v>66</v>
      </c>
      <c r="V30" s="39" t="s">
        <v>66</v>
      </c>
      <c r="W30" s="39" t="s">
        <v>66</v>
      </c>
      <c r="X30" s="39">
        <v>2.02262727790268E-4</v>
      </c>
      <c r="Y30" s="39">
        <v>2.5712909142311797E-4</v>
      </c>
      <c r="Z30" s="39">
        <v>1.5637315215229E-4</v>
      </c>
      <c r="AA30" s="39">
        <v>2.8553638796353101E-4</v>
      </c>
      <c r="AB30" s="39">
        <v>9.0130135932920698E-4</v>
      </c>
      <c r="AC30" s="39" t="s">
        <v>66</v>
      </c>
      <c r="AD30" s="39" t="s">
        <v>66</v>
      </c>
      <c r="AE30" s="221"/>
      <c r="AF30" s="437">
        <v>993.75273602959896</v>
      </c>
      <c r="AG30" s="437" t="s">
        <v>67</v>
      </c>
      <c r="AH30" s="437" t="s">
        <v>67</v>
      </c>
      <c r="AI30" s="437" t="s">
        <v>67</v>
      </c>
      <c r="AJ30" s="437" t="s">
        <v>67</v>
      </c>
      <c r="AK30" s="437" t="s">
        <v>67</v>
      </c>
      <c r="AL30" s="143" t="s">
        <v>62</v>
      </c>
    </row>
    <row r="31" spans="1:39" s="174" customFormat="1" ht="26.25" customHeight="1" thickBot="1">
      <c r="A31" s="37" t="s">
        <v>97</v>
      </c>
      <c r="B31" s="37" t="s">
        <v>106</v>
      </c>
      <c r="C31" s="37" t="s">
        <v>107</v>
      </c>
      <c r="D31" s="200"/>
      <c r="E31" s="39" t="s">
        <v>67</v>
      </c>
      <c r="F31" s="39">
        <v>5.2074933986999996</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143" t="s">
        <v>62</v>
      </c>
    </row>
    <row r="32" spans="1:39" s="174" customFormat="1" ht="26.25" customHeight="1" thickBot="1">
      <c r="A32" s="37" t="s">
        <v>97</v>
      </c>
      <c r="B32" s="37" t="s">
        <v>108</v>
      </c>
      <c r="C32" s="37" t="s">
        <v>109</v>
      </c>
      <c r="D32" s="200"/>
      <c r="E32" s="39" t="s">
        <v>67</v>
      </c>
      <c r="F32" s="39" t="s">
        <v>67</v>
      </c>
      <c r="G32" s="39" t="s">
        <v>67</v>
      </c>
      <c r="H32" s="39" t="s">
        <v>67</v>
      </c>
      <c r="I32" s="39">
        <v>0.29857564336999998</v>
      </c>
      <c r="J32" s="39">
        <v>0.57517735404000003</v>
      </c>
      <c r="K32" s="39">
        <v>0.73478329932599995</v>
      </c>
      <c r="L32" s="39" t="s">
        <v>66</v>
      </c>
      <c r="M32" s="39" t="s">
        <v>67</v>
      </c>
      <c r="N32" s="39" t="s">
        <v>66</v>
      </c>
      <c r="O32" s="39" t="s">
        <v>66</v>
      </c>
      <c r="P32" s="39" t="s">
        <v>67</v>
      </c>
      <c r="Q32" s="39" t="s">
        <v>66</v>
      </c>
      <c r="R32" s="39" t="s">
        <v>66</v>
      </c>
      <c r="S32" s="39" t="s">
        <v>66</v>
      </c>
      <c r="T32" s="39" t="s">
        <v>66</v>
      </c>
      <c r="U32" s="39" t="s">
        <v>66</v>
      </c>
      <c r="V32" s="39" t="s">
        <v>66</v>
      </c>
      <c r="W32" s="39" t="s">
        <v>66</v>
      </c>
      <c r="X32" s="39">
        <v>1.6163840199642974E-3</v>
      </c>
      <c r="Y32" s="39">
        <v>1.6604232781993136E-4</v>
      </c>
      <c r="Z32" s="39">
        <v>2.4511010297227962E-4</v>
      </c>
      <c r="AA32" s="39" t="s">
        <v>66</v>
      </c>
      <c r="AB32" s="39">
        <v>2.0275364507565084E-3</v>
      </c>
      <c r="AC32" s="39" t="s">
        <v>66</v>
      </c>
      <c r="AD32" s="39" t="s">
        <v>66</v>
      </c>
      <c r="AE32" s="221"/>
      <c r="AF32" s="437" t="s">
        <v>67</v>
      </c>
      <c r="AG32" s="437" t="s">
        <v>67</v>
      </c>
      <c r="AH32" s="437" t="s">
        <v>67</v>
      </c>
      <c r="AI32" s="437" t="s">
        <v>67</v>
      </c>
      <c r="AJ32" s="437" t="s">
        <v>67</v>
      </c>
      <c r="AK32" s="438">
        <v>21631.930499999999</v>
      </c>
      <c r="AL32" s="143" t="s">
        <v>110</v>
      </c>
    </row>
    <row r="33" spans="1:38" s="174" customFormat="1" ht="26.25" customHeight="1" thickBot="1">
      <c r="A33" s="37" t="s">
        <v>97</v>
      </c>
      <c r="B33" s="37" t="s">
        <v>111</v>
      </c>
      <c r="C33" s="37" t="s">
        <v>112</v>
      </c>
      <c r="D33" s="200"/>
      <c r="E33" s="39" t="s">
        <v>67</v>
      </c>
      <c r="F33" s="39" t="s">
        <v>67</v>
      </c>
      <c r="G33" s="39" t="s">
        <v>67</v>
      </c>
      <c r="H33" s="39" t="s">
        <v>67</v>
      </c>
      <c r="I33" s="39">
        <v>0.15798543965</v>
      </c>
      <c r="J33" s="39">
        <v>0.29125631655000001</v>
      </c>
      <c r="K33" s="39">
        <v>0.58251263310000001</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21631.930499999999</v>
      </c>
      <c r="AL33" s="143" t="s">
        <v>110</v>
      </c>
    </row>
    <row r="34" spans="1:38" s="2" customFormat="1" ht="26.25" customHeight="1" thickBot="1">
      <c r="A34" s="36" t="s">
        <v>86</v>
      </c>
      <c r="B34" s="36" t="s">
        <v>113</v>
      </c>
      <c r="C34" s="36" t="s">
        <v>114</v>
      </c>
      <c r="D34" s="206"/>
      <c r="E34" s="39">
        <v>18.257340672423101</v>
      </c>
      <c r="F34" s="39">
        <v>1.45506838773077</v>
      </c>
      <c r="G34" s="39">
        <v>0.61799999999999999</v>
      </c>
      <c r="H34" s="39">
        <v>3.0899999999999999E-3</v>
      </c>
      <c r="I34" s="39">
        <v>0.46649225521153298</v>
      </c>
      <c r="J34" s="39">
        <v>0.49739225521153302</v>
      </c>
      <c r="K34" s="39">
        <v>0.73905547974999097</v>
      </c>
      <c r="L34" s="39">
        <v>0.303219965887496</v>
      </c>
      <c r="M34" s="39">
        <v>4.5492619583077403</v>
      </c>
      <c r="N34" s="39" t="s">
        <v>66</v>
      </c>
      <c r="O34" s="39">
        <v>3.0899999999999999E-3</v>
      </c>
      <c r="P34" s="39" t="s">
        <v>66</v>
      </c>
      <c r="Q34" s="39" t="s">
        <v>66</v>
      </c>
      <c r="R34" s="39">
        <v>1.545E-2</v>
      </c>
      <c r="S34" s="39">
        <v>0.52529999999999999</v>
      </c>
      <c r="T34" s="39">
        <v>2.163E-2</v>
      </c>
      <c r="U34" s="39">
        <v>3.0899999999999999E-3</v>
      </c>
      <c r="V34" s="39">
        <v>0.309</v>
      </c>
      <c r="W34" s="39" t="s">
        <v>66</v>
      </c>
      <c r="X34" s="39">
        <v>9.2700000000000005E-3</v>
      </c>
      <c r="Y34" s="39">
        <v>1.545E-2</v>
      </c>
      <c r="Z34" s="39" t="s">
        <v>66</v>
      </c>
      <c r="AA34" s="39" t="s">
        <v>66</v>
      </c>
      <c r="AB34" s="39">
        <v>2.4719999999999999E-2</v>
      </c>
      <c r="AC34" s="39" t="s">
        <v>67</v>
      </c>
      <c r="AD34" s="39" t="s">
        <v>67</v>
      </c>
      <c r="AE34" s="60"/>
      <c r="AF34" s="437">
        <v>13112.415000000001</v>
      </c>
      <c r="AG34" s="437" t="s">
        <v>67</v>
      </c>
      <c r="AH34" s="437" t="s">
        <v>67</v>
      </c>
      <c r="AI34" s="437" t="s">
        <v>67</v>
      </c>
      <c r="AJ34" s="437" t="s">
        <v>67</v>
      </c>
      <c r="AK34" s="437" t="s">
        <v>67</v>
      </c>
      <c r="AL34" s="159" t="s">
        <v>62</v>
      </c>
    </row>
    <row r="35" spans="1:38" s="2" customFormat="1" ht="26.25" customHeight="1" thickBot="1">
      <c r="A35" s="36" t="s">
        <v>115</v>
      </c>
      <c r="B35" s="36" t="s">
        <v>116</v>
      </c>
      <c r="C35" s="36" t="s">
        <v>117</v>
      </c>
      <c r="D35" s="206"/>
      <c r="E35" s="39">
        <v>0.71601457445253003</v>
      </c>
      <c r="F35" s="39">
        <v>1.7329319372186298E-2</v>
      </c>
      <c r="G35" s="39">
        <v>0.219995329910531</v>
      </c>
      <c r="H35" s="39" t="s">
        <v>66</v>
      </c>
      <c r="I35" s="39">
        <v>2.9501163763001E-2</v>
      </c>
      <c r="J35" s="39">
        <v>3.2605144605412702E-2</v>
      </c>
      <c r="K35" s="39">
        <v>3.2605144605412702E-2</v>
      </c>
      <c r="L35" s="39">
        <v>7.1112388641088699E-4</v>
      </c>
      <c r="M35" s="39">
        <v>3.8054671053841901E-2</v>
      </c>
      <c r="N35" s="39">
        <v>1.5819606789712699E-3</v>
      </c>
      <c r="O35" s="39">
        <v>1.5410035676634499E-4</v>
      </c>
      <c r="P35" s="39">
        <v>2.5162909080342799E-4</v>
      </c>
      <c r="Q35" s="39">
        <v>3.7764811194994702E-3</v>
      </c>
      <c r="R35" s="39">
        <v>4.0359174660136096E-3</v>
      </c>
      <c r="S35" s="39">
        <v>1.08747636568694E-2</v>
      </c>
      <c r="T35" s="39">
        <v>0.17341402029833899</v>
      </c>
      <c r="U35" s="39">
        <v>1.5936715625373501E-3</v>
      </c>
      <c r="V35" s="39">
        <v>1.2171883427093201E-2</v>
      </c>
      <c r="W35" s="39">
        <v>3.1093325303144098E-3</v>
      </c>
      <c r="X35" s="39">
        <v>3.6086870840659098E-5</v>
      </c>
      <c r="Y35" s="39">
        <v>2.06768351640246E-4</v>
      </c>
      <c r="Z35" s="39">
        <v>1.5410035676634499E-4</v>
      </c>
      <c r="AA35" s="39">
        <v>5.2277632088365503E-5</v>
      </c>
      <c r="AB35" s="39">
        <v>4.4923321133561502E-4</v>
      </c>
      <c r="AC35" s="39">
        <v>1.1274668643829499E-3</v>
      </c>
      <c r="AD35" s="39">
        <v>3.1873803024828401E-3</v>
      </c>
      <c r="AE35" s="60"/>
      <c r="AF35" s="437">
        <v>414.49711965760503</v>
      </c>
      <c r="AG35" s="437" t="s">
        <v>67</v>
      </c>
      <c r="AH35" s="437" t="s">
        <v>67</v>
      </c>
      <c r="AI35" s="437" t="s">
        <v>67</v>
      </c>
      <c r="AJ35" s="437" t="s">
        <v>67</v>
      </c>
      <c r="AK35" s="437" t="s">
        <v>67</v>
      </c>
      <c r="AL35" s="159" t="s">
        <v>62</v>
      </c>
    </row>
    <row r="36" spans="1:38" s="174" customFormat="1" ht="26.25" customHeight="1" thickBot="1">
      <c r="A36" s="37" t="s">
        <v>115</v>
      </c>
      <c r="B36" s="37" t="s">
        <v>118</v>
      </c>
      <c r="C36" s="37" t="s">
        <v>119</v>
      </c>
      <c r="D36" s="200"/>
      <c r="E36" s="39">
        <v>9.4609000000000005</v>
      </c>
      <c r="F36" s="39">
        <v>0.22897999999999999</v>
      </c>
      <c r="G36" s="39">
        <v>4.3760000000000003</v>
      </c>
      <c r="H36" s="39" t="s">
        <v>66</v>
      </c>
      <c r="I36" s="39">
        <v>0.38760149999999999</v>
      </c>
      <c r="J36" s="39">
        <v>0.42835000000000001</v>
      </c>
      <c r="K36" s="39">
        <v>0.42835000000000001</v>
      </c>
      <c r="L36" s="39">
        <v>9.3702000000000004E-3</v>
      </c>
      <c r="M36" s="39">
        <v>0.50283</v>
      </c>
      <c r="N36" s="39">
        <v>2.087E-2</v>
      </c>
      <c r="O36" s="39">
        <v>2.0300000000000001E-3</v>
      </c>
      <c r="P36" s="39">
        <v>3.3300000000000001E-3</v>
      </c>
      <c r="Q36" s="39">
        <v>4.9520000000000002E-2</v>
      </c>
      <c r="R36" s="39">
        <v>5.2929999999999998E-2</v>
      </c>
      <c r="S36" s="39">
        <v>0.14344999999999999</v>
      </c>
      <c r="T36" s="39">
        <v>2.2730000000000001</v>
      </c>
      <c r="U36" s="39">
        <v>2.0990000000000002E-2</v>
      </c>
      <c r="V36" s="39">
        <v>0.1608</v>
      </c>
      <c r="W36" s="39">
        <v>4.088E-2</v>
      </c>
      <c r="X36" s="39">
        <v>4.75E-4</v>
      </c>
      <c r="Y36" s="39">
        <v>2.7200000000000002E-3</v>
      </c>
      <c r="Z36" s="39">
        <v>2.0300000000000001E-3</v>
      </c>
      <c r="AA36" s="39">
        <v>6.8599999999999998E-4</v>
      </c>
      <c r="AB36" s="39">
        <v>5.9109999999999996E-3</v>
      </c>
      <c r="AC36" s="39">
        <v>1.486E-2</v>
      </c>
      <c r="AD36" s="39">
        <v>4.1799999999999997E-2</v>
      </c>
      <c r="AE36" s="221"/>
      <c r="AF36" s="437">
        <v>5476.6750000000002</v>
      </c>
      <c r="AG36" s="437" t="s">
        <v>67</v>
      </c>
      <c r="AH36" s="437" t="s">
        <v>67</v>
      </c>
      <c r="AI36" s="437" t="s">
        <v>67</v>
      </c>
      <c r="AJ36" s="437" t="s">
        <v>67</v>
      </c>
      <c r="AK36" s="437" t="s">
        <v>67</v>
      </c>
      <c r="AL36" s="143"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143"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143" t="s">
        <v>62</v>
      </c>
    </row>
    <row r="39" spans="1:38" s="174" customFormat="1" ht="26.25" customHeight="1" thickBot="1">
      <c r="A39" s="37" t="s">
        <v>124</v>
      </c>
      <c r="B39" s="37" t="s">
        <v>125</v>
      </c>
      <c r="C39" s="37" t="s">
        <v>126</v>
      </c>
      <c r="D39" s="200"/>
      <c r="E39" s="39">
        <v>0.86112500000000003</v>
      </c>
      <c r="F39" s="39">
        <v>0.27755015999999999</v>
      </c>
      <c r="G39" s="39">
        <v>3.2775400000000003E-2</v>
      </c>
      <c r="H39" s="39" t="s">
        <v>66</v>
      </c>
      <c r="I39" s="39">
        <v>0.17738719999999999</v>
      </c>
      <c r="J39" s="39">
        <v>0.18090120000000001</v>
      </c>
      <c r="K39" s="39">
        <v>0.18880769999999999</v>
      </c>
      <c r="L39" s="39">
        <v>4.5230195799999998E-2</v>
      </c>
      <c r="M39" s="39">
        <v>0.99483900000000003</v>
      </c>
      <c r="N39" s="39">
        <v>4.7487990600000002E-2</v>
      </c>
      <c r="O39" s="39">
        <v>2.2843401499999999E-2</v>
      </c>
      <c r="P39" s="39">
        <v>1.9445199999999999E-3</v>
      </c>
      <c r="Q39" s="39">
        <v>1.4865499999999999E-3</v>
      </c>
      <c r="R39" s="39">
        <v>4.0418300560000002E-2</v>
      </c>
      <c r="S39" s="39">
        <v>1.0542730056E-2</v>
      </c>
      <c r="T39" s="39">
        <v>3.51889906E-3</v>
      </c>
      <c r="U39" s="39">
        <v>9.8416600000000008E-4</v>
      </c>
      <c r="V39" s="39">
        <v>0.89959840899999999</v>
      </c>
      <c r="W39" s="39">
        <v>0.1757</v>
      </c>
      <c r="X39" s="39">
        <v>1.7569999999999999E-2</v>
      </c>
      <c r="Y39" s="39">
        <v>2.8112000000000002E-2</v>
      </c>
      <c r="Z39" s="39">
        <v>8.7849999999999994E-3</v>
      </c>
      <c r="AA39" s="39">
        <v>7.0280000000000004E-3</v>
      </c>
      <c r="AB39" s="39">
        <v>6.1495000000000001E-2</v>
      </c>
      <c r="AC39" s="39">
        <v>8.7849999999999994E-3</v>
      </c>
      <c r="AD39" s="39">
        <v>5.2710000000000002E-5</v>
      </c>
      <c r="AE39" s="221"/>
      <c r="AF39" s="437" t="s">
        <v>67</v>
      </c>
      <c r="AG39" s="437" t="s">
        <v>67</v>
      </c>
      <c r="AH39" s="437">
        <v>9606</v>
      </c>
      <c r="AI39" s="437">
        <v>1757</v>
      </c>
      <c r="AJ39" s="437" t="s">
        <v>67</v>
      </c>
      <c r="AK39" s="437" t="s">
        <v>67</v>
      </c>
      <c r="AL39" s="230" t="s">
        <v>62</v>
      </c>
    </row>
    <row r="40" spans="1:38" s="174" customFormat="1" ht="26.25" customHeight="1" thickBot="1">
      <c r="A40" s="37" t="s">
        <v>86</v>
      </c>
      <c r="B40" s="37" t="s">
        <v>127</v>
      </c>
      <c r="C40" s="37" t="s">
        <v>128</v>
      </c>
      <c r="D40" s="200"/>
      <c r="E40" s="39">
        <v>0.13759780797000001</v>
      </c>
      <c r="F40" s="39">
        <v>3.42785909347</v>
      </c>
      <c r="G40" s="39">
        <v>9.1898983725360005E-3</v>
      </c>
      <c r="H40" s="39">
        <v>9.7468595000000004E-5</v>
      </c>
      <c r="I40" s="39">
        <v>5.4568489115E-2</v>
      </c>
      <c r="J40" s="39">
        <v>5.4568489115E-2</v>
      </c>
      <c r="K40" s="39">
        <v>5.4568489115E-2</v>
      </c>
      <c r="L40" s="39">
        <v>2.7291206600000002E-3</v>
      </c>
      <c r="M40" s="39">
        <v>19.370644012684998</v>
      </c>
      <c r="N40" s="39" t="s">
        <v>67</v>
      </c>
      <c r="O40" s="39">
        <v>2.7848180000000002E-4</v>
      </c>
      <c r="P40" s="39" t="s">
        <v>67</v>
      </c>
      <c r="Q40" s="39" t="s">
        <v>67</v>
      </c>
      <c r="R40" s="39">
        <v>1.3924090000000001E-3</v>
      </c>
      <c r="S40" s="39">
        <v>4.7341906000000003E-2</v>
      </c>
      <c r="T40" s="39">
        <v>1.9493726E-3</v>
      </c>
      <c r="U40" s="39">
        <v>2.7848180000000002E-4</v>
      </c>
      <c r="V40" s="39">
        <v>2.784818E-2</v>
      </c>
      <c r="W40" s="39" t="s">
        <v>67</v>
      </c>
      <c r="X40" s="39">
        <v>1.1139272000000001E-3</v>
      </c>
      <c r="Y40" s="39">
        <v>1.1139272000000001E-3</v>
      </c>
      <c r="Z40" s="39" t="s">
        <v>67</v>
      </c>
      <c r="AA40" s="39" t="s">
        <v>67</v>
      </c>
      <c r="AB40" s="39">
        <v>2.2278544000000002E-3</v>
      </c>
      <c r="AC40" s="39" t="s">
        <v>67</v>
      </c>
      <c r="AD40" s="39" t="s">
        <v>67</v>
      </c>
      <c r="AE40" s="221"/>
      <c r="AF40" s="437">
        <v>1212</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6.7811478000000003</v>
      </c>
      <c r="F41" s="39">
        <v>23.523964249999999</v>
      </c>
      <c r="G41" s="39">
        <v>9.4136866000000001</v>
      </c>
      <c r="H41" s="39">
        <v>0.25348219999999999</v>
      </c>
      <c r="I41" s="39">
        <v>27.0034487</v>
      </c>
      <c r="J41" s="39">
        <v>27.682309100000001</v>
      </c>
      <c r="K41" s="39">
        <v>29.314261900000002</v>
      </c>
      <c r="L41" s="39">
        <v>2.5731844230999998</v>
      </c>
      <c r="M41" s="39">
        <v>172.52679699999999</v>
      </c>
      <c r="N41" s="39">
        <v>2.1189618530000001</v>
      </c>
      <c r="O41" s="39">
        <v>0.42184767049999999</v>
      </c>
      <c r="P41" s="39">
        <v>7.5630279999999994E-2</v>
      </c>
      <c r="Q41" s="39">
        <v>3.9737469999999997E-2</v>
      </c>
      <c r="R41" s="39">
        <v>0.83072667111999998</v>
      </c>
      <c r="S41" s="39">
        <v>0.40674973711200002</v>
      </c>
      <c r="T41" s="39">
        <v>0.18707583061999999</v>
      </c>
      <c r="U41" s="39">
        <v>1.191797692</v>
      </c>
      <c r="V41" s="39">
        <v>18.191000292999998</v>
      </c>
      <c r="W41" s="39">
        <v>32.752509500000002</v>
      </c>
      <c r="X41" s="39">
        <v>6.0423624</v>
      </c>
      <c r="Y41" s="39">
        <v>6.7084501999999997</v>
      </c>
      <c r="Z41" s="39">
        <v>2.5888073500000002</v>
      </c>
      <c r="AA41" s="39">
        <v>3.3014467999999999</v>
      </c>
      <c r="AB41" s="39">
        <v>18.64106675</v>
      </c>
      <c r="AC41" s="39">
        <v>0.16266227999999999</v>
      </c>
      <c r="AD41" s="39">
        <v>1.66685908</v>
      </c>
      <c r="AE41" s="221"/>
      <c r="AF41" s="437">
        <v>3305</v>
      </c>
      <c r="AG41" s="437">
        <v>9794</v>
      </c>
      <c r="AH41" s="437">
        <v>77462</v>
      </c>
      <c r="AI41" s="437">
        <v>31318</v>
      </c>
      <c r="AJ41" s="437" t="s">
        <v>67</v>
      </c>
      <c r="AK41" s="437" t="s">
        <v>67</v>
      </c>
      <c r="AL41" s="230" t="s">
        <v>62</v>
      </c>
    </row>
    <row r="42" spans="1:38" s="174" customFormat="1" ht="26.25" customHeight="1" thickBo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2.0128094000000001</v>
      </c>
      <c r="F43" s="39">
        <v>0.33035120000000001</v>
      </c>
      <c r="G43" s="39">
        <v>0.71267031999999997</v>
      </c>
      <c r="H43" s="39">
        <v>4.9200000000000003E-4</v>
      </c>
      <c r="I43" s="39">
        <v>0.20407968000000001</v>
      </c>
      <c r="J43" s="39">
        <v>0.22454988000000001</v>
      </c>
      <c r="K43" s="39">
        <v>0.22924687999999999</v>
      </c>
      <c r="L43" s="39">
        <v>8.1755539200000005E-2</v>
      </c>
      <c r="M43" s="39">
        <v>1.0502321999999999</v>
      </c>
      <c r="N43" s="39">
        <v>8.3649576000000003E-2</v>
      </c>
      <c r="O43" s="39">
        <v>7.5893543999999997E-3</v>
      </c>
      <c r="P43" s="39">
        <v>2.49066E-3</v>
      </c>
      <c r="Q43" s="39">
        <v>3.9282800000000001E-3</v>
      </c>
      <c r="R43" s="39">
        <v>7.1705307999999995E-2</v>
      </c>
      <c r="S43" s="39">
        <v>2.3473461599999999E-2</v>
      </c>
      <c r="T43" s="39">
        <v>0.72763980800000005</v>
      </c>
      <c r="U43" s="39">
        <v>1.2761680000000001E-3</v>
      </c>
      <c r="V43" s="39">
        <v>0.39362088000000001</v>
      </c>
      <c r="W43" s="39">
        <v>0.1203034</v>
      </c>
      <c r="X43" s="39">
        <v>1.3075509359999999E-2</v>
      </c>
      <c r="Y43" s="39">
        <v>1.8502016E-2</v>
      </c>
      <c r="Z43" s="39">
        <v>6.7121504799999999E-3</v>
      </c>
      <c r="AA43" s="39">
        <v>5.2881915999999996E-3</v>
      </c>
      <c r="AB43" s="39">
        <v>4.3577867440000001E-2</v>
      </c>
      <c r="AC43" s="39">
        <v>3.845748E-3</v>
      </c>
      <c r="AD43" s="39">
        <v>3.0460273271999998E-2</v>
      </c>
      <c r="AE43" s="221"/>
      <c r="AF43" s="437">
        <v>5794.4</v>
      </c>
      <c r="AG43" s="437">
        <v>179</v>
      </c>
      <c r="AH43" s="437">
        <v>2216</v>
      </c>
      <c r="AI43" s="437">
        <v>492</v>
      </c>
      <c r="AJ43" s="437" t="s">
        <v>67</v>
      </c>
      <c r="AK43" s="437" t="s">
        <v>67</v>
      </c>
      <c r="AL43" s="230" t="s">
        <v>62</v>
      </c>
    </row>
    <row r="44" spans="1:38" s="174" customFormat="1" ht="26.25" customHeight="1" thickBot="1">
      <c r="A44" s="37" t="s">
        <v>86</v>
      </c>
      <c r="B44" s="37" t="s">
        <v>135</v>
      </c>
      <c r="C44" s="37" t="s">
        <v>136</v>
      </c>
      <c r="D44" s="200"/>
      <c r="E44" s="39">
        <v>17.470551454974299</v>
      </c>
      <c r="F44" s="39">
        <v>2.4046169330171998</v>
      </c>
      <c r="G44" s="39">
        <v>1.0699700000000001</v>
      </c>
      <c r="H44" s="39">
        <v>4.2933709982655001E-3</v>
      </c>
      <c r="I44" s="39">
        <v>0.87820617496681397</v>
      </c>
      <c r="J44" s="39">
        <v>0.87820617496681397</v>
      </c>
      <c r="K44" s="39">
        <v>0.87820617496681397</v>
      </c>
      <c r="L44" s="39">
        <v>0.51615112799933405</v>
      </c>
      <c r="M44" s="39">
        <v>9.8152203491777303</v>
      </c>
      <c r="N44" s="39" t="s">
        <v>67</v>
      </c>
      <c r="O44" s="39">
        <v>5.4014806473299997E-3</v>
      </c>
      <c r="P44" s="39" t="s">
        <v>67</v>
      </c>
      <c r="Q44" s="39" t="s">
        <v>67</v>
      </c>
      <c r="R44" s="39">
        <v>2.7007403236650001E-2</v>
      </c>
      <c r="S44" s="39">
        <v>0.91825171004609996</v>
      </c>
      <c r="T44" s="39">
        <v>3.7810364531310002E-2</v>
      </c>
      <c r="U44" s="39">
        <v>5.4014806473299997E-3</v>
      </c>
      <c r="V44" s="39">
        <v>0.54014806473300003</v>
      </c>
      <c r="W44" s="39" t="s">
        <v>67</v>
      </c>
      <c r="X44" s="39">
        <v>1.6266249763320001E-2</v>
      </c>
      <c r="Y44" s="39">
        <v>2.694559541532E-2</v>
      </c>
      <c r="Z44" s="39" t="s">
        <v>67</v>
      </c>
      <c r="AA44" s="39" t="s">
        <v>67</v>
      </c>
      <c r="AB44" s="39">
        <v>4.3211845178639997E-2</v>
      </c>
      <c r="AC44" s="39" t="s">
        <v>67</v>
      </c>
      <c r="AD44" s="39" t="s">
        <v>67</v>
      </c>
      <c r="AE44" s="221"/>
      <c r="AF44" s="437">
        <v>22954.6</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0.38986199999999999</v>
      </c>
      <c r="F46" s="39">
        <v>6.1808399999999999E-2</v>
      </c>
      <c r="G46" s="39">
        <v>0.50660682000000001</v>
      </c>
      <c r="H46" s="39" t="s">
        <v>66</v>
      </c>
      <c r="I46" s="39">
        <v>6.7571880000000001E-2</v>
      </c>
      <c r="J46" s="39">
        <v>7.4705880000000002E-2</v>
      </c>
      <c r="K46" s="39">
        <v>7.7911880000000003E-2</v>
      </c>
      <c r="L46" s="39">
        <v>1.32874512E-2</v>
      </c>
      <c r="M46" s="39">
        <v>0.52110400000000001</v>
      </c>
      <c r="N46" s="39">
        <v>6.9404506000000005E-2</v>
      </c>
      <c r="O46" s="39">
        <v>9.7504139999999998E-4</v>
      </c>
      <c r="P46" s="39">
        <v>3.7231999999999999E-3</v>
      </c>
      <c r="Q46" s="39">
        <v>2.3386000000000001E-3</v>
      </c>
      <c r="R46" s="39">
        <v>1.6223597999999999E-2</v>
      </c>
      <c r="S46" s="39">
        <v>1.1027119599999999E-2</v>
      </c>
      <c r="T46" s="39">
        <v>0.13145459800000001</v>
      </c>
      <c r="U46" s="39">
        <v>9.2746799999999998E-4</v>
      </c>
      <c r="V46" s="39">
        <v>0.10970558</v>
      </c>
      <c r="W46" s="39">
        <v>9.8998000000000003E-2</v>
      </c>
      <c r="X46" s="39">
        <v>2.08409076E-2</v>
      </c>
      <c r="Y46" s="39">
        <v>2.699126E-2</v>
      </c>
      <c r="Z46" s="39">
        <v>1.08563068E-2</v>
      </c>
      <c r="AA46" s="39">
        <v>8.4745059999999997E-3</v>
      </c>
      <c r="AB46" s="39">
        <v>6.7162980400000002E-2</v>
      </c>
      <c r="AC46" s="39">
        <v>5.0484E-4</v>
      </c>
      <c r="AD46" s="39">
        <v>7.7860130520000001E-2</v>
      </c>
      <c r="AE46" s="221"/>
      <c r="AF46" s="437">
        <v>1004</v>
      </c>
      <c r="AG46" s="437">
        <v>458</v>
      </c>
      <c r="AH46" s="437">
        <v>46</v>
      </c>
      <c r="AI46" s="437" t="s">
        <v>67</v>
      </c>
      <c r="AJ46" s="437" t="s">
        <v>67</v>
      </c>
      <c r="AK46" s="437" t="s">
        <v>67</v>
      </c>
      <c r="AL46" s="230" t="s">
        <v>62</v>
      </c>
    </row>
    <row r="47" spans="1:38" s="174" customFormat="1" ht="26.25" customHeight="1" thickBot="1">
      <c r="A47" s="37" t="s">
        <v>86</v>
      </c>
      <c r="B47" s="37" t="s">
        <v>141</v>
      </c>
      <c r="C47" s="37" t="s">
        <v>142</v>
      </c>
      <c r="D47" s="200"/>
      <c r="E47" s="39">
        <v>1.9316367999999999</v>
      </c>
      <c r="F47" s="39">
        <v>0.1999184</v>
      </c>
      <c r="G47" s="39">
        <v>0.11840000000000001</v>
      </c>
      <c r="H47" s="39">
        <v>4.7360000000000002E-4</v>
      </c>
      <c r="I47" s="39">
        <v>0.1245568</v>
      </c>
      <c r="J47" s="39">
        <v>0.1245568</v>
      </c>
      <c r="K47" s="39">
        <v>0.1245568</v>
      </c>
      <c r="L47" s="39">
        <v>7.7315200000000001E-2</v>
      </c>
      <c r="M47" s="39">
        <v>0.63782079999999997</v>
      </c>
      <c r="N47" s="39" t="s">
        <v>67</v>
      </c>
      <c r="O47" s="39">
        <v>5.9199999999999997E-4</v>
      </c>
      <c r="P47" s="39" t="s">
        <v>67</v>
      </c>
      <c r="Q47" s="39" t="s">
        <v>67</v>
      </c>
      <c r="R47" s="39">
        <v>2.96E-3</v>
      </c>
      <c r="S47" s="39">
        <v>0.10063999999999999</v>
      </c>
      <c r="T47" s="39">
        <v>4.1440000000000001E-3</v>
      </c>
      <c r="U47" s="39">
        <v>5.9199999999999997E-4</v>
      </c>
      <c r="V47" s="39">
        <v>5.9200000000000003E-2</v>
      </c>
      <c r="W47" s="39" t="s">
        <v>67</v>
      </c>
      <c r="X47" s="39">
        <v>1.776E-3</v>
      </c>
      <c r="Y47" s="39">
        <v>2.96E-3</v>
      </c>
      <c r="Z47" s="39" t="s">
        <v>67</v>
      </c>
      <c r="AA47" s="39" t="s">
        <v>67</v>
      </c>
      <c r="AB47" s="39">
        <v>4.7359999999999998E-3</v>
      </c>
      <c r="AC47" s="39" t="s">
        <v>67</v>
      </c>
      <c r="AD47" s="39" t="s">
        <v>67</v>
      </c>
      <c r="AE47" s="221"/>
      <c r="AF47" s="437">
        <v>2540</v>
      </c>
      <c r="AG47" s="437" t="s">
        <v>67</v>
      </c>
      <c r="AH47" s="437" t="s">
        <v>67</v>
      </c>
      <c r="AI47" s="437" t="s">
        <v>67</v>
      </c>
      <c r="AJ47" s="437" t="s">
        <v>67</v>
      </c>
      <c r="AK47" s="437" t="s">
        <v>67</v>
      </c>
      <c r="AL47" s="143" t="s">
        <v>62</v>
      </c>
    </row>
    <row r="48" spans="1:38" s="174" customFormat="1" ht="26.25" customHeight="1" thickBot="1">
      <c r="A48" s="37" t="s">
        <v>143</v>
      </c>
      <c r="B48" s="37" t="s">
        <v>144</v>
      </c>
      <c r="C48" s="37" t="s">
        <v>145</v>
      </c>
      <c r="D48" s="200"/>
      <c r="E48" s="39" t="s">
        <v>67</v>
      </c>
      <c r="F48" s="39">
        <v>27.55</v>
      </c>
      <c r="G48" s="39" t="s">
        <v>67</v>
      </c>
      <c r="H48" s="39" t="s">
        <v>67</v>
      </c>
      <c r="I48" s="39">
        <v>0.19650000000000001</v>
      </c>
      <c r="J48" s="39">
        <v>1.27725</v>
      </c>
      <c r="K48" s="39">
        <v>2.6855000000000002</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39.75</v>
      </c>
      <c r="AL48" s="143" t="s">
        <v>146</v>
      </c>
    </row>
    <row r="49" spans="1:38" s="174" customFormat="1" ht="26.25" customHeight="1" thickBot="1">
      <c r="A49" s="37" t="s">
        <v>143</v>
      </c>
      <c r="B49" s="37" t="s">
        <v>147</v>
      </c>
      <c r="C49" s="37" t="s">
        <v>148</v>
      </c>
      <c r="D49" s="200"/>
      <c r="E49" s="39">
        <v>2.3408999999999999E-3</v>
      </c>
      <c r="F49" s="39">
        <v>2.0027699999999999E-2</v>
      </c>
      <c r="G49" s="39">
        <v>2.0807999999999998E-3</v>
      </c>
      <c r="H49" s="39">
        <v>9.6237000000000007E-3</v>
      </c>
      <c r="I49" s="39">
        <v>0.158661</v>
      </c>
      <c r="J49" s="39">
        <v>0.37974599999999997</v>
      </c>
      <c r="K49" s="39">
        <v>0.90254699999999999</v>
      </c>
      <c r="L49" s="39">
        <v>7.7743889999999996E-2</v>
      </c>
      <c r="M49" s="39">
        <v>1.1964600000000001</v>
      </c>
      <c r="N49" s="39">
        <v>0.98838000000000004</v>
      </c>
      <c r="O49" s="39">
        <v>1.8207000000000001E-2</v>
      </c>
      <c r="P49" s="39">
        <v>3.1212E-2</v>
      </c>
      <c r="Q49" s="39">
        <v>3.3813000000000003E-2</v>
      </c>
      <c r="R49" s="39">
        <v>0.44217000000000001</v>
      </c>
      <c r="S49" s="39">
        <v>0.124848</v>
      </c>
      <c r="T49" s="39">
        <v>0.31212000000000001</v>
      </c>
      <c r="U49" s="39">
        <v>4.1616E-2</v>
      </c>
      <c r="V49" s="39">
        <v>0.57221999999999995</v>
      </c>
      <c r="W49" s="39">
        <v>7.8029999999999999</v>
      </c>
      <c r="X49" s="39">
        <v>0.41615999999999997</v>
      </c>
      <c r="Y49" s="39">
        <v>0.5202</v>
      </c>
      <c r="Z49" s="39">
        <v>0.2601</v>
      </c>
      <c r="AA49" s="39">
        <v>0.18207000000000001</v>
      </c>
      <c r="AB49" s="39">
        <v>1.37853</v>
      </c>
      <c r="AC49" s="39" t="s">
        <v>66</v>
      </c>
      <c r="AD49" s="39" t="s">
        <v>66</v>
      </c>
      <c r="AE49" s="221"/>
      <c r="AF49" s="437" t="s">
        <v>67</v>
      </c>
      <c r="AG49" s="437" t="s">
        <v>67</v>
      </c>
      <c r="AH49" s="437" t="s">
        <v>67</v>
      </c>
      <c r="AI49" s="437" t="s">
        <v>67</v>
      </c>
      <c r="AJ49" s="437" t="s">
        <v>67</v>
      </c>
      <c r="AK49" s="437">
        <v>2.601</v>
      </c>
      <c r="AL49" s="143"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1.32896687906977</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t="s">
        <v>400</v>
      </c>
      <c r="AF51" s="437" t="s">
        <v>67</v>
      </c>
      <c r="AG51" s="437" t="s">
        <v>67</v>
      </c>
      <c r="AH51" s="437" t="s">
        <v>67</v>
      </c>
      <c r="AI51" s="437" t="s">
        <v>67</v>
      </c>
      <c r="AJ51" s="437" t="s">
        <v>67</v>
      </c>
      <c r="AK51" s="437">
        <v>14.294</v>
      </c>
      <c r="AL51" s="159" t="s">
        <v>155</v>
      </c>
    </row>
    <row r="52" spans="1:38" s="2" customFormat="1" ht="26.25" customHeight="1" thickBot="1">
      <c r="A52" s="36" t="s">
        <v>143</v>
      </c>
      <c r="B52" s="36" t="s">
        <v>156</v>
      </c>
      <c r="C52" s="36" t="s">
        <v>157</v>
      </c>
      <c r="D52" s="206"/>
      <c r="E52" s="39">
        <v>0.56700025440000001</v>
      </c>
      <c r="F52" s="39">
        <v>2.0740295526399999</v>
      </c>
      <c r="G52" s="39">
        <v>3.9690017808000002</v>
      </c>
      <c r="H52" s="39">
        <v>0.45360020352000002</v>
      </c>
      <c r="I52" s="39">
        <v>0.68040030527999995</v>
      </c>
      <c r="J52" s="39">
        <v>1.5592506996</v>
      </c>
      <c r="K52" s="39">
        <v>1.9845008904000001</v>
      </c>
      <c r="L52" s="39">
        <v>8.8452039686399996E-4</v>
      </c>
      <c r="M52" s="39">
        <v>110.565049608</v>
      </c>
      <c r="N52" s="39">
        <v>0.90720040704000005</v>
      </c>
      <c r="O52" s="39">
        <v>0.17860508013599999</v>
      </c>
      <c r="P52" s="39">
        <v>0.19845008904</v>
      </c>
      <c r="Q52" s="39">
        <v>3.9690017808000001E-2</v>
      </c>
      <c r="R52" s="39">
        <v>2.0848410000000001E-2</v>
      </c>
      <c r="S52" s="39">
        <v>0.39690017808</v>
      </c>
      <c r="T52" s="39">
        <v>1.72935077592</v>
      </c>
      <c r="U52" s="39">
        <v>3.9690017808000001E-2</v>
      </c>
      <c r="V52" s="39">
        <v>0.34020015263999998</v>
      </c>
      <c r="W52" s="39" t="s">
        <v>66</v>
      </c>
      <c r="X52" s="39">
        <v>5.3815160000000003E-5</v>
      </c>
      <c r="Y52" s="39">
        <v>9.09552E-5</v>
      </c>
      <c r="Z52" s="39">
        <v>5.180514E-2</v>
      </c>
      <c r="AA52" s="39">
        <v>4.6993519999999998E-5</v>
      </c>
      <c r="AB52" s="39">
        <v>2.5391660000000001E-4</v>
      </c>
      <c r="AC52" s="39" t="s">
        <v>67</v>
      </c>
      <c r="AD52" s="39" t="s">
        <v>67</v>
      </c>
      <c r="AE52" s="60" t="s">
        <v>400</v>
      </c>
      <c r="AF52" s="437" t="s">
        <v>67</v>
      </c>
      <c r="AG52" s="437" t="s">
        <v>67</v>
      </c>
      <c r="AH52" s="437" t="s">
        <v>67</v>
      </c>
      <c r="AI52" s="437" t="s">
        <v>67</v>
      </c>
      <c r="AJ52" s="437" t="s">
        <v>67</v>
      </c>
      <c r="AK52" s="438">
        <v>2751162.5</v>
      </c>
      <c r="AL52" s="159" t="s">
        <v>158</v>
      </c>
    </row>
    <row r="53" spans="1:38" s="2" customFormat="1" ht="26.25" customHeight="1" thickBot="1">
      <c r="A53" s="36" t="s">
        <v>143</v>
      </c>
      <c r="B53" s="36" t="s">
        <v>159</v>
      </c>
      <c r="C53" s="36" t="s">
        <v>160</v>
      </c>
      <c r="D53" s="206"/>
      <c r="E53" s="39" t="s">
        <v>67</v>
      </c>
      <c r="F53" s="39">
        <v>2.2509600000000001</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996000</v>
      </c>
      <c r="AL53" s="159" t="s">
        <v>459</v>
      </c>
    </row>
    <row r="54" spans="1:38" s="2" customFormat="1" ht="37.5" customHeight="1" thickBot="1">
      <c r="A54" s="36" t="s">
        <v>143</v>
      </c>
      <c r="B54" s="36" t="s">
        <v>162</v>
      </c>
      <c r="C54" s="36" t="s">
        <v>163</v>
      </c>
      <c r="D54" s="206"/>
      <c r="E54" s="39" t="s">
        <v>67</v>
      </c>
      <c r="F54" s="39">
        <v>2.4780700000000002</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t="s">
        <v>400</v>
      </c>
      <c r="AF54" s="437" t="s">
        <v>67</v>
      </c>
      <c r="AG54" s="437" t="s">
        <v>67</v>
      </c>
      <c r="AH54" s="437" t="s">
        <v>67</v>
      </c>
      <c r="AI54" s="437" t="s">
        <v>67</v>
      </c>
      <c r="AJ54" s="437" t="s">
        <v>67</v>
      </c>
      <c r="AK54" s="437">
        <v>25230000</v>
      </c>
      <c r="AL54" s="159" t="s">
        <v>164</v>
      </c>
    </row>
    <row r="55" spans="1:38" s="174" customFormat="1" ht="26.25" customHeight="1" thickBot="1">
      <c r="A55" s="37" t="s">
        <v>143</v>
      </c>
      <c r="B55" s="37" t="s">
        <v>165</v>
      </c>
      <c r="C55" s="37" t="s">
        <v>166</v>
      </c>
      <c r="D55" s="200"/>
      <c r="E55" s="39">
        <v>1.0924199999999999</v>
      </c>
      <c r="F55" s="39">
        <v>1.4045399999999999</v>
      </c>
      <c r="G55" s="39">
        <v>1.0143900000000001E-2</v>
      </c>
      <c r="H55" s="39" t="s">
        <v>66</v>
      </c>
      <c r="I55" s="39">
        <v>2.0287799999999998</v>
      </c>
      <c r="J55" s="39">
        <v>2.0287799999999998</v>
      </c>
      <c r="K55" s="39">
        <v>2.0287799999999998</v>
      </c>
      <c r="L55" s="39">
        <v>0.48690719999999998</v>
      </c>
      <c r="M55" s="39">
        <v>4.9158900000000001</v>
      </c>
      <c r="N55" s="39">
        <v>3.8234699999999998E-3</v>
      </c>
      <c r="O55" s="39">
        <v>1.5606E-2</v>
      </c>
      <c r="P55" s="39">
        <v>3.6674099999999999E-3</v>
      </c>
      <c r="Q55" s="39">
        <v>2.9651399999999998E-3</v>
      </c>
      <c r="R55" s="39">
        <v>1.01439E-3</v>
      </c>
      <c r="S55" s="39">
        <v>1.2484799999999999E-3</v>
      </c>
      <c r="T55" s="39">
        <v>2.9651400000000001E-2</v>
      </c>
      <c r="U55" s="39">
        <v>3.3552899999999999E-4</v>
      </c>
      <c r="V55" s="39">
        <v>0.40575600000000001</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918000</v>
      </c>
      <c r="AL55" s="143" t="s">
        <v>167</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t="s">
        <v>400</v>
      </c>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0.69537000000000004</v>
      </c>
      <c r="J57" s="39">
        <v>1.2516659999999999</v>
      </c>
      <c r="K57" s="39">
        <v>1.3907400000000001</v>
      </c>
      <c r="L57" s="39">
        <v>2.08611E-2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5349</v>
      </c>
      <c r="AL57" s="143" t="s">
        <v>173</v>
      </c>
    </row>
    <row r="58" spans="1:38" s="174" customFormat="1" ht="26.25" customHeight="1" thickBot="1">
      <c r="A58" s="37" t="s">
        <v>68</v>
      </c>
      <c r="B58" s="37" t="s">
        <v>174</v>
      </c>
      <c r="C58" s="37" t="s">
        <v>175</v>
      </c>
      <c r="D58" s="200"/>
      <c r="E58" s="39" t="s">
        <v>77</v>
      </c>
      <c r="F58" s="39" t="s">
        <v>77</v>
      </c>
      <c r="G58" s="39" t="s">
        <v>77</v>
      </c>
      <c r="H58" s="39" t="s">
        <v>77</v>
      </c>
      <c r="I58" s="39">
        <v>0.81363450000000004</v>
      </c>
      <c r="J58" s="39">
        <v>4.0681725000000002</v>
      </c>
      <c r="K58" s="39">
        <v>10.461015</v>
      </c>
      <c r="L58" s="39">
        <v>3.7427187000000002E-3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1162.335</v>
      </c>
      <c r="AL58" s="143" t="s">
        <v>176</v>
      </c>
    </row>
    <row r="59" spans="1:38" s="174" customFormat="1" ht="26.25" customHeight="1" thickBot="1">
      <c r="A59" s="37" t="s">
        <v>68</v>
      </c>
      <c r="B59" s="233" t="s">
        <v>177</v>
      </c>
      <c r="C59" s="37" t="s">
        <v>178</v>
      </c>
      <c r="D59" s="200"/>
      <c r="E59" s="39" t="s">
        <v>77</v>
      </c>
      <c r="F59" s="39">
        <v>7.0714999999999997E-3</v>
      </c>
      <c r="G59" s="39" t="s">
        <v>77</v>
      </c>
      <c r="H59" s="39">
        <v>1.98002E-2</v>
      </c>
      <c r="I59" s="39">
        <v>7.8645640000000003E-2</v>
      </c>
      <c r="J59" s="39">
        <v>9.1217190000000004E-2</v>
      </c>
      <c r="K59" s="39">
        <v>0.10100731</v>
      </c>
      <c r="L59" s="39">
        <v>1.9128779360000001E-4</v>
      </c>
      <c r="M59" s="39" t="s">
        <v>77</v>
      </c>
      <c r="N59" s="39">
        <v>0.671377</v>
      </c>
      <c r="O59" s="39">
        <v>4.2818728E-2</v>
      </c>
      <c r="P59" s="39">
        <v>8.76858E-4</v>
      </c>
      <c r="Q59" s="39">
        <v>7.8829140000000006E-2</v>
      </c>
      <c r="R59" s="39">
        <v>9.4124659999999999E-2</v>
      </c>
      <c r="S59" s="39">
        <v>2.0460019999999999E-3</v>
      </c>
      <c r="T59" s="39">
        <v>0.26217819999999997</v>
      </c>
      <c r="U59" s="39">
        <v>0.33063389999999998</v>
      </c>
      <c r="V59" s="39">
        <v>0.10814582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497.62299999999999</v>
      </c>
      <c r="AL59" s="143" t="s">
        <v>179</v>
      </c>
    </row>
    <row r="60" spans="1:38" s="174" customFormat="1" ht="26.25" customHeight="1" thickBot="1">
      <c r="A60" s="37" t="s">
        <v>68</v>
      </c>
      <c r="B60" s="233" t="s">
        <v>180</v>
      </c>
      <c r="C60" s="37" t="s">
        <v>181</v>
      </c>
      <c r="D60" s="209"/>
      <c r="E60" s="39" t="s">
        <v>67</v>
      </c>
      <c r="F60" s="39" t="s">
        <v>67</v>
      </c>
      <c r="G60" s="39" t="s">
        <v>67</v>
      </c>
      <c r="H60" s="39" t="s">
        <v>67</v>
      </c>
      <c r="I60" s="39">
        <v>6.5464199206345594E-2</v>
      </c>
      <c r="J60" s="39">
        <v>0.50901576189728404</v>
      </c>
      <c r="K60" s="39">
        <v>1.66076345808076</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t="s">
        <v>400</v>
      </c>
      <c r="AF60" s="437" t="s">
        <v>67</v>
      </c>
      <c r="AG60" s="437" t="s">
        <v>67</v>
      </c>
      <c r="AH60" s="437" t="s">
        <v>67</v>
      </c>
      <c r="AI60" s="437" t="s">
        <v>67</v>
      </c>
      <c r="AJ60" s="437" t="s">
        <v>67</v>
      </c>
      <c r="AK60" s="437">
        <v>14109.513108741899</v>
      </c>
      <c r="AL60" s="143" t="s">
        <v>182</v>
      </c>
    </row>
    <row r="61" spans="1:38" s="174" customFormat="1" ht="26.25" customHeight="1" thickBot="1">
      <c r="A61" s="37" t="s">
        <v>68</v>
      </c>
      <c r="B61" s="233" t="s">
        <v>183</v>
      </c>
      <c r="C61" s="37" t="s">
        <v>184</v>
      </c>
      <c r="D61" s="200"/>
      <c r="E61" s="39" t="s">
        <v>67</v>
      </c>
      <c r="F61" s="39" t="s">
        <v>67</v>
      </c>
      <c r="G61" s="39" t="s">
        <v>67</v>
      </c>
      <c r="H61" s="39" t="s">
        <v>67</v>
      </c>
      <c r="I61" s="39">
        <v>4.5079627962524398E-2</v>
      </c>
      <c r="J61" s="39">
        <v>0.45079627962524399</v>
      </c>
      <c r="K61" s="39">
        <v>1.4925119856231099</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4105900.8</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143" t="s">
        <v>152</v>
      </c>
    </row>
    <row r="64" spans="1:38" s="174" customFormat="1" ht="26.25" customHeight="1" thickBot="1">
      <c r="A64" s="37" t="s">
        <v>68</v>
      </c>
      <c r="B64" s="233" t="s">
        <v>191</v>
      </c>
      <c r="C64" s="37" t="s">
        <v>192</v>
      </c>
      <c r="D64" s="200"/>
      <c r="E64" s="39">
        <v>1.62</v>
      </c>
      <c r="F64" s="39" t="s">
        <v>66</v>
      </c>
      <c r="G64" s="39" t="s">
        <v>67</v>
      </c>
      <c r="H64" s="39">
        <v>1.6199999999999999E-2</v>
      </c>
      <c r="I64" s="39" t="s">
        <v>67</v>
      </c>
      <c r="J64" s="39" t="s">
        <v>67</v>
      </c>
      <c r="K64" s="39" t="s">
        <v>67</v>
      </c>
      <c r="L64" s="39" t="s">
        <v>67</v>
      </c>
      <c r="M64" s="39">
        <v>0.16200000000000001</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1620</v>
      </c>
      <c r="AL64" s="143" t="s">
        <v>193</v>
      </c>
    </row>
    <row r="65" spans="1:38" s="174" customFormat="1" ht="26.25" customHeight="1" thickBot="1">
      <c r="A65" s="37" t="s">
        <v>68</v>
      </c>
      <c r="B65" s="37" t="s">
        <v>194</v>
      </c>
      <c r="C65" s="37" t="s">
        <v>195</v>
      </c>
      <c r="D65" s="200"/>
      <c r="E65" s="39">
        <v>7.8260456590679999</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143" t="s">
        <v>197</v>
      </c>
    </row>
    <row r="66" spans="1:38" s="174" customFormat="1" ht="26.25" customHeight="1" thickBot="1">
      <c r="A66" s="37" t="s">
        <v>68</v>
      </c>
      <c r="B66" s="37" t="s">
        <v>198</v>
      </c>
      <c r="C66" s="37" t="s">
        <v>199</v>
      </c>
      <c r="D66" s="200"/>
      <c r="E66" s="39">
        <v>4.7031999999999997E-2</v>
      </c>
      <c r="F66" s="39" t="s">
        <v>67</v>
      </c>
      <c r="G66" s="39" t="s">
        <v>67</v>
      </c>
      <c r="H66" s="39" t="s">
        <v>67</v>
      </c>
      <c r="I66" s="39" t="s">
        <v>67</v>
      </c>
      <c r="J66" s="39" t="s">
        <v>67</v>
      </c>
      <c r="K66" s="39" t="s">
        <v>67</v>
      </c>
      <c r="L66" s="39" t="s">
        <v>67</v>
      </c>
      <c r="M66" s="39">
        <v>2.3516000000000001E-3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5.8789999999999996</v>
      </c>
      <c r="AL66" s="143"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8.2000000000000007E-3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82</v>
      </c>
      <c r="AL67" s="143"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t="s">
        <v>400</v>
      </c>
      <c r="AF68" s="437" t="s">
        <v>67</v>
      </c>
      <c r="AG68" s="437" t="s">
        <v>67</v>
      </c>
      <c r="AH68" s="437" t="s">
        <v>67</v>
      </c>
      <c r="AI68" s="437" t="s">
        <v>67</v>
      </c>
      <c r="AJ68" s="437" t="s">
        <v>67</v>
      </c>
      <c r="AK68" s="437" t="s">
        <v>170</v>
      </c>
      <c r="AL68" s="143" t="s">
        <v>206</v>
      </c>
    </row>
    <row r="69" spans="1:38" s="174" customFormat="1" ht="26.25" customHeight="1" thickBot="1">
      <c r="A69" s="37" t="s">
        <v>68</v>
      </c>
      <c r="B69" s="37" t="s">
        <v>207</v>
      </c>
      <c r="C69" s="37" t="s">
        <v>208</v>
      </c>
      <c r="D69" s="207"/>
      <c r="E69" s="39" t="s">
        <v>67</v>
      </c>
      <c r="F69" s="39" t="s">
        <v>67</v>
      </c>
      <c r="G69" s="39" t="s">
        <v>67</v>
      </c>
      <c r="H69" s="39">
        <v>0.33389999999999997</v>
      </c>
      <c r="I69" s="39" t="s">
        <v>66</v>
      </c>
      <c r="J69" s="39" t="s">
        <v>66</v>
      </c>
      <c r="K69" s="39">
        <v>3.7100000000000001E-2</v>
      </c>
      <c r="L69" s="39" t="s">
        <v>66</v>
      </c>
      <c r="M69" s="39">
        <v>3.339</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371</v>
      </c>
      <c r="AL69" s="143" t="s">
        <v>209</v>
      </c>
    </row>
    <row r="70" spans="1:38" s="174" customFormat="1" ht="26.25" customHeight="1" thickBot="1">
      <c r="A70" s="37" t="s">
        <v>68</v>
      </c>
      <c r="B70" s="37" t="s">
        <v>210</v>
      </c>
      <c r="C70" s="37" t="s">
        <v>211</v>
      </c>
      <c r="D70" s="207"/>
      <c r="E70" s="39">
        <v>0.40500000000000003</v>
      </c>
      <c r="F70" s="39">
        <v>10.840769376000001</v>
      </c>
      <c r="G70" s="39">
        <v>0.59399999999999997</v>
      </c>
      <c r="H70" s="39" t="s">
        <v>66</v>
      </c>
      <c r="I70" s="39">
        <v>6.96278E-3</v>
      </c>
      <c r="J70" s="39">
        <v>1.6945600000000002E-2</v>
      </c>
      <c r="K70" s="39">
        <v>65.883494228000004</v>
      </c>
      <c r="L70" s="39">
        <v>6.4800000000000003E-4</v>
      </c>
      <c r="M70" s="39">
        <v>8.1000000000000003E-2</v>
      </c>
      <c r="N70" s="39" t="s">
        <v>66</v>
      </c>
      <c r="O70" s="39" t="s">
        <v>66</v>
      </c>
      <c r="P70" s="39">
        <v>0.16831199999999999</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143" t="s">
        <v>152</v>
      </c>
    </row>
    <row r="72" spans="1:38" s="174" customFormat="1" ht="26.25" customHeight="1" thickBot="1">
      <c r="A72" s="37" t="s">
        <v>68</v>
      </c>
      <c r="B72" s="37" t="s">
        <v>214</v>
      </c>
      <c r="C72" s="37" t="s">
        <v>215</v>
      </c>
      <c r="D72" s="200"/>
      <c r="E72" s="39">
        <v>0.23114000000000001</v>
      </c>
      <c r="F72" s="39">
        <v>0.58099500000000004</v>
      </c>
      <c r="G72" s="39">
        <v>9.3119999999999994E-2</v>
      </c>
      <c r="H72" s="39" t="s">
        <v>66</v>
      </c>
      <c r="I72" s="39">
        <v>1.0358609999999999</v>
      </c>
      <c r="J72" s="39">
        <v>1.3582240000000001</v>
      </c>
      <c r="K72" s="39">
        <v>2.0068890000000001</v>
      </c>
      <c r="L72" s="39">
        <v>1.6548337600000001E-2</v>
      </c>
      <c r="M72" s="39">
        <v>12.9214</v>
      </c>
      <c r="N72" s="39">
        <v>314.30011339999999</v>
      </c>
      <c r="O72" s="39">
        <v>1.2854300000000001</v>
      </c>
      <c r="P72" s="39">
        <v>0.24598610000000001</v>
      </c>
      <c r="Q72" s="39">
        <v>29.938707999999998</v>
      </c>
      <c r="R72" s="39">
        <v>9.1658927000000006</v>
      </c>
      <c r="S72" s="39">
        <v>0.53485300000000002</v>
      </c>
      <c r="T72" s="39">
        <v>11.32948</v>
      </c>
      <c r="U72" s="39">
        <v>7.5733999999999996E-2</v>
      </c>
      <c r="V72" s="39">
        <v>25.516356999999999</v>
      </c>
      <c r="W72" s="39">
        <v>33.521650000000001</v>
      </c>
      <c r="X72" s="39" t="s">
        <v>67</v>
      </c>
      <c r="Y72" s="39" t="s">
        <v>67</v>
      </c>
      <c r="Z72" s="39" t="s">
        <v>67</v>
      </c>
      <c r="AA72" s="39" t="s">
        <v>67</v>
      </c>
      <c r="AB72" s="39">
        <v>9.7601999999999993</v>
      </c>
      <c r="AC72" s="39">
        <v>0.10038</v>
      </c>
      <c r="AD72" s="39">
        <v>19.498640000000002</v>
      </c>
      <c r="AE72" s="221"/>
      <c r="AF72" s="437" t="s">
        <v>67</v>
      </c>
      <c r="AG72" s="437" t="s">
        <v>67</v>
      </c>
      <c r="AH72" s="437" t="s">
        <v>67</v>
      </c>
      <c r="AI72" s="437" t="s">
        <v>67</v>
      </c>
      <c r="AJ72" s="437" t="s">
        <v>67</v>
      </c>
      <c r="AK72" s="437">
        <v>16460</v>
      </c>
      <c r="AL72" s="143" t="s">
        <v>216</v>
      </c>
    </row>
    <row r="73" spans="1:38" s="174" customFormat="1" ht="26.25" customHeight="1" thickBot="1">
      <c r="A73" s="37" t="s">
        <v>68</v>
      </c>
      <c r="B73" s="37" t="s">
        <v>217</v>
      </c>
      <c r="C73" s="37" t="s">
        <v>218</v>
      </c>
      <c r="D73" s="200"/>
      <c r="E73" s="39" t="s">
        <v>66</v>
      </c>
      <c r="F73" s="39" t="s">
        <v>66</v>
      </c>
      <c r="G73" s="39" t="s">
        <v>66</v>
      </c>
      <c r="H73" s="39" t="s">
        <v>66</v>
      </c>
      <c r="I73" s="39">
        <v>3.9539999999999999E-2</v>
      </c>
      <c r="J73" s="39">
        <v>5.6015000000000002E-2</v>
      </c>
      <c r="K73" s="39">
        <v>6.59E-2</v>
      </c>
      <c r="L73" s="39">
        <v>3.954E-3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143" t="s">
        <v>219</v>
      </c>
    </row>
    <row r="74" spans="1:38" s="174" customFormat="1" ht="26.25" customHeight="1" thickBot="1">
      <c r="A74" s="37" t="s">
        <v>68</v>
      </c>
      <c r="B74" s="37" t="s">
        <v>220</v>
      </c>
      <c r="C74" s="37" t="s">
        <v>221</v>
      </c>
      <c r="D74" s="200"/>
      <c r="E74" s="39">
        <v>0.111735</v>
      </c>
      <c r="F74" s="39" t="s">
        <v>67</v>
      </c>
      <c r="G74" s="39">
        <v>0.55867500000000003</v>
      </c>
      <c r="H74" s="39" t="s">
        <v>67</v>
      </c>
      <c r="I74" s="39">
        <v>4.4693999999999998E-2</v>
      </c>
      <c r="J74" s="39">
        <v>5.58675E-2</v>
      </c>
      <c r="K74" s="39">
        <v>6.7041000000000003E-2</v>
      </c>
      <c r="L74" s="39">
        <v>1.0279620000000001E-3</v>
      </c>
      <c r="M74" s="39">
        <v>13.408200000000001</v>
      </c>
      <c r="N74" s="39" t="s">
        <v>66</v>
      </c>
      <c r="O74" s="39" t="s">
        <v>66</v>
      </c>
      <c r="P74" s="39" t="s">
        <v>66</v>
      </c>
      <c r="Q74" s="39" t="s">
        <v>66</v>
      </c>
      <c r="R74" s="39" t="s">
        <v>66</v>
      </c>
      <c r="S74" s="39" t="s">
        <v>66</v>
      </c>
      <c r="T74" s="39" t="s">
        <v>66</v>
      </c>
      <c r="U74" s="39" t="s">
        <v>66</v>
      </c>
      <c r="V74" s="39" t="s">
        <v>66</v>
      </c>
      <c r="W74" s="39" t="s">
        <v>66</v>
      </c>
      <c r="X74" s="39">
        <v>7.8214500000000006E-3</v>
      </c>
      <c r="Y74" s="39">
        <v>2.2347000000000001E-3</v>
      </c>
      <c r="Z74" s="39">
        <v>2.2347000000000001E-3</v>
      </c>
      <c r="AA74" s="39">
        <v>1.11735E-3</v>
      </c>
      <c r="AB74" s="39">
        <v>1.34082E-2</v>
      </c>
      <c r="AC74" s="39" t="s">
        <v>66</v>
      </c>
      <c r="AD74" s="39" t="s">
        <v>67</v>
      </c>
      <c r="AE74" s="221"/>
      <c r="AF74" s="437" t="s">
        <v>67</v>
      </c>
      <c r="AG74" s="437" t="s">
        <v>67</v>
      </c>
      <c r="AH74" s="437" t="s">
        <v>67</v>
      </c>
      <c r="AI74" s="437" t="s">
        <v>67</v>
      </c>
      <c r="AJ74" s="437" t="s">
        <v>67</v>
      </c>
      <c r="AK74" s="437" t="s">
        <v>196</v>
      </c>
      <c r="AL74" s="143"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143" t="s">
        <v>225</v>
      </c>
    </row>
    <row r="76" spans="1:38" s="174" customFormat="1" ht="26.25" customHeight="1" thickBot="1">
      <c r="A76" s="37" t="s">
        <v>68</v>
      </c>
      <c r="B76" s="37" t="s">
        <v>226</v>
      </c>
      <c r="C76" s="37" t="s">
        <v>227</v>
      </c>
      <c r="D76" s="200"/>
      <c r="E76" s="39" t="s">
        <v>67</v>
      </c>
      <c r="F76" s="39" t="s">
        <v>67</v>
      </c>
      <c r="G76" s="39">
        <v>1.7399999999999999E-2</v>
      </c>
      <c r="H76" s="39" t="s">
        <v>67</v>
      </c>
      <c r="I76" s="39">
        <v>2.0400000000000001E-5</v>
      </c>
      <c r="J76" s="39">
        <v>4.1999999999999998E-5</v>
      </c>
      <c r="K76" s="39">
        <v>5.3999999999999998E-5</v>
      </c>
      <c r="L76" s="39" t="s">
        <v>67</v>
      </c>
      <c r="M76" s="39" t="s">
        <v>67</v>
      </c>
      <c r="N76" s="39">
        <v>4.9200000000000001E-2</v>
      </c>
      <c r="O76" s="39">
        <v>1.1999999999999999E-3</v>
      </c>
      <c r="P76" s="39">
        <v>3.5999999999999999E-3</v>
      </c>
      <c r="Q76" s="39">
        <v>1.1999999999999999E-3</v>
      </c>
      <c r="R76" s="39" t="s">
        <v>66</v>
      </c>
      <c r="S76" s="39" t="s">
        <v>66</v>
      </c>
      <c r="T76" s="39" t="s">
        <v>66</v>
      </c>
      <c r="U76" s="39" t="s">
        <v>66</v>
      </c>
      <c r="V76" s="39">
        <v>7.1999999999999998E-3</v>
      </c>
      <c r="W76" s="39">
        <v>0.06</v>
      </c>
      <c r="X76" s="39" t="s">
        <v>66</v>
      </c>
      <c r="Y76" s="39" t="s">
        <v>66</v>
      </c>
      <c r="Z76" s="39" t="s">
        <v>66</v>
      </c>
      <c r="AA76" s="39" t="s">
        <v>66</v>
      </c>
      <c r="AB76" s="39" t="s">
        <v>66</v>
      </c>
      <c r="AC76" s="39" t="s">
        <v>66</v>
      </c>
      <c r="AD76" s="39">
        <v>2.2799999999999999E-5</v>
      </c>
      <c r="AE76" s="221"/>
      <c r="AF76" s="437" t="s">
        <v>67</v>
      </c>
      <c r="AG76" s="437" t="s">
        <v>67</v>
      </c>
      <c r="AH76" s="437" t="s">
        <v>67</v>
      </c>
      <c r="AI76" s="437" t="s">
        <v>67</v>
      </c>
      <c r="AJ76" s="437" t="s">
        <v>67</v>
      </c>
      <c r="AK76" s="437">
        <v>12</v>
      </c>
      <c r="AL76" s="143" t="s">
        <v>228</v>
      </c>
    </row>
    <row r="77" spans="1:38" s="174" customFormat="1" ht="26.25" customHeight="1" thickBot="1">
      <c r="A77" s="37" t="s">
        <v>68</v>
      </c>
      <c r="B77" s="37" t="s">
        <v>229</v>
      </c>
      <c r="C77" s="37" t="s">
        <v>230</v>
      </c>
      <c r="D77" s="200"/>
      <c r="E77" s="39" t="s">
        <v>67</v>
      </c>
      <c r="F77" s="39" t="s">
        <v>67</v>
      </c>
      <c r="G77" s="39">
        <v>1.89E-2</v>
      </c>
      <c r="H77" s="39" t="s">
        <v>67</v>
      </c>
      <c r="I77" s="39">
        <v>1.6799999999999999E-4</v>
      </c>
      <c r="J77" s="39">
        <v>1.8200000000000001E-4</v>
      </c>
      <c r="K77" s="39">
        <v>2.1000000000000001E-4</v>
      </c>
      <c r="L77" s="39" t="s">
        <v>67</v>
      </c>
      <c r="M77" s="39" t="s">
        <v>67</v>
      </c>
      <c r="N77" s="39">
        <v>2.8E-3</v>
      </c>
      <c r="O77" s="39">
        <v>5.5999999999999995E-4</v>
      </c>
      <c r="P77" s="39">
        <v>5.5999999999999995E-4</v>
      </c>
      <c r="Q77" s="39">
        <v>4.2000000000000002E-4</v>
      </c>
      <c r="R77" s="39" t="s">
        <v>66</v>
      </c>
      <c r="S77" s="39" t="s">
        <v>66</v>
      </c>
      <c r="T77" s="39" t="s">
        <v>66</v>
      </c>
      <c r="U77" s="39" t="s">
        <v>66</v>
      </c>
      <c r="V77" s="39">
        <v>7.0000000000000007E-2</v>
      </c>
      <c r="W77" s="39">
        <v>7.0000000000000007E-2</v>
      </c>
      <c r="X77" s="39" t="s">
        <v>66</v>
      </c>
      <c r="Y77" s="39" t="s">
        <v>66</v>
      </c>
      <c r="Z77" s="39" t="s">
        <v>66</v>
      </c>
      <c r="AA77" s="39" t="s">
        <v>66</v>
      </c>
      <c r="AB77" s="39" t="s">
        <v>66</v>
      </c>
      <c r="AC77" s="39" t="s">
        <v>66</v>
      </c>
      <c r="AD77" s="39">
        <v>2.8E-5</v>
      </c>
      <c r="AE77" s="221"/>
      <c r="AF77" s="437" t="s">
        <v>67</v>
      </c>
      <c r="AG77" s="437" t="s">
        <v>67</v>
      </c>
      <c r="AH77" s="437" t="s">
        <v>67</v>
      </c>
      <c r="AI77" s="437" t="s">
        <v>67</v>
      </c>
      <c r="AJ77" s="437" t="s">
        <v>67</v>
      </c>
      <c r="AK77" s="437">
        <v>14</v>
      </c>
      <c r="AL77" s="143" t="s">
        <v>231</v>
      </c>
    </row>
    <row r="78" spans="1:38" s="174" customFormat="1" ht="26.25" customHeight="1" thickBot="1">
      <c r="A78" s="37" t="s">
        <v>68</v>
      </c>
      <c r="B78" s="37" t="s">
        <v>232</v>
      </c>
      <c r="C78" s="37" t="s">
        <v>233</v>
      </c>
      <c r="D78" s="200"/>
      <c r="E78" s="39" t="s">
        <v>67</v>
      </c>
      <c r="F78" s="39" t="s">
        <v>67</v>
      </c>
      <c r="G78" s="39">
        <v>0.3034</v>
      </c>
      <c r="H78" s="39" t="s">
        <v>67</v>
      </c>
      <c r="I78" s="39">
        <v>9.9500000000000005E-3</v>
      </c>
      <c r="J78" s="39">
        <v>1.3010000000000001E-2</v>
      </c>
      <c r="K78" s="39">
        <v>1.6320000000000001E-2</v>
      </c>
      <c r="L78" s="39">
        <v>9.9499999999999996E-6</v>
      </c>
      <c r="M78" s="39" t="s">
        <v>67</v>
      </c>
      <c r="N78" s="39">
        <v>1.016</v>
      </c>
      <c r="O78" s="39">
        <v>0.44750000000000001</v>
      </c>
      <c r="P78" s="39">
        <v>8.0599999999999997E-4</v>
      </c>
      <c r="Q78" s="39">
        <v>0.23200000000000001</v>
      </c>
      <c r="R78" s="39">
        <v>0.54600000000000004</v>
      </c>
      <c r="S78" s="39">
        <v>2.1819999999999999</v>
      </c>
      <c r="T78" s="39">
        <v>0.49725000000000003</v>
      </c>
      <c r="U78" s="39" t="s">
        <v>66</v>
      </c>
      <c r="V78" s="39" t="s">
        <v>66</v>
      </c>
      <c r="W78" s="39">
        <v>1.2502599999999999</v>
      </c>
      <c r="X78" s="39" t="s">
        <v>66</v>
      </c>
      <c r="Y78" s="39" t="s">
        <v>66</v>
      </c>
      <c r="Z78" s="39" t="s">
        <v>66</v>
      </c>
      <c r="AA78" s="39" t="s">
        <v>66</v>
      </c>
      <c r="AB78" s="39" t="s">
        <v>66</v>
      </c>
      <c r="AC78" s="39" t="s">
        <v>66</v>
      </c>
      <c r="AD78" s="39">
        <v>9.2499999999999999E-5</v>
      </c>
      <c r="AE78" s="221"/>
      <c r="AF78" s="437" t="s">
        <v>67</v>
      </c>
      <c r="AG78" s="437" t="s">
        <v>67</v>
      </c>
      <c r="AH78" s="437" t="s">
        <v>67</v>
      </c>
      <c r="AI78" s="437" t="s">
        <v>67</v>
      </c>
      <c r="AJ78" s="437" t="s">
        <v>67</v>
      </c>
      <c r="AK78" s="437">
        <v>51</v>
      </c>
      <c r="AL78" s="143" t="s">
        <v>234</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143"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143"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143" t="s">
        <v>242</v>
      </c>
    </row>
    <row r="82" spans="1:38" s="174" customFormat="1" ht="26.25" customHeight="1" thickBot="1">
      <c r="A82" s="37" t="s">
        <v>243</v>
      </c>
      <c r="B82" s="37" t="s">
        <v>244</v>
      </c>
      <c r="C82" s="66" t="s">
        <v>245</v>
      </c>
      <c r="D82" s="200"/>
      <c r="E82" s="39" t="s">
        <v>67</v>
      </c>
      <c r="F82" s="39">
        <v>26.444820013829901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t="s">
        <v>400</v>
      </c>
      <c r="AF82" s="437" t="s">
        <v>67</v>
      </c>
      <c r="AG82" s="437" t="s">
        <v>67</v>
      </c>
      <c r="AH82" s="437" t="s">
        <v>67</v>
      </c>
      <c r="AI82" s="437" t="s">
        <v>67</v>
      </c>
      <c r="AJ82" s="437" t="s">
        <v>67</v>
      </c>
      <c r="AK82" s="438">
        <v>22748027</v>
      </c>
      <c r="AL82" s="143" t="s">
        <v>246</v>
      </c>
    </row>
    <row r="83" spans="1:38" s="174" customFormat="1" ht="26.25" customHeight="1" thickBot="1">
      <c r="A83" s="37" t="s">
        <v>68</v>
      </c>
      <c r="B83" s="233" t="s">
        <v>247</v>
      </c>
      <c r="C83" s="66" t="s">
        <v>248</v>
      </c>
      <c r="D83" s="200"/>
      <c r="E83" s="39" t="s">
        <v>67</v>
      </c>
      <c r="F83" s="39">
        <v>5.104E-3</v>
      </c>
      <c r="G83" s="39" t="s">
        <v>67</v>
      </c>
      <c r="H83" s="39" t="s">
        <v>67</v>
      </c>
      <c r="I83" s="39">
        <v>3.1899999999999998E-2</v>
      </c>
      <c r="J83" s="39">
        <v>0.63800000000000001</v>
      </c>
      <c r="K83" s="39">
        <v>4.7850000000000001</v>
      </c>
      <c r="L83" s="39">
        <v>1.8182999999999999E-3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v>319</v>
      </c>
      <c r="AL83" s="143" t="s">
        <v>249</v>
      </c>
    </row>
    <row r="84" spans="1:38" s="174" customFormat="1" ht="26.25" customHeight="1" thickBot="1">
      <c r="A84" s="37" t="s">
        <v>68</v>
      </c>
      <c r="B84" s="233" t="s">
        <v>250</v>
      </c>
      <c r="C84" s="66" t="s">
        <v>251</v>
      </c>
      <c r="D84" s="200"/>
      <c r="E84" s="39" t="s">
        <v>67</v>
      </c>
      <c r="F84" s="39">
        <v>4.875E-3</v>
      </c>
      <c r="G84" s="39" t="s">
        <v>67</v>
      </c>
      <c r="H84" s="39" t="s">
        <v>67</v>
      </c>
      <c r="I84" s="39">
        <v>3.0000000000000001E-3</v>
      </c>
      <c r="J84" s="39">
        <v>1.4999999999999999E-2</v>
      </c>
      <c r="K84" s="39">
        <v>0.06</v>
      </c>
      <c r="L84" s="39">
        <v>3.9000000000000002E-7</v>
      </c>
      <c r="M84" s="39">
        <v>3.5625000000000001E-4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37500</v>
      </c>
      <c r="AL84" s="143" t="s">
        <v>59</v>
      </c>
    </row>
    <row r="85" spans="1:38" s="174" customFormat="1" ht="26.25" customHeight="1" thickBot="1">
      <c r="A85" s="37" t="s">
        <v>243</v>
      </c>
      <c r="B85" s="37" t="s">
        <v>252</v>
      </c>
      <c r="C85" s="66" t="s">
        <v>253</v>
      </c>
      <c r="D85" s="200"/>
      <c r="E85" s="39" t="s">
        <v>67</v>
      </c>
      <c r="F85" s="39">
        <v>8.7299278346196001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474</v>
      </c>
      <c r="AL85" s="143" t="s">
        <v>255</v>
      </c>
    </row>
    <row r="86" spans="1:38" s="174" customFormat="1" ht="26.25" customHeight="1" thickBot="1">
      <c r="A86" s="37" t="s">
        <v>243</v>
      </c>
      <c r="B86" s="37" t="s">
        <v>256</v>
      </c>
      <c r="C86" s="66" t="s">
        <v>257</v>
      </c>
      <c r="D86" s="200"/>
      <c r="E86" s="39" t="s">
        <v>67</v>
      </c>
      <c r="F86" s="39">
        <v>24.823440000000002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t="s">
        <v>400</v>
      </c>
      <c r="AF86" s="437" t="s">
        <v>67</v>
      </c>
      <c r="AG86" s="437" t="s">
        <v>67</v>
      </c>
      <c r="AH86" s="437" t="s">
        <v>67</v>
      </c>
      <c r="AI86" s="437" t="s">
        <v>67</v>
      </c>
      <c r="AJ86" s="437" t="s">
        <v>67</v>
      </c>
      <c r="AK86" s="437">
        <v>53.963999999999999</v>
      </c>
      <c r="AL86" s="143" t="s">
        <v>258</v>
      </c>
    </row>
    <row r="87" spans="1:38" s="174" customFormat="1" ht="26.25" customHeight="1" thickBot="1">
      <c r="A87" s="37" t="s">
        <v>243</v>
      </c>
      <c r="B87" s="37" t="s">
        <v>259</v>
      </c>
      <c r="C87" s="66" t="s">
        <v>260</v>
      </c>
      <c r="D87" s="200"/>
      <c r="E87" s="39" t="s">
        <v>67</v>
      </c>
      <c r="F87" s="39">
        <v>2.484</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t="s">
        <v>400</v>
      </c>
      <c r="AF87" s="437" t="s">
        <v>67</v>
      </c>
      <c r="AG87" s="437" t="s">
        <v>67</v>
      </c>
      <c r="AH87" s="437" t="s">
        <v>67</v>
      </c>
      <c r="AI87" s="437" t="s">
        <v>67</v>
      </c>
      <c r="AJ87" s="437" t="s">
        <v>67</v>
      </c>
      <c r="AK87" s="437">
        <v>3.105</v>
      </c>
      <c r="AL87" s="143" t="s">
        <v>258</v>
      </c>
    </row>
    <row r="88" spans="1:38" s="174" customFormat="1" ht="26.25" customHeight="1" thickBot="1">
      <c r="A88" s="37" t="s">
        <v>243</v>
      </c>
      <c r="B88" s="37" t="s">
        <v>261</v>
      </c>
      <c r="C88" s="66" t="s">
        <v>262</v>
      </c>
      <c r="D88" s="200"/>
      <c r="E88" s="39" t="s">
        <v>67</v>
      </c>
      <c r="F88" s="39">
        <v>12.104061</v>
      </c>
      <c r="G88" s="39" t="s">
        <v>67</v>
      </c>
      <c r="H88" s="39" t="s">
        <v>67</v>
      </c>
      <c r="I88" s="39" t="s">
        <v>67</v>
      </c>
      <c r="J88" s="39" t="s">
        <v>67</v>
      </c>
      <c r="K88" s="39">
        <v>0.12759999999999999</v>
      </c>
      <c r="L88" s="39" t="s">
        <v>66</v>
      </c>
      <c r="M88" s="39" t="s">
        <v>67</v>
      </c>
      <c r="N88" s="39" t="s">
        <v>67</v>
      </c>
      <c r="O88" s="39">
        <v>3.1900000000000003E-5</v>
      </c>
      <c r="P88" s="39" t="s">
        <v>67</v>
      </c>
      <c r="Q88" s="39">
        <v>1.595E-4</v>
      </c>
      <c r="R88" s="39">
        <v>1.9139999999999999E-3</v>
      </c>
      <c r="S88" s="39" t="s">
        <v>66</v>
      </c>
      <c r="T88" s="39">
        <v>1.5949999999999999E-2</v>
      </c>
      <c r="U88" s="39">
        <v>1.595E-4</v>
      </c>
      <c r="V88" s="39" t="s">
        <v>66</v>
      </c>
      <c r="W88" s="39" t="s">
        <v>66</v>
      </c>
      <c r="X88" s="39">
        <v>0.81345000000000001</v>
      </c>
      <c r="Y88" s="39" t="s">
        <v>66</v>
      </c>
      <c r="Z88" s="39" t="s">
        <v>66</v>
      </c>
      <c r="AA88" s="39" t="s">
        <v>66</v>
      </c>
      <c r="AB88" s="39">
        <v>0.81345000000000001</v>
      </c>
      <c r="AC88" s="39" t="s">
        <v>66</v>
      </c>
      <c r="AD88" s="39" t="s">
        <v>66</v>
      </c>
      <c r="AE88" s="221"/>
      <c r="AF88" s="437" t="s">
        <v>67</v>
      </c>
      <c r="AG88" s="437" t="s">
        <v>67</v>
      </c>
      <c r="AH88" s="437" t="s">
        <v>67</v>
      </c>
      <c r="AI88" s="437" t="s">
        <v>67</v>
      </c>
      <c r="AJ88" s="437" t="s">
        <v>67</v>
      </c>
      <c r="AK88" s="437" t="s">
        <v>475</v>
      </c>
      <c r="AL88" s="143"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143" t="s">
        <v>267</v>
      </c>
    </row>
    <row r="90" spans="1:38" s="179" customFormat="1" ht="26.25" customHeight="1" thickBot="1">
      <c r="A90" s="37" t="s">
        <v>243</v>
      </c>
      <c r="B90" s="37" t="s">
        <v>268</v>
      </c>
      <c r="C90" s="66" t="s">
        <v>269</v>
      </c>
      <c r="D90" s="200"/>
      <c r="E90" s="39" t="s">
        <v>66</v>
      </c>
      <c r="F90" s="39">
        <v>5.6005715432780399</v>
      </c>
      <c r="G90" s="39" t="s">
        <v>66</v>
      </c>
      <c r="H90" s="39" t="s">
        <v>66</v>
      </c>
      <c r="I90" s="39">
        <v>0.29393999999999998</v>
      </c>
      <c r="J90" s="39">
        <v>0.44091000000000002</v>
      </c>
      <c r="K90" s="39">
        <v>0.53888999999999998</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476</v>
      </c>
      <c r="AL90" s="143" t="s">
        <v>271</v>
      </c>
    </row>
    <row r="91" spans="1:38" s="174" customFormat="1" ht="26.25" customHeight="1" thickBot="1">
      <c r="A91" s="37" t="s">
        <v>243</v>
      </c>
      <c r="B91" s="37" t="s">
        <v>272</v>
      </c>
      <c r="C91" s="37" t="s">
        <v>273</v>
      </c>
      <c r="D91" s="200"/>
      <c r="E91" s="39">
        <v>6.6975259999999995E-2</v>
      </c>
      <c r="F91" s="39">
        <v>0.38479960299999999</v>
      </c>
      <c r="G91" s="39">
        <v>9.3620000000000002E-5</v>
      </c>
      <c r="H91" s="39">
        <v>0.15439659999999999</v>
      </c>
      <c r="I91" s="39">
        <v>1.0061181400000001</v>
      </c>
      <c r="J91" s="39">
        <v>1.00760552</v>
      </c>
      <c r="K91" s="39">
        <v>1.0079127299999999</v>
      </c>
      <c r="L91" s="39">
        <v>4.5202860000000001E-3</v>
      </c>
      <c r="M91" s="39">
        <v>2.05016205</v>
      </c>
      <c r="N91" s="39">
        <v>2.4303999999999999E-2</v>
      </c>
      <c r="O91" s="39">
        <v>0.20094748000000001</v>
      </c>
      <c r="P91" s="39">
        <v>1.767E-6</v>
      </c>
      <c r="Q91" s="39">
        <v>4.1230000000000003E-5</v>
      </c>
      <c r="R91" s="39">
        <v>4.8359999999999999E-4</v>
      </c>
      <c r="S91" s="39">
        <v>0.21466560000000001</v>
      </c>
      <c r="T91" s="39">
        <v>0.10138079999999999</v>
      </c>
      <c r="U91" s="39" t="s">
        <v>66</v>
      </c>
      <c r="V91" s="39">
        <v>0.1085108</v>
      </c>
      <c r="W91" s="39">
        <v>3.7204E-3</v>
      </c>
      <c r="X91" s="39">
        <v>4.129644E-3</v>
      </c>
      <c r="Y91" s="39">
        <v>1.6741799999999999E-3</v>
      </c>
      <c r="Z91" s="39">
        <v>1.6741799999999999E-3</v>
      </c>
      <c r="AA91" s="39">
        <v>1.6741799999999999E-3</v>
      </c>
      <c r="AB91" s="39">
        <v>9.1521840000000007E-3</v>
      </c>
      <c r="AC91" s="39" t="s">
        <v>66</v>
      </c>
      <c r="AD91" s="39" t="s">
        <v>66</v>
      </c>
      <c r="AE91" s="221"/>
      <c r="AF91" s="437" t="s">
        <v>67</v>
      </c>
      <c r="AG91" s="437" t="s">
        <v>67</v>
      </c>
      <c r="AH91" s="437" t="s">
        <v>67</v>
      </c>
      <c r="AI91" s="437" t="s">
        <v>67</v>
      </c>
      <c r="AJ91" s="437" t="s">
        <v>67</v>
      </c>
      <c r="AK91" s="437" t="s">
        <v>477</v>
      </c>
      <c r="AL91" s="143" t="s">
        <v>275</v>
      </c>
    </row>
    <row r="92" spans="1:38" s="174" customFormat="1" ht="26.25" customHeight="1" thickBot="1">
      <c r="A92" s="37" t="s">
        <v>68</v>
      </c>
      <c r="B92" s="37" t="s">
        <v>276</v>
      </c>
      <c r="C92" s="37" t="s">
        <v>277</v>
      </c>
      <c r="D92" s="207"/>
      <c r="E92" s="39">
        <v>0.13200000000000001</v>
      </c>
      <c r="F92" s="39">
        <v>0.26400000000000001</v>
      </c>
      <c r="G92" s="39">
        <v>0.26400000000000001</v>
      </c>
      <c r="H92" s="39" t="s">
        <v>66</v>
      </c>
      <c r="I92" s="39">
        <v>7.9200000000000007E-2</v>
      </c>
      <c r="J92" s="39">
        <v>0.1056</v>
      </c>
      <c r="K92" s="39">
        <v>0.13200000000000001</v>
      </c>
      <c r="L92" s="39">
        <v>2.0592000000000002E-3</v>
      </c>
      <c r="M92" s="39">
        <v>0.72599999999999998</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132</v>
      </c>
      <c r="AL92" s="143" t="s">
        <v>278</v>
      </c>
    </row>
    <row r="93" spans="1:38" s="174" customFormat="1" ht="26.25" customHeight="1" thickBot="1">
      <c r="A93" s="37" t="s">
        <v>68</v>
      </c>
      <c r="B93" s="37" t="s">
        <v>279</v>
      </c>
      <c r="C93" s="37" t="s">
        <v>280</v>
      </c>
      <c r="D93" s="207"/>
      <c r="E93" s="39" t="s">
        <v>67</v>
      </c>
      <c r="F93" s="39">
        <v>6.016389845</v>
      </c>
      <c r="G93" s="39" t="s">
        <v>67</v>
      </c>
      <c r="H93" s="39" t="s">
        <v>67</v>
      </c>
      <c r="I93" s="39" t="s">
        <v>66</v>
      </c>
      <c r="J93" s="39">
        <v>6.6574439999999999E-2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478</v>
      </c>
      <c r="AL93" s="143"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143"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1.6565080000000001</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1876</v>
      </c>
      <c r="AL95" s="143"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143" t="s">
        <v>152</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143" t="s">
        <v>152</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143" t="s">
        <v>152</v>
      </c>
    </row>
    <row r="99" spans="1:38" s="174" customFormat="1" ht="26.25" customHeight="1" thickBot="1">
      <c r="A99" s="37" t="s">
        <v>295</v>
      </c>
      <c r="B99" s="37" t="s">
        <v>296</v>
      </c>
      <c r="C99" s="37" t="s">
        <v>297</v>
      </c>
      <c r="D99" s="207"/>
      <c r="E99" s="39">
        <v>0.22502485749353104</v>
      </c>
      <c r="F99" s="39">
        <v>22.051133367239</v>
      </c>
      <c r="G99" s="39" t="s">
        <v>67</v>
      </c>
      <c r="H99" s="39">
        <v>21.705663418903001</v>
      </c>
      <c r="I99" s="39">
        <v>0.40575159123288002</v>
      </c>
      <c r="J99" s="39">
        <v>0.62347195726027005</v>
      </c>
      <c r="K99" s="39">
        <v>1.3657004778082</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2006.7660000000001</v>
      </c>
      <c r="AL99" s="143" t="s">
        <v>298</v>
      </c>
    </row>
    <row r="100" spans="1:38" s="174" customFormat="1" ht="26.25" customHeight="1" thickBot="1">
      <c r="A100" s="37" t="s">
        <v>295</v>
      </c>
      <c r="B100" s="37" t="s">
        <v>299</v>
      </c>
      <c r="C100" s="37" t="s">
        <v>300</v>
      </c>
      <c r="D100" s="207"/>
      <c r="E100" s="39">
        <v>0.17925714718251096</v>
      </c>
      <c r="F100" s="39">
        <v>9.20261</v>
      </c>
      <c r="G100" s="39" t="s">
        <v>67</v>
      </c>
      <c r="H100" s="39">
        <v>7.3117710218469654</v>
      </c>
      <c r="I100" s="39">
        <v>0.13732895342466001</v>
      </c>
      <c r="J100" s="39">
        <v>0.20599343013699001</v>
      </c>
      <c r="K100" s="39">
        <v>0.45013379178082003</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1547.07</v>
      </c>
      <c r="AL100" s="143" t="s">
        <v>298</v>
      </c>
    </row>
    <row r="101" spans="1:38" s="174" customFormat="1" ht="26.25" customHeight="1" thickBot="1">
      <c r="A101" s="37" t="s">
        <v>295</v>
      </c>
      <c r="B101" s="37" t="s">
        <v>301</v>
      </c>
      <c r="C101" s="37" t="s">
        <v>302</v>
      </c>
      <c r="D101" s="207"/>
      <c r="E101" s="39">
        <v>9.1915867387202269E-2</v>
      </c>
      <c r="F101" s="39">
        <v>1.9814909496986</v>
      </c>
      <c r="G101" s="39" t="s">
        <v>67</v>
      </c>
      <c r="H101" s="39">
        <v>5.5865594200709996</v>
      </c>
      <c r="I101" s="39">
        <v>1.8902847123287998E-2</v>
      </c>
      <c r="J101" s="39">
        <v>5.6708541369863003E-2</v>
      </c>
      <c r="K101" s="39">
        <v>0.13231992986301</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11499.232</v>
      </c>
      <c r="AL101" s="143" t="s">
        <v>298</v>
      </c>
    </row>
    <row r="102" spans="1:38" s="174" customFormat="1" ht="26.25" customHeight="1" thickBot="1">
      <c r="A102" s="37" t="s">
        <v>295</v>
      </c>
      <c r="B102" s="37" t="s">
        <v>303</v>
      </c>
      <c r="C102" s="37" t="s">
        <v>304</v>
      </c>
      <c r="D102" s="207"/>
      <c r="E102" s="39">
        <v>0.61712068569758816</v>
      </c>
      <c r="F102" s="39">
        <v>5.8850959999999999</v>
      </c>
      <c r="G102" s="39" t="s">
        <v>67</v>
      </c>
      <c r="H102" s="39">
        <v>39.888858522201964</v>
      </c>
      <c r="I102" s="39">
        <v>5.8284000000000002E-2</v>
      </c>
      <c r="J102" s="39">
        <v>1.3170200000000001</v>
      </c>
      <c r="K102" s="39">
        <v>9.4335599999999999</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9262</v>
      </c>
      <c r="AL102" s="143" t="s">
        <v>298</v>
      </c>
    </row>
    <row r="103" spans="1:38" s="174" customFormat="1" ht="26.25" customHeight="1" thickBot="1">
      <c r="A103" s="37" t="s">
        <v>295</v>
      </c>
      <c r="B103" s="37" t="s">
        <v>305</v>
      </c>
      <c r="C103" s="37" t="s">
        <v>306</v>
      </c>
      <c r="D103" s="207"/>
      <c r="E103" s="39">
        <v>3.9919135200685704E-3</v>
      </c>
      <c r="F103" s="39">
        <v>0.19007285138630001</v>
      </c>
      <c r="G103" s="39" t="s">
        <v>67</v>
      </c>
      <c r="H103" s="39">
        <v>0.22635187263385712</v>
      </c>
      <c r="I103" s="39">
        <v>1.1707495890411E-2</v>
      </c>
      <c r="J103" s="39">
        <v>1.7827323287671001E-2</v>
      </c>
      <c r="K103" s="39">
        <v>3.8581520547945003E-2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43.164000000000001</v>
      </c>
      <c r="AL103" s="143" t="s">
        <v>298</v>
      </c>
    </row>
    <row r="104" spans="1:38" s="174" customFormat="1" ht="26.25" customHeight="1" thickBot="1">
      <c r="A104" s="37" t="s">
        <v>295</v>
      </c>
      <c r="B104" s="37" t="s">
        <v>307</v>
      </c>
      <c r="C104" s="37" t="s">
        <v>308</v>
      </c>
      <c r="D104" s="207"/>
      <c r="E104" s="39">
        <v>7.8412861122857148E-3</v>
      </c>
      <c r="F104" s="39">
        <v>0.42269643034520998</v>
      </c>
      <c r="G104" s="39" t="s">
        <v>67</v>
      </c>
      <c r="H104" s="39">
        <v>0.2802389726451428</v>
      </c>
      <c r="I104" s="39">
        <v>1.2761802739726001E-3</v>
      </c>
      <c r="J104" s="39">
        <v>3.8285408219177999E-3</v>
      </c>
      <c r="K104" s="39">
        <v>8.9332619178082006E-3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776.34299999999996</v>
      </c>
      <c r="AL104" s="143" t="s">
        <v>298</v>
      </c>
    </row>
    <row r="105" spans="1:38" s="174" customFormat="1" ht="26.25" customHeight="1" thickBot="1">
      <c r="A105" s="37" t="s">
        <v>295</v>
      </c>
      <c r="B105" s="37" t="s">
        <v>309</v>
      </c>
      <c r="C105" s="37" t="s">
        <v>310</v>
      </c>
      <c r="D105" s="207"/>
      <c r="E105" s="39">
        <v>9.8995963307428561E-2</v>
      </c>
      <c r="F105" s="39">
        <v>3.211067925</v>
      </c>
      <c r="G105" s="39" t="s">
        <v>67</v>
      </c>
      <c r="H105" s="39">
        <v>4.2060880079771428</v>
      </c>
      <c r="I105" s="39">
        <v>5.1858631232876998E-2</v>
      </c>
      <c r="J105" s="39">
        <v>8.1492134794520998E-2</v>
      </c>
      <c r="K105" s="39">
        <v>0.17780102136986001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751.12699999999995</v>
      </c>
      <c r="AL105" s="143" t="s">
        <v>298</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143" t="s">
        <v>298</v>
      </c>
    </row>
    <row r="107" spans="1:38" s="174" customFormat="1" ht="26.25" customHeight="1" thickBot="1">
      <c r="A107" s="37" t="s">
        <v>295</v>
      </c>
      <c r="B107" s="37" t="s">
        <v>313</v>
      </c>
      <c r="C107" s="37" t="s">
        <v>314</v>
      </c>
      <c r="D107" s="207"/>
      <c r="E107" s="39">
        <v>0.19870502306552798</v>
      </c>
      <c r="F107" s="39">
        <v>1.6452735984722</v>
      </c>
      <c r="G107" s="39" t="s">
        <v>67</v>
      </c>
      <c r="H107" s="39">
        <v>4.2591989726654003</v>
      </c>
      <c r="I107" s="39">
        <v>0.113941506</v>
      </c>
      <c r="J107" s="39">
        <v>1.51922008</v>
      </c>
      <c r="K107" s="39">
        <v>7.21629538</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37980.502</v>
      </c>
      <c r="AL107" s="143" t="s">
        <v>298</v>
      </c>
    </row>
    <row r="108" spans="1:38" s="174" customFormat="1" ht="26.25" customHeight="1" thickBot="1">
      <c r="A108" s="37" t="s">
        <v>295</v>
      </c>
      <c r="B108" s="37" t="s">
        <v>315</v>
      </c>
      <c r="C108" s="37" t="s">
        <v>316</v>
      </c>
      <c r="D108" s="207"/>
      <c r="E108" s="39">
        <v>0.25299231082918638</v>
      </c>
      <c r="F108" s="39">
        <v>3.6223000000000001</v>
      </c>
      <c r="G108" s="39" t="s">
        <v>67</v>
      </c>
      <c r="H108" s="39">
        <v>7.7756497513791496</v>
      </c>
      <c r="I108" s="39">
        <v>7.7064493999999997E-2</v>
      </c>
      <c r="J108" s="39">
        <v>0.77064493999999995</v>
      </c>
      <c r="K108" s="39">
        <v>1.5412898799999999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38532.247000000003</v>
      </c>
      <c r="AL108" s="143" t="s">
        <v>298</v>
      </c>
    </row>
    <row r="109" spans="1:38" s="174" customFormat="1" ht="26.25" customHeight="1" thickBot="1">
      <c r="A109" s="37" t="s">
        <v>295</v>
      </c>
      <c r="B109" s="37" t="s">
        <v>317</v>
      </c>
      <c r="C109" s="37" t="s">
        <v>318</v>
      </c>
      <c r="D109" s="207"/>
      <c r="E109" s="39">
        <v>5.6577963142999997E-5</v>
      </c>
      <c r="F109" s="39">
        <v>2.0151689999999998E-3</v>
      </c>
      <c r="G109" s="39" t="s">
        <v>67</v>
      </c>
      <c r="H109" s="39">
        <v>2.7535870222639997E-3</v>
      </c>
      <c r="I109" s="39">
        <v>8.242E-5</v>
      </c>
      <c r="J109" s="39">
        <v>4.5331000000000001E-4</v>
      </c>
      <c r="K109" s="39">
        <v>4.5331000000000001E-4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4.1210000000000004</v>
      </c>
      <c r="AL109" s="143" t="s">
        <v>298</v>
      </c>
    </row>
    <row r="110" spans="1:38" s="174" customFormat="1" ht="26.25" customHeight="1" thickBot="1">
      <c r="A110" s="37" t="s">
        <v>295</v>
      </c>
      <c r="B110" s="37" t="s">
        <v>319</v>
      </c>
      <c r="C110" s="37" t="s">
        <v>320</v>
      </c>
      <c r="D110" s="207"/>
      <c r="E110" s="39">
        <v>7.8972775757999995E-5</v>
      </c>
      <c r="F110" s="39">
        <v>7.2924569999999996E-3</v>
      </c>
      <c r="G110" s="39" t="s">
        <v>67</v>
      </c>
      <c r="H110" s="39">
        <v>2.5437546717839996E-3</v>
      </c>
      <c r="I110" s="39">
        <v>2.9826000000000001E-4</v>
      </c>
      <c r="J110" s="39">
        <v>2.0878200000000002E-3</v>
      </c>
      <c r="K110" s="39">
        <v>2.0878200000000002E-3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14.913</v>
      </c>
      <c r="AL110" s="143" t="s">
        <v>298</v>
      </c>
    </row>
    <row r="111" spans="1:38" s="174" customFormat="1" ht="26.25" customHeight="1" thickBot="1">
      <c r="A111" s="37" t="s">
        <v>295</v>
      </c>
      <c r="B111" s="37" t="s">
        <v>321</v>
      </c>
      <c r="C111" s="37" t="s">
        <v>322</v>
      </c>
      <c r="D111" s="207"/>
      <c r="E111" s="39">
        <v>4.493795528571428E-2</v>
      </c>
      <c r="F111" s="39">
        <v>4.5489000000000002E-2</v>
      </c>
      <c r="G111" s="39" t="s">
        <v>67</v>
      </c>
      <c r="H111" s="39">
        <v>1.3779679326428571</v>
      </c>
      <c r="I111" s="39">
        <v>3.0839999999999999E-3</v>
      </c>
      <c r="J111" s="39">
        <v>6.1679999999999999E-3</v>
      </c>
      <c r="K111" s="39">
        <v>1.3878E-2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771</v>
      </c>
      <c r="AL111" s="143" t="s">
        <v>298</v>
      </c>
    </row>
    <row r="112" spans="1:38" s="174" customFormat="1" ht="26.25" customHeight="1" thickBot="1">
      <c r="A112" s="37" t="s">
        <v>323</v>
      </c>
      <c r="B112" s="37" t="s">
        <v>324</v>
      </c>
      <c r="C112" s="37" t="s">
        <v>325</v>
      </c>
      <c r="D112" s="200"/>
      <c r="E112" s="39">
        <v>13.82588</v>
      </c>
      <c r="F112" s="39" t="s">
        <v>67</v>
      </c>
      <c r="G112" s="39" t="s">
        <v>67</v>
      </c>
      <c r="H112" s="39">
        <v>30.359724656637763</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345.64699999999999</v>
      </c>
      <c r="AL112" s="143" t="s">
        <v>326</v>
      </c>
    </row>
    <row r="113" spans="1:38" s="174" customFormat="1" ht="26.25" customHeight="1" thickBot="1">
      <c r="A113" s="37" t="s">
        <v>323</v>
      </c>
      <c r="B113" s="233" t="s">
        <v>327</v>
      </c>
      <c r="C113" s="233" t="s">
        <v>328</v>
      </c>
      <c r="D113" s="200"/>
      <c r="E113" s="39">
        <v>12.336146727479738</v>
      </c>
      <c r="F113" s="39">
        <v>24.882420000000003</v>
      </c>
      <c r="G113" s="39" t="s">
        <v>67</v>
      </c>
      <c r="H113" s="39">
        <v>70.241529736249674</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307782003.20269001</v>
      </c>
      <c r="AL113" s="143" t="s">
        <v>329</v>
      </c>
    </row>
    <row r="114" spans="1:38" s="174" customFormat="1" ht="26.25" customHeight="1" thickBot="1">
      <c r="A114" s="37" t="s">
        <v>323</v>
      </c>
      <c r="B114" s="233" t="s">
        <v>330</v>
      </c>
      <c r="C114" s="233" t="s">
        <v>331</v>
      </c>
      <c r="D114" s="200"/>
      <c r="E114" s="39">
        <v>5.5827920000000005E-3</v>
      </c>
      <c r="F114" s="39" t="s">
        <v>67</v>
      </c>
      <c r="G114" s="39" t="s">
        <v>67</v>
      </c>
      <c r="H114" s="39">
        <v>1.8423213599999998E-2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2791.3960000000002</v>
      </c>
      <c r="AL114" s="143"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143" t="s">
        <v>152</v>
      </c>
    </row>
    <row r="116" spans="1:38" s="174" customFormat="1" ht="26.25" customHeight="1" thickBot="1">
      <c r="A116" s="37" t="s">
        <v>323</v>
      </c>
      <c r="B116" s="37" t="s">
        <v>335</v>
      </c>
      <c r="C116" s="37" t="s">
        <v>336</v>
      </c>
      <c r="D116" s="200"/>
      <c r="E116" s="39">
        <v>13.366706472324818</v>
      </c>
      <c r="F116" s="39">
        <v>0.95575999999999994</v>
      </c>
      <c r="G116" s="39" t="s">
        <v>67</v>
      </c>
      <c r="H116" s="39">
        <v>26.494699228535346</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143" t="s">
        <v>152</v>
      </c>
    </row>
    <row r="117" spans="1:38" s="174" customFormat="1" ht="26.25" customHeight="1" thickBot="1">
      <c r="A117" s="37" t="s">
        <v>323</v>
      </c>
      <c r="B117" s="37" t="s">
        <v>337</v>
      </c>
      <c r="C117" s="37" t="s">
        <v>338</v>
      </c>
      <c r="D117" s="200"/>
      <c r="E117" s="39" t="s">
        <v>67</v>
      </c>
      <c r="F117" s="39" t="s">
        <v>67</v>
      </c>
      <c r="G117" s="39" t="s">
        <v>67</v>
      </c>
      <c r="H117" s="39">
        <v>1.8843176483552799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143"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143" t="s">
        <v>152</v>
      </c>
    </row>
    <row r="119" spans="1:38" s="174" customFormat="1" ht="26.25" customHeight="1" thickBot="1">
      <c r="A119" s="37" t="s">
        <v>323</v>
      </c>
      <c r="B119" s="37" t="s">
        <v>341</v>
      </c>
      <c r="C119" s="37" t="s">
        <v>342</v>
      </c>
      <c r="D119" s="200"/>
      <c r="E119" s="39" t="s">
        <v>67</v>
      </c>
      <c r="F119" s="39" t="s">
        <v>67</v>
      </c>
      <c r="G119" s="39" t="s">
        <v>67</v>
      </c>
      <c r="H119" s="39" t="s">
        <v>67</v>
      </c>
      <c r="I119" s="39">
        <v>0.42871715999999999</v>
      </c>
      <c r="J119" s="39">
        <v>11.14664616</v>
      </c>
      <c r="K119" s="39">
        <v>11.14664616</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7145286</v>
      </c>
      <c r="AL119" s="143"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143" t="s">
        <v>152</v>
      </c>
    </row>
    <row r="121" spans="1:38" s="174" customFormat="1" ht="26.25" customHeight="1" thickBot="1">
      <c r="A121" s="37" t="s">
        <v>323</v>
      </c>
      <c r="B121" s="37" t="s">
        <v>346</v>
      </c>
      <c r="C121" s="37" t="s">
        <v>347</v>
      </c>
      <c r="D121" s="200"/>
      <c r="E121" s="39" t="s">
        <v>67</v>
      </c>
      <c r="F121" s="39">
        <v>2.2340815982047002</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9015816</v>
      </c>
      <c r="AL121" s="143"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143" t="s">
        <v>152</v>
      </c>
    </row>
    <row r="123" spans="1:38" s="174" customFormat="1" ht="26.25" customHeight="1" thickBot="1">
      <c r="A123" s="37" t="s">
        <v>323</v>
      </c>
      <c r="B123" s="37" t="s">
        <v>350</v>
      </c>
      <c r="C123" s="37" t="s">
        <v>351</v>
      </c>
      <c r="D123" s="200"/>
      <c r="E123" s="39">
        <v>1.77747965201362E-2</v>
      </c>
      <c r="F123" s="39">
        <v>3.5889957543602802E-2</v>
      </c>
      <c r="G123" s="39">
        <v>2.3894439798148601E-3</v>
      </c>
      <c r="H123" s="39">
        <v>2.1623823390164901E-2</v>
      </c>
      <c r="I123" s="39">
        <v>5.3534701123072001E-2</v>
      </c>
      <c r="J123" s="39">
        <v>5.56047348649375E-2</v>
      </c>
      <c r="K123" s="39">
        <v>5.65057275061943E-2</v>
      </c>
      <c r="L123" s="39">
        <v>6.4665253523667598E-3</v>
      </c>
      <c r="M123" s="39">
        <v>0.44170559942711002</v>
      </c>
      <c r="N123" s="39">
        <v>2.8152074093967398E-4</v>
      </c>
      <c r="O123" s="39">
        <v>2.2399876585744599E-3</v>
      </c>
      <c r="P123" s="39">
        <v>5.2865667914289195E-4</v>
      </c>
      <c r="Q123" s="39">
        <v>9.5970858154117094E-5</v>
      </c>
      <c r="R123" s="39">
        <v>8.7988595149962904E-4</v>
      </c>
      <c r="S123" s="39">
        <v>4.9987009444471704E-4</v>
      </c>
      <c r="T123" s="39">
        <v>3.4503471957146202E-4</v>
      </c>
      <c r="U123" s="39">
        <v>2.4112668013960201E-4</v>
      </c>
      <c r="V123" s="39">
        <v>6.7798823312410104E-3</v>
      </c>
      <c r="W123" s="39" t="s">
        <v>67</v>
      </c>
      <c r="X123" s="39">
        <v>4.6589661666612901E-2</v>
      </c>
      <c r="Y123" s="39">
        <v>2.57666641858262E-2</v>
      </c>
      <c r="Z123" s="39">
        <v>1.48588617202492E-2</v>
      </c>
      <c r="AA123" s="39">
        <v>1.61656595817599E-2</v>
      </c>
      <c r="AB123" s="39">
        <v>0.10338084715444799</v>
      </c>
      <c r="AC123" s="39" t="s">
        <v>67</v>
      </c>
      <c r="AD123" s="39" t="s">
        <v>67</v>
      </c>
      <c r="AE123" s="221"/>
      <c r="AF123" s="437" t="s">
        <v>67</v>
      </c>
      <c r="AG123" s="437" t="s">
        <v>67</v>
      </c>
      <c r="AH123" s="437" t="s">
        <v>67</v>
      </c>
      <c r="AI123" s="437" t="s">
        <v>67</v>
      </c>
      <c r="AJ123" s="437" t="s">
        <v>67</v>
      </c>
      <c r="AK123" s="438">
        <v>1548586.3846088501</v>
      </c>
      <c r="AL123" s="143"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143" t="s">
        <v>152</v>
      </c>
    </row>
    <row r="125" spans="1:38" s="174" customFormat="1" ht="26.25" customHeight="1" thickBot="1">
      <c r="A125" s="37" t="s">
        <v>355</v>
      </c>
      <c r="B125" s="37" t="s">
        <v>356</v>
      </c>
      <c r="C125" s="37" t="s">
        <v>357</v>
      </c>
      <c r="D125" s="200"/>
      <c r="E125" s="39" t="s">
        <v>67</v>
      </c>
      <c r="F125" s="39">
        <v>0.192704454</v>
      </c>
      <c r="G125" s="39" t="s">
        <v>67</v>
      </c>
      <c r="H125" s="39" t="s">
        <v>66</v>
      </c>
      <c r="I125" s="39">
        <v>1.3937609228892799E-4</v>
      </c>
      <c r="J125" s="39">
        <v>9.2495043064470296E-4</v>
      </c>
      <c r="K125" s="39">
        <v>1.9554888099931399E-3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479</v>
      </c>
      <c r="AL125" s="143"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143"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143"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143" t="s">
        <v>367</v>
      </c>
    </row>
    <row r="129" spans="1:38" s="174" customFormat="1" ht="26.25" customHeight="1" thickBot="1">
      <c r="A129" s="37" t="s">
        <v>355</v>
      </c>
      <c r="B129" s="37" t="s">
        <v>368</v>
      </c>
      <c r="C129" s="66" t="s">
        <v>369</v>
      </c>
      <c r="D129" s="200"/>
      <c r="E129" s="39">
        <v>8.5917545999999994E-3</v>
      </c>
      <c r="F129" s="39">
        <v>7.3079292000000004E-2</v>
      </c>
      <c r="G129" s="39">
        <v>4.6415226E-4</v>
      </c>
      <c r="H129" s="39" t="s">
        <v>66</v>
      </c>
      <c r="I129" s="39">
        <v>3.9502319999999998E-5</v>
      </c>
      <c r="J129" s="39">
        <v>6.9129059999999999E-5</v>
      </c>
      <c r="K129" s="39">
        <v>9.8755800000000001E-5</v>
      </c>
      <c r="L129" s="39">
        <v>1.3825812000000001E-6</v>
      </c>
      <c r="M129" s="39">
        <v>6.9129059999999999E-4</v>
      </c>
      <c r="N129" s="39">
        <v>1.2838254E-2</v>
      </c>
      <c r="O129" s="39">
        <v>9.8755799999999993E-4</v>
      </c>
      <c r="P129" s="39">
        <v>5.5303247999999999E-4</v>
      </c>
      <c r="Q129" s="39">
        <v>1.5800927999999999E-4</v>
      </c>
      <c r="R129" s="39" t="s">
        <v>66</v>
      </c>
      <c r="S129" s="39" t="s">
        <v>66</v>
      </c>
      <c r="T129" s="39">
        <v>1.3825812E-3</v>
      </c>
      <c r="U129" s="39" t="s">
        <v>66</v>
      </c>
      <c r="V129" s="39" t="s">
        <v>66</v>
      </c>
      <c r="W129" s="39">
        <v>9.8755800000000005E-2</v>
      </c>
      <c r="X129" s="39" t="s">
        <v>66</v>
      </c>
      <c r="Y129" s="39" t="s">
        <v>66</v>
      </c>
      <c r="Z129" s="39" t="s">
        <v>66</v>
      </c>
      <c r="AA129" s="39" t="s">
        <v>66</v>
      </c>
      <c r="AB129" s="39">
        <v>1.975116E-4</v>
      </c>
      <c r="AC129" s="39">
        <v>1.975116E-2</v>
      </c>
      <c r="AD129" s="39" t="s">
        <v>66</v>
      </c>
      <c r="AE129" s="221"/>
      <c r="AF129" s="437" t="s">
        <v>67</v>
      </c>
      <c r="AG129" s="437" t="s">
        <v>67</v>
      </c>
      <c r="AH129" s="437" t="s">
        <v>67</v>
      </c>
      <c r="AI129" s="437" t="s">
        <v>67</v>
      </c>
      <c r="AJ129" s="437" t="s">
        <v>67</v>
      </c>
      <c r="AK129" s="437">
        <v>9.8755799999999994</v>
      </c>
      <c r="AL129" s="143"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143" t="s">
        <v>370</v>
      </c>
    </row>
    <row r="131" spans="1:38" s="174" customFormat="1" ht="26.25" customHeight="1" thickBot="1">
      <c r="A131" s="37" t="s">
        <v>355</v>
      </c>
      <c r="B131" s="37" t="s">
        <v>373</v>
      </c>
      <c r="C131" s="66" t="s">
        <v>374</v>
      </c>
      <c r="D131" s="200"/>
      <c r="E131" s="39">
        <v>4.0839143748874398E-3</v>
      </c>
      <c r="F131" s="39">
        <v>1.5881889235673399E-3</v>
      </c>
      <c r="G131" s="39">
        <v>2.4957254513201001E-3</v>
      </c>
      <c r="H131" s="39" t="s">
        <v>66</v>
      </c>
      <c r="I131" s="39">
        <v>2.24388406486871E-3</v>
      </c>
      <c r="J131" s="39">
        <v>3.3919177724759599E-3</v>
      </c>
      <c r="K131" s="39">
        <v>5.2183350345783898E-3</v>
      </c>
      <c r="L131" s="39">
        <v>1.20021705795303E-4</v>
      </c>
      <c r="M131" s="39">
        <v>3.40326197907286E-3</v>
      </c>
      <c r="N131" s="39">
        <v>8.1678287497748803E-2</v>
      </c>
      <c r="O131" s="39">
        <v>6.8065239581457304E-3</v>
      </c>
      <c r="P131" s="39">
        <v>0.122517431246623</v>
      </c>
      <c r="Q131" s="39">
        <v>2.2688413193819101E-4</v>
      </c>
      <c r="R131" s="39">
        <v>9.0753652775276404E-4</v>
      </c>
      <c r="S131" s="39">
        <v>1.3613047916291501E-2</v>
      </c>
      <c r="T131" s="39">
        <v>6.8065239581457297E-4</v>
      </c>
      <c r="U131" s="39" t="s">
        <v>66</v>
      </c>
      <c r="V131" s="39" t="s">
        <v>66</v>
      </c>
      <c r="W131" s="39">
        <v>90.753652775276393</v>
      </c>
      <c r="X131" s="39" t="s">
        <v>66</v>
      </c>
      <c r="Y131" s="39" t="s">
        <v>66</v>
      </c>
      <c r="Z131" s="39" t="s">
        <v>66</v>
      </c>
      <c r="AA131" s="39" t="s">
        <v>66</v>
      </c>
      <c r="AB131" s="39">
        <v>9.0753652775276394E-8</v>
      </c>
      <c r="AC131" s="39">
        <v>0.22688413193819101</v>
      </c>
      <c r="AD131" s="39">
        <v>4.5376826387638201E-2</v>
      </c>
      <c r="AE131" s="221"/>
      <c r="AF131" s="437" t="s">
        <v>67</v>
      </c>
      <c r="AG131" s="437" t="s">
        <v>67</v>
      </c>
      <c r="AH131" s="437" t="s">
        <v>67</v>
      </c>
      <c r="AI131" s="437" t="s">
        <v>67</v>
      </c>
      <c r="AJ131" s="437" t="s">
        <v>67</v>
      </c>
      <c r="AK131" s="437">
        <v>2.2688413193819099</v>
      </c>
      <c r="AL131" s="143"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143" t="s">
        <v>377</v>
      </c>
    </row>
    <row r="133" spans="1:38" s="174" customFormat="1" ht="26.25" customHeight="1" thickBot="1">
      <c r="A133" s="37" t="s">
        <v>355</v>
      </c>
      <c r="B133" s="37" t="s">
        <v>378</v>
      </c>
      <c r="C133" s="66" t="s">
        <v>379</v>
      </c>
      <c r="D133" s="200"/>
      <c r="E133" s="39">
        <v>1.368675E-3</v>
      </c>
      <c r="F133" s="39">
        <v>2.1566999999999999E-5</v>
      </c>
      <c r="G133" s="39">
        <v>1.87467E-4</v>
      </c>
      <c r="H133" s="39" t="s">
        <v>67</v>
      </c>
      <c r="I133" s="39">
        <v>5.75673E-5</v>
      </c>
      <c r="J133" s="39">
        <v>5.75673E-5</v>
      </c>
      <c r="K133" s="39">
        <v>6.3971040000000004E-5</v>
      </c>
      <c r="L133" s="39" t="s">
        <v>66</v>
      </c>
      <c r="M133" s="39">
        <v>2.3226E-4</v>
      </c>
      <c r="N133" s="39">
        <v>4.9819769999999998E-5</v>
      </c>
      <c r="O133" s="39">
        <v>8.3447699999999997E-6</v>
      </c>
      <c r="P133" s="39">
        <v>2.4719099999999999E-3</v>
      </c>
      <c r="Q133" s="39">
        <v>2.2578990000000001E-5</v>
      </c>
      <c r="R133" s="39">
        <v>2.2496039999999999E-5</v>
      </c>
      <c r="S133" s="39">
        <v>2.062137E-5</v>
      </c>
      <c r="T133" s="39">
        <v>2.875047E-5</v>
      </c>
      <c r="U133" s="39">
        <v>3.2815019999999998E-5</v>
      </c>
      <c r="V133" s="39">
        <v>2.6563907999999997E-4</v>
      </c>
      <c r="W133" s="39">
        <v>4.4793000000000003E-5</v>
      </c>
      <c r="X133" s="39">
        <v>2.1898799999999999E-8</v>
      </c>
      <c r="Y133" s="39">
        <v>1.1961390000000001E-8</v>
      </c>
      <c r="Z133" s="39">
        <v>1.068396E-8</v>
      </c>
      <c r="AA133" s="39">
        <v>1.159641E-8</v>
      </c>
      <c r="AB133" s="39">
        <v>5.6140559999999998E-8</v>
      </c>
      <c r="AC133" s="39">
        <v>2.4885E-4</v>
      </c>
      <c r="AD133" s="39">
        <v>6.8019E-4</v>
      </c>
      <c r="AE133" s="221"/>
      <c r="AF133" s="437" t="s">
        <v>67</v>
      </c>
      <c r="AG133" s="437" t="s">
        <v>67</v>
      </c>
      <c r="AH133" s="437" t="s">
        <v>67</v>
      </c>
      <c r="AI133" s="437" t="s">
        <v>67</v>
      </c>
      <c r="AJ133" s="437" t="s">
        <v>67</v>
      </c>
      <c r="AK133" s="438">
        <v>1659</v>
      </c>
      <c r="AL133" s="143"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143" t="s">
        <v>152</v>
      </c>
    </row>
    <row r="135" spans="1:38" s="174" customFormat="1" ht="26.25" customHeight="1" thickBot="1">
      <c r="A135" s="37" t="s">
        <v>355</v>
      </c>
      <c r="B135" s="37" t="s">
        <v>383</v>
      </c>
      <c r="C135" s="37" t="s">
        <v>384</v>
      </c>
      <c r="D135" s="200"/>
      <c r="E135" s="39">
        <v>0.50839908150000002</v>
      </c>
      <c r="F135" s="39">
        <v>0.19664492775</v>
      </c>
      <c r="G135" s="39">
        <v>1.7586131750000001E-2</v>
      </c>
      <c r="H135" s="39" t="s">
        <v>66</v>
      </c>
      <c r="I135" s="39">
        <v>0.66987174574999997</v>
      </c>
      <c r="J135" s="39">
        <v>0.72103140175000002</v>
      </c>
      <c r="K135" s="39">
        <v>0.741815012</v>
      </c>
      <c r="L135" s="39">
        <v>0.28134613321500002</v>
      </c>
      <c r="M135" s="39">
        <v>8.9257612327500002</v>
      </c>
      <c r="N135" s="39">
        <v>7.8338223250000005E-2</v>
      </c>
      <c r="O135" s="39">
        <v>1.5987392499999999E-2</v>
      </c>
      <c r="P135" s="39" t="s">
        <v>66</v>
      </c>
      <c r="Q135" s="39">
        <v>6.5548309250000006E-2</v>
      </c>
      <c r="R135" s="39">
        <v>1.5987392499999999E-3</v>
      </c>
      <c r="S135" s="39">
        <v>3.1974784999999999E-2</v>
      </c>
      <c r="T135" s="39" t="s">
        <v>66</v>
      </c>
      <c r="U135" s="39">
        <v>1.119117475E-2</v>
      </c>
      <c r="V135" s="39">
        <v>2.8025899052500001</v>
      </c>
      <c r="W135" s="39">
        <v>1.5987392499999999</v>
      </c>
      <c r="X135" s="39">
        <v>0.37250624524999998</v>
      </c>
      <c r="Y135" s="39">
        <v>0.74021627275000002</v>
      </c>
      <c r="Z135" s="39">
        <v>0.908083894</v>
      </c>
      <c r="AA135" s="39" t="s">
        <v>66</v>
      </c>
      <c r="AB135" s="39">
        <v>2.0208064120000002</v>
      </c>
      <c r="AC135" s="39" t="s">
        <v>66</v>
      </c>
      <c r="AD135" s="39" t="s">
        <v>67</v>
      </c>
      <c r="AE135" s="221"/>
      <c r="AF135" s="437" t="s">
        <v>67</v>
      </c>
      <c r="AG135" s="437" t="s">
        <v>67</v>
      </c>
      <c r="AH135" s="437" t="s">
        <v>67</v>
      </c>
      <c r="AI135" s="437" t="s">
        <v>67</v>
      </c>
      <c r="AJ135" s="437" t="s">
        <v>67</v>
      </c>
      <c r="AK135" s="437">
        <v>159.87392500000001</v>
      </c>
      <c r="AL135" s="143"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143"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143" t="s">
        <v>480</v>
      </c>
    </row>
    <row r="138" spans="1:38" s="174" customFormat="1" ht="26.25" customHeight="1" thickBot="1">
      <c r="A138" s="37" t="s">
        <v>355</v>
      </c>
      <c r="B138" s="37" t="s">
        <v>392</v>
      </c>
      <c r="C138" s="37" t="s">
        <v>393</v>
      </c>
      <c r="D138" s="200"/>
      <c r="E138" s="39" t="s">
        <v>67</v>
      </c>
      <c r="F138" s="39">
        <v>3.90024E-2</v>
      </c>
      <c r="G138" s="39" t="s">
        <v>67</v>
      </c>
      <c r="H138" s="39">
        <v>14.980703999999999</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481</v>
      </c>
      <c r="AL138" s="143" t="s">
        <v>388</v>
      </c>
    </row>
    <row r="139" spans="1:38" s="174" customFormat="1" ht="26.25" customHeight="1" thickBot="1">
      <c r="A139" s="37" t="s">
        <v>355</v>
      </c>
      <c r="B139" s="37" t="s">
        <v>395</v>
      </c>
      <c r="C139" s="37" t="s">
        <v>396</v>
      </c>
      <c r="D139" s="200"/>
      <c r="E139" s="39" t="s">
        <v>67</v>
      </c>
      <c r="F139" s="39" t="s">
        <v>67</v>
      </c>
      <c r="G139" s="39" t="s">
        <v>67</v>
      </c>
      <c r="H139" s="39" t="s">
        <v>67</v>
      </c>
      <c r="I139" s="39" t="s">
        <v>67</v>
      </c>
      <c r="J139" s="39" t="s">
        <v>67</v>
      </c>
      <c r="K139" s="39" t="s">
        <v>67</v>
      </c>
      <c r="L139" s="39" t="s">
        <v>67</v>
      </c>
      <c r="M139" s="39" t="s">
        <v>67</v>
      </c>
      <c r="N139" s="39" t="s">
        <v>67</v>
      </c>
      <c r="O139" s="39" t="s">
        <v>67</v>
      </c>
      <c r="P139" s="39" t="s">
        <v>67</v>
      </c>
      <c r="Q139" s="39" t="s">
        <v>67</v>
      </c>
      <c r="R139" s="39" t="s">
        <v>67</v>
      </c>
      <c r="S139" s="39" t="s">
        <v>67</v>
      </c>
      <c r="T139" s="39" t="s">
        <v>67</v>
      </c>
      <c r="U139" s="39" t="s">
        <v>67</v>
      </c>
      <c r="V139" s="39" t="s">
        <v>67</v>
      </c>
      <c r="W139" s="39" t="s">
        <v>67</v>
      </c>
      <c r="X139" s="39" t="s">
        <v>67</v>
      </c>
      <c r="Y139" s="39" t="s">
        <v>67</v>
      </c>
      <c r="Z139" s="39" t="s">
        <v>67</v>
      </c>
      <c r="AA139" s="39" t="s">
        <v>67</v>
      </c>
      <c r="AB139" s="39" t="s">
        <v>67</v>
      </c>
      <c r="AC139" s="39" t="s">
        <v>67</v>
      </c>
      <c r="AD139" s="39" t="s">
        <v>67</v>
      </c>
      <c r="AE139" s="221"/>
      <c r="AF139" s="437" t="s">
        <v>67</v>
      </c>
      <c r="AG139" s="437" t="s">
        <v>67</v>
      </c>
      <c r="AH139" s="437" t="s">
        <v>67</v>
      </c>
      <c r="AI139" s="437" t="s">
        <v>67</v>
      </c>
      <c r="AJ139" s="437" t="s">
        <v>67</v>
      </c>
      <c r="AK139" s="437" t="s">
        <v>67</v>
      </c>
      <c r="AL139" s="143" t="s">
        <v>152</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t="s">
        <v>400</v>
      </c>
      <c r="AF140" s="437" t="s">
        <v>67</v>
      </c>
      <c r="AG140" s="437" t="s">
        <v>67</v>
      </c>
      <c r="AH140" s="437" t="s">
        <v>67</v>
      </c>
      <c r="AI140" s="437" t="s">
        <v>67</v>
      </c>
      <c r="AJ140" s="437" t="s">
        <v>67</v>
      </c>
      <c r="AK140" s="437" t="s">
        <v>67</v>
      </c>
      <c r="AL140" s="143" t="s">
        <v>152</v>
      </c>
    </row>
    <row r="141" spans="1:38" s="416" customFormat="1" ht="37.5" customHeight="1" thickBot="1">
      <c r="A141" s="240"/>
      <c r="B141" s="417" t="s">
        <v>401</v>
      </c>
      <c r="C141" s="418" t="s">
        <v>402</v>
      </c>
      <c r="D141" s="240" t="s">
        <v>403</v>
      </c>
      <c r="E141" s="240">
        <f t="shared" ref="E141:AD141" si="0">SUM(E14:E140)</f>
        <v>384.66450671699789</v>
      </c>
      <c r="F141" s="240">
        <f t="shared" si="0"/>
        <v>309.64248423851711</v>
      </c>
      <c r="G141" s="240">
        <f t="shared" si="0"/>
        <v>699.87129385303876</v>
      </c>
      <c r="H141" s="240">
        <f t="shared" si="0"/>
        <v>239.10974140647221</v>
      </c>
      <c r="I141" s="240">
        <f t="shared" si="0"/>
        <v>65.171427896188092</v>
      </c>
      <c r="J141" s="240">
        <f t="shared" si="0"/>
        <v>106.10489740829507</v>
      </c>
      <c r="K141" s="240">
        <f t="shared" si="0"/>
        <v>222.83646236673431</v>
      </c>
      <c r="L141" s="240">
        <f t="shared" si="0"/>
        <v>7.3114929214252546</v>
      </c>
      <c r="M141" s="240">
        <f t="shared" si="0"/>
        <v>760.44743570871753</v>
      </c>
      <c r="N141" s="240">
        <f t="shared" si="0"/>
        <v>334.09152239394257</v>
      </c>
      <c r="O141" s="240">
        <f t="shared" si="0"/>
        <v>3.6158267437768163</v>
      </c>
      <c r="P141" s="240">
        <f t="shared" si="0"/>
        <v>2.4412225635365696</v>
      </c>
      <c r="Q141" s="240">
        <f t="shared" si="0"/>
        <v>36.141321401437587</v>
      </c>
      <c r="R141" s="240">
        <f t="shared" si="0"/>
        <v>15.704567709171917</v>
      </c>
      <c r="S141" s="240">
        <f t="shared" si="0"/>
        <v>8.7166500609837048</v>
      </c>
      <c r="T141" s="240">
        <f t="shared" si="0"/>
        <v>72.198666650985032</v>
      </c>
      <c r="U141" s="240">
        <f t="shared" si="0"/>
        <v>16.406927126368007</v>
      </c>
      <c r="V141" s="240">
        <f t="shared" si="0"/>
        <v>84.810762164961332</v>
      </c>
      <c r="W141" s="240">
        <f t="shared" si="0"/>
        <v>184.14439195080669</v>
      </c>
      <c r="X141" s="240">
        <f t="shared" si="0"/>
        <v>10.37817247335993</v>
      </c>
      <c r="Y141" s="240">
        <f t="shared" si="0"/>
        <v>11.817360338531188</v>
      </c>
      <c r="Z141" s="240">
        <f t="shared" si="0"/>
        <v>5.260975160133003</v>
      </c>
      <c r="AA141" s="240">
        <f t="shared" si="0"/>
        <v>4.6113638169594724</v>
      </c>
      <c r="AB141" s="240">
        <f t="shared" si="0"/>
        <v>41.776526404057243</v>
      </c>
      <c r="AC141" s="240">
        <f t="shared" si="0"/>
        <v>2.7326255368025749</v>
      </c>
      <c r="AD141" s="240">
        <f t="shared" si="0"/>
        <v>30.711602924782127</v>
      </c>
      <c r="AE141" s="420"/>
      <c r="AF141" s="240"/>
      <c r="AG141" s="240"/>
      <c r="AH141" s="240"/>
      <c r="AI141" s="240"/>
      <c r="AJ141" s="240"/>
      <c r="AK141" s="240"/>
      <c r="AL141" s="418"/>
    </row>
    <row r="142" spans="1:38" s="174" customFormat="1" ht="15" customHeight="1">
      <c r="A142" s="241"/>
      <c r="B142" s="242"/>
      <c r="C142" s="242"/>
      <c r="D142" s="243"/>
      <c r="E142" s="422"/>
      <c r="F142" s="422"/>
      <c r="G142" s="422"/>
      <c r="H142" s="422"/>
      <c r="I142" s="422"/>
      <c r="J142" s="422"/>
      <c r="K142" s="422"/>
      <c r="L142" s="422"/>
      <c r="M142" s="422"/>
      <c r="N142" s="422"/>
      <c r="O142" s="423"/>
      <c r="P142" s="423"/>
      <c r="Q142" s="423"/>
      <c r="R142" s="423"/>
      <c r="S142" s="423"/>
      <c r="T142" s="423"/>
      <c r="U142" s="423"/>
      <c r="V142" s="423"/>
      <c r="W142" s="423"/>
      <c r="X142" s="423"/>
      <c r="Y142" s="423"/>
      <c r="Z142" s="423"/>
      <c r="AA142" s="423"/>
      <c r="AB142" s="423"/>
      <c r="AC142" s="423"/>
      <c r="AD142" s="423"/>
      <c r="AE142" s="221"/>
      <c r="AF142" s="275"/>
      <c r="AG142" s="275"/>
      <c r="AH142" s="275"/>
      <c r="AI142" s="275"/>
      <c r="AJ142" s="275"/>
      <c r="AK142" s="275"/>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21"/>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21"/>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21"/>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21"/>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21"/>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21"/>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21"/>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21"/>
      <c r="AF150" s="243"/>
      <c r="AG150" s="243"/>
      <c r="AH150" s="243"/>
      <c r="AI150" s="243"/>
      <c r="AJ150" s="243"/>
      <c r="AK150" s="243"/>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21"/>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384.66450671699789</v>
      </c>
      <c r="F152" s="257">
        <f t="shared" ref="F152:AD152" si="1">F141+F151+IF(AND(OR($B$4="AT",$B$4="BE",$B$4="CH",$B$4="GB",$B$4="IE",$B$4="LT",$B$4="LU",$B$4="NL"),SUM(F143:F149)&gt;0),SUM(F143:F149)-SUM(F27:F33),0)</f>
        <v>309.64248423851711</v>
      </c>
      <c r="G152" s="257">
        <f t="shared" si="1"/>
        <v>699.87129385303876</v>
      </c>
      <c r="H152" s="257">
        <f t="shared" si="1"/>
        <v>239.10974140647221</v>
      </c>
      <c r="I152" s="257">
        <f t="shared" si="1"/>
        <v>65.171427896188092</v>
      </c>
      <c r="J152" s="257">
        <f t="shared" si="1"/>
        <v>106.10489740829507</v>
      </c>
      <c r="K152" s="257">
        <f t="shared" si="1"/>
        <v>222.83646236673431</v>
      </c>
      <c r="L152" s="257">
        <f t="shared" si="1"/>
        <v>7.3114929214252546</v>
      </c>
      <c r="M152" s="257">
        <f t="shared" si="1"/>
        <v>760.44743570871753</v>
      </c>
      <c r="N152" s="257">
        <f t="shared" si="1"/>
        <v>334.09152239394257</v>
      </c>
      <c r="O152" s="257">
        <f t="shared" si="1"/>
        <v>3.6158267437768163</v>
      </c>
      <c r="P152" s="257">
        <f t="shared" si="1"/>
        <v>2.4412225635365696</v>
      </c>
      <c r="Q152" s="257">
        <f t="shared" si="1"/>
        <v>36.141321401437587</v>
      </c>
      <c r="R152" s="257">
        <f t="shared" si="1"/>
        <v>15.704567709171917</v>
      </c>
      <c r="S152" s="257">
        <f t="shared" si="1"/>
        <v>8.7166500609837048</v>
      </c>
      <c r="T152" s="257">
        <f t="shared" si="1"/>
        <v>72.198666650985032</v>
      </c>
      <c r="U152" s="257">
        <f t="shared" si="1"/>
        <v>16.406927126368007</v>
      </c>
      <c r="V152" s="257">
        <f t="shared" si="1"/>
        <v>84.810762164961332</v>
      </c>
      <c r="W152" s="257">
        <f t="shared" si="1"/>
        <v>184.14439195080669</v>
      </c>
      <c r="X152" s="257">
        <f t="shared" si="1"/>
        <v>10.37817247335993</v>
      </c>
      <c r="Y152" s="257">
        <f t="shared" si="1"/>
        <v>11.817360338531188</v>
      </c>
      <c r="Z152" s="257">
        <f t="shared" si="1"/>
        <v>5.260975160133003</v>
      </c>
      <c r="AA152" s="257">
        <f t="shared" si="1"/>
        <v>4.6113638169594724</v>
      </c>
      <c r="AB152" s="257">
        <f t="shared" si="1"/>
        <v>41.776526404057243</v>
      </c>
      <c r="AC152" s="257">
        <f t="shared" si="1"/>
        <v>2.7326255368025749</v>
      </c>
      <c r="AD152" s="257">
        <f t="shared" si="1"/>
        <v>30.711602924782127</v>
      </c>
      <c r="AE152" s="221"/>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21"/>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384.66450671699789</v>
      </c>
      <c r="F154" s="257">
        <f>F141+F153-IF(OR($B$6=2005,$B$6&gt;=2020),SUM(F99:F122),0)+IF(AND(OR($B$4="AT",$B$4="BE",$B$4="CH",$B$4="GB",$B$4="IE",$B$4="LT",$B$4="LU",$B$4="NL"),SUM(F143:F149)&gt;0),SUM(F143:F149)-SUM(F27:F33),0)</f>
        <v>309.64248423851711</v>
      </c>
      <c r="G154" s="257">
        <f>G141+G153+IF(AND(OR($B$4="AT",$B$4="BE",$B$4="CH",$B$4="GB",$B$4="IE",$B$4="LT",$B$4="LU",$B$4="NL"),SUM(G143:G149)&gt;0),SUM(G143:G149)-SUM(G27:G33),0)</f>
        <v>699.87129385303876</v>
      </c>
      <c r="H154" s="257">
        <f t="shared" ref="H154:AD154" si="2">H141+H153+IF(AND(OR($B$4="AT",$B$4="BE",$B$4="CH",$B$4="GB",$B$4="IE",$B$4="LT",$B$4="LU",$B$4="NL"),SUM(H143:H149)&gt;0),SUM(H143:H149)-SUM(H27:H33),0)</f>
        <v>239.10974140647221</v>
      </c>
      <c r="I154" s="257">
        <f t="shared" si="2"/>
        <v>65.171427896188092</v>
      </c>
      <c r="J154" s="257">
        <f t="shared" si="2"/>
        <v>106.10489740829507</v>
      </c>
      <c r="K154" s="257">
        <f t="shared" si="2"/>
        <v>222.83646236673431</v>
      </c>
      <c r="L154" s="257">
        <f t="shared" si="2"/>
        <v>7.3114929214252546</v>
      </c>
      <c r="M154" s="257">
        <f t="shared" si="2"/>
        <v>760.44743570871753</v>
      </c>
      <c r="N154" s="257">
        <f t="shared" si="2"/>
        <v>334.09152239394257</v>
      </c>
      <c r="O154" s="257">
        <f t="shared" si="2"/>
        <v>3.6158267437768163</v>
      </c>
      <c r="P154" s="257">
        <f t="shared" si="2"/>
        <v>2.4412225635365696</v>
      </c>
      <c r="Q154" s="257">
        <f t="shared" si="2"/>
        <v>36.141321401437587</v>
      </c>
      <c r="R154" s="257">
        <f t="shared" si="2"/>
        <v>15.704567709171917</v>
      </c>
      <c r="S154" s="257">
        <f t="shared" si="2"/>
        <v>8.7166500609837048</v>
      </c>
      <c r="T154" s="257">
        <f t="shared" si="2"/>
        <v>72.198666650985032</v>
      </c>
      <c r="U154" s="257">
        <f t="shared" si="2"/>
        <v>16.406927126368007</v>
      </c>
      <c r="V154" s="257">
        <f t="shared" si="2"/>
        <v>84.810762164961332</v>
      </c>
      <c r="W154" s="257">
        <f t="shared" si="2"/>
        <v>184.14439195080669</v>
      </c>
      <c r="X154" s="257">
        <f t="shared" si="2"/>
        <v>10.37817247335993</v>
      </c>
      <c r="Y154" s="257">
        <f t="shared" si="2"/>
        <v>11.817360338531188</v>
      </c>
      <c r="Z154" s="257">
        <f t="shared" si="2"/>
        <v>5.260975160133003</v>
      </c>
      <c r="AA154" s="257">
        <f t="shared" si="2"/>
        <v>4.6113638169594724</v>
      </c>
      <c r="AB154" s="257">
        <f t="shared" si="2"/>
        <v>41.776526404057243</v>
      </c>
      <c r="AC154" s="257">
        <f t="shared" si="2"/>
        <v>2.7326255368025749</v>
      </c>
      <c r="AD154" s="257">
        <f t="shared" si="2"/>
        <v>30.711602924782127</v>
      </c>
      <c r="AE154" s="221"/>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21"/>
      <c r="AF155" s="243"/>
      <c r="AG155" s="243"/>
      <c r="AH155" s="243"/>
      <c r="AI155" s="243"/>
      <c r="AJ155" s="243"/>
      <c r="AK155" s="243"/>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21"/>
      <c r="AF156" s="258"/>
      <c r="AG156" s="258"/>
      <c r="AH156" s="258"/>
      <c r="AI156" s="258"/>
      <c r="AJ156" s="258"/>
      <c r="AK156" s="258"/>
      <c r="AL156" s="287"/>
    </row>
    <row r="157" spans="1:38" ht="26.25" customHeight="1" thickBot="1">
      <c r="A157" s="261" t="s">
        <v>431</v>
      </c>
      <c r="B157" s="261" t="s">
        <v>432</v>
      </c>
      <c r="C157" s="261" t="s">
        <v>433</v>
      </c>
      <c r="D157" s="262"/>
      <c r="E157" s="436">
        <v>2.85887268418209</v>
      </c>
      <c r="F157" s="436">
        <v>9.0142636044502095E-2</v>
      </c>
      <c r="G157" s="436">
        <v>0.19537357318770099</v>
      </c>
      <c r="H157" s="436" t="s">
        <v>66</v>
      </c>
      <c r="I157" s="436">
        <v>5.1376004400581002E-2</v>
      </c>
      <c r="J157" s="436">
        <v>5.1376004400581002E-2</v>
      </c>
      <c r="K157" s="436" t="s">
        <v>66</v>
      </c>
      <c r="L157" s="436" t="s">
        <v>66</v>
      </c>
      <c r="M157" s="436">
        <v>0.82555567560308296</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10303.629940380701</v>
      </c>
      <c r="AG157" s="436" t="s">
        <v>67</v>
      </c>
      <c r="AH157" s="436" t="s">
        <v>67</v>
      </c>
      <c r="AI157" s="436" t="s">
        <v>67</v>
      </c>
      <c r="AJ157" s="436" t="s">
        <v>67</v>
      </c>
      <c r="AK157" s="436" t="s">
        <v>67</v>
      </c>
      <c r="AL157" s="436" t="s">
        <v>439</v>
      </c>
    </row>
    <row r="158" spans="1:38" ht="26.25" customHeight="1" thickBot="1">
      <c r="A158" s="261" t="s">
        <v>431</v>
      </c>
      <c r="B158" s="261" t="s">
        <v>434</v>
      </c>
      <c r="C158" s="261" t="s">
        <v>435</v>
      </c>
      <c r="D158" s="262"/>
      <c r="E158" s="436">
        <v>2.3452399411483901E-2</v>
      </c>
      <c r="F158" s="436">
        <v>1.0576662316691399E-3</v>
      </c>
      <c r="G158" s="436">
        <v>1.5852827504511599E-3</v>
      </c>
      <c r="H158" s="436" t="s">
        <v>66</v>
      </c>
      <c r="I158" s="436">
        <v>1.4204899316294799E-4</v>
      </c>
      <c r="J158" s="436">
        <v>1.4204899316294799E-4</v>
      </c>
      <c r="K158" s="436" t="s">
        <v>66</v>
      </c>
      <c r="L158" s="436" t="s">
        <v>66</v>
      </c>
      <c r="M158" s="436">
        <v>2.9890530669291301E-2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91.861410584382995</v>
      </c>
      <c r="AG158" s="436" t="s">
        <v>67</v>
      </c>
      <c r="AH158" s="436" t="s">
        <v>67</v>
      </c>
      <c r="AI158" s="436" t="s">
        <v>67</v>
      </c>
      <c r="AJ158" s="436" t="s">
        <v>67</v>
      </c>
      <c r="AK158" s="436" t="s">
        <v>67</v>
      </c>
      <c r="AL158" s="436" t="s">
        <v>439</v>
      </c>
    </row>
    <row r="159" spans="1:38" s="3" customFormat="1" ht="26.25" customHeight="1" thickBot="1">
      <c r="A159" s="259" t="s">
        <v>436</v>
      </c>
      <c r="B159" s="259" t="s">
        <v>437</v>
      </c>
      <c r="C159" s="259" t="s">
        <v>438</v>
      </c>
      <c r="D159" s="260"/>
      <c r="E159" s="436">
        <v>0.660936530263874</v>
      </c>
      <c r="F159" s="436">
        <v>1.5996294805095099E-2</v>
      </c>
      <c r="G159" s="436">
        <v>0.203072612225105</v>
      </c>
      <c r="H159" s="436" t="s">
        <v>66</v>
      </c>
      <c r="I159" s="436">
        <v>2.7231843473539401E-2</v>
      </c>
      <c r="J159" s="436">
        <v>3.0097056558842501E-2</v>
      </c>
      <c r="K159" s="436">
        <v>3.0097056558842501E-2</v>
      </c>
      <c r="L159" s="436">
        <v>6.5642204899466503E-4</v>
      </c>
      <c r="M159" s="436">
        <v>3.5127388665084802E-2</v>
      </c>
      <c r="N159" s="436">
        <v>1.4602713959734801E-3</v>
      </c>
      <c r="O159" s="436">
        <v>1.4224648316893399E-4</v>
      </c>
      <c r="P159" s="436">
        <v>2.32273006895472E-4</v>
      </c>
      <c r="Q159" s="436">
        <v>3.4859825718456601E-3</v>
      </c>
      <c r="R159" s="436">
        <v>3.7254622763202602E-3</v>
      </c>
      <c r="S159" s="436">
        <v>1.0038243375571699E-2</v>
      </c>
      <c r="T159" s="436">
        <v>0.16007448027539001</v>
      </c>
      <c r="U159" s="436">
        <v>1.47108144234217E-3</v>
      </c>
      <c r="V159" s="436">
        <v>1.12355847019322E-2</v>
      </c>
      <c r="W159" s="436">
        <v>2.8701531049056101E-3</v>
      </c>
      <c r="X159" s="436">
        <v>3.3310957699069901E-5</v>
      </c>
      <c r="Y159" s="436">
        <v>1.9086309382176599E-4</v>
      </c>
      <c r="Z159" s="436">
        <v>1.4224648316893399E-4</v>
      </c>
      <c r="AA159" s="436">
        <v>4.8256275773875802E-5</v>
      </c>
      <c r="AB159" s="436">
        <v>4.1467681046364498E-4</v>
      </c>
      <c r="AC159" s="436">
        <v>1.0407386440458E-3</v>
      </c>
      <c r="AD159" s="436">
        <v>2.9421972022918501E-3</v>
      </c>
      <c r="AE159" s="436"/>
      <c r="AF159" s="436">
        <v>382.61272583778901</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281"/>
      <c r="AG165" s="281"/>
      <c r="AH165" s="281"/>
      <c r="AI165" s="281"/>
      <c r="AJ165" s="281"/>
      <c r="AK165" s="281"/>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357"/>
      <c r="AG166" s="289"/>
      <c r="AH166" s="289"/>
      <c r="AI166" s="289"/>
      <c r="AJ166" s="289"/>
      <c r="AK166" s="289"/>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359"/>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359"/>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357"/>
      <c r="AG169" s="289"/>
      <c r="AH169" s="289"/>
      <c r="AI169" s="289"/>
      <c r="AJ169" s="289"/>
      <c r="AK169" s="289"/>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359"/>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ignoredErrors>
    <ignoredError sqref="AD152 AD154 E152:AC154" unlockedFormula="1"/>
  </ignoredErrors>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CFFFF"/>
  </sheetPr>
  <dimension ref="A1:AL170"/>
  <sheetViews>
    <sheetView zoomScale="70" zoomScaleNormal="7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11" width="8.5703125" style="184" customWidth="1"/>
    <col min="12" max="12" width="8.7109375" style="184" customWidth="1"/>
    <col min="13" max="13" width="10" style="184" customWidth="1"/>
    <col min="14" max="24" width="8.5703125" style="184" customWidth="1"/>
    <col min="25" max="25" width="8.85546875" style="184" customWidth="1"/>
    <col min="26" max="30" width="8.5703125" style="184" customWidth="1"/>
    <col min="31" max="31" width="2.140625" style="174" customWidth="1"/>
    <col min="32" max="33" width="11" style="184" customWidth="1"/>
    <col min="34" max="35" width="11.5703125" style="184" customWidth="1"/>
    <col min="36" max="36" width="8.5703125" style="184" customWidth="1"/>
    <col min="37" max="37" width="13.140625" style="184"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93"/>
      <c r="AF1" s="187"/>
      <c r="AG1" s="187"/>
      <c r="AH1" s="187"/>
      <c r="AI1" s="187"/>
      <c r="AJ1" s="187"/>
      <c r="AK1" s="187"/>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93"/>
      <c r="AF2" s="187"/>
      <c r="AG2" s="187"/>
      <c r="AH2" s="187"/>
      <c r="AI2" s="187"/>
      <c r="AJ2" s="187"/>
      <c r="AK2" s="187"/>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93"/>
      <c r="AF3" s="187"/>
      <c r="AG3" s="187"/>
      <c r="AH3" s="187"/>
      <c r="AI3" s="187"/>
      <c r="AJ3" s="187"/>
      <c r="AK3" s="187"/>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93"/>
      <c r="AF4" s="187"/>
      <c r="AG4" s="187"/>
      <c r="AH4" s="187"/>
      <c r="AI4" s="187"/>
      <c r="AJ4" s="187"/>
      <c r="AK4" s="187"/>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93"/>
      <c r="AF5" s="187"/>
      <c r="AG5" s="187"/>
      <c r="AH5" s="187"/>
      <c r="AI5" s="187"/>
      <c r="AJ5" s="187"/>
      <c r="AK5" s="187"/>
      <c r="AL5" s="187"/>
    </row>
    <row r="6" spans="1:38" s="174" customFormat="1">
      <c r="A6" s="190" t="s">
        <v>7</v>
      </c>
      <c r="B6" s="342">
        <v>1994</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93"/>
      <c r="AF6" s="187"/>
      <c r="AG6" s="187"/>
      <c r="AH6" s="187"/>
      <c r="AI6" s="187"/>
      <c r="AJ6" s="187"/>
      <c r="AK6" s="187"/>
      <c r="AL6" s="187"/>
    </row>
    <row r="7" spans="1:38" s="174" customFormat="1">
      <c r="A7" s="190" t="s">
        <v>9</v>
      </c>
      <c r="B7" s="340" t="s">
        <v>10</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93"/>
      <c r="AF7" s="187"/>
      <c r="AG7" s="193"/>
      <c r="AH7" s="193"/>
      <c r="AI7" s="193"/>
      <c r="AJ7" s="193"/>
      <c r="AK7" s="193"/>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93"/>
      <c r="AF8" s="214"/>
      <c r="AG8" s="193"/>
      <c r="AH8" s="193"/>
      <c r="AI8" s="193"/>
      <c r="AJ8" s="193"/>
      <c r="AK8" s="193"/>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93"/>
      <c r="AF9" s="214"/>
      <c r="AG9" s="193"/>
      <c r="AH9" s="193"/>
      <c r="AI9" s="193"/>
      <c r="AJ9" s="193"/>
      <c r="AK9" s="193"/>
      <c r="AL9" s="193"/>
    </row>
    <row r="10" spans="1:38" s="175" customFormat="1" ht="37.5" customHeight="1">
      <c r="A10" s="440" t="str">
        <f>B4&amp;": "&amp;B5&amp;": "&amp;B6</f>
        <v>RO: 04.02.2026: 1994</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21"/>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21"/>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1"/>
      <c r="AF12" s="212" t="s">
        <v>47</v>
      </c>
      <c r="AG12" s="212" t="s">
        <v>48</v>
      </c>
      <c r="AH12" s="212" t="s">
        <v>49</v>
      </c>
      <c r="AI12" s="212" t="s">
        <v>50</v>
      </c>
      <c r="AJ12" s="212" t="s">
        <v>51</v>
      </c>
      <c r="AK12" s="212"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 t="s">
        <v>62</v>
      </c>
      <c r="AG13" s="35" t="s">
        <v>62</v>
      </c>
      <c r="AH13" s="35" t="s">
        <v>62</v>
      </c>
      <c r="AI13" s="35" t="s">
        <v>62</v>
      </c>
      <c r="AJ13" s="35" t="s">
        <v>62</v>
      </c>
      <c r="AK13" s="35"/>
      <c r="AL13" s="228"/>
    </row>
    <row r="14" spans="1:38" s="174" customFormat="1" ht="26.25" customHeight="1">
      <c r="A14" s="37" t="s">
        <v>63</v>
      </c>
      <c r="B14" s="37" t="s">
        <v>64</v>
      </c>
      <c r="C14" s="37" t="s">
        <v>65</v>
      </c>
      <c r="D14" s="200"/>
      <c r="E14" s="39">
        <v>125.65068100000001</v>
      </c>
      <c r="F14" s="39">
        <v>1.64980499</v>
      </c>
      <c r="G14" s="39">
        <v>582.34350250900002</v>
      </c>
      <c r="H14" s="39" t="s">
        <v>66</v>
      </c>
      <c r="I14" s="39">
        <v>14.619661431400001</v>
      </c>
      <c r="J14" s="39">
        <v>29.798309917529998</v>
      </c>
      <c r="K14" s="39">
        <v>42.999004210000003</v>
      </c>
      <c r="L14" s="39">
        <v>0.42999004210000003</v>
      </c>
      <c r="M14" s="39">
        <v>18.2375218</v>
      </c>
      <c r="N14" s="39">
        <v>5.2740107634999998</v>
      </c>
      <c r="O14" s="39">
        <v>0.72176368724999995</v>
      </c>
      <c r="P14" s="39">
        <v>0.97163137300000002</v>
      </c>
      <c r="Q14" s="39">
        <v>4.9895954600000003</v>
      </c>
      <c r="R14" s="39">
        <v>3.1600640556399999</v>
      </c>
      <c r="S14" s="39">
        <v>1.1009842235639999</v>
      </c>
      <c r="T14" s="39">
        <v>38.463734994500001</v>
      </c>
      <c r="U14" s="39">
        <v>14.0448347368</v>
      </c>
      <c r="V14" s="39">
        <v>15.387907483499999</v>
      </c>
      <c r="W14" s="39">
        <v>3.7081520000000001</v>
      </c>
      <c r="X14" s="39">
        <v>3.6101983400000002E-3</v>
      </c>
      <c r="Y14" s="39">
        <v>1.233357226E-2</v>
      </c>
      <c r="Z14" s="39">
        <v>9.8146697600000003E-3</v>
      </c>
      <c r="AA14" s="39">
        <v>1.9900738199999999E-3</v>
      </c>
      <c r="AB14" s="39">
        <v>2.7748514179999999E-2</v>
      </c>
      <c r="AC14" s="39">
        <v>2.0609145</v>
      </c>
      <c r="AD14" s="39">
        <v>1.0454930499999999E-2</v>
      </c>
      <c r="AE14" s="221"/>
      <c r="AF14" s="437">
        <v>139063</v>
      </c>
      <c r="AG14" s="437">
        <v>305585</v>
      </c>
      <c r="AH14" s="437">
        <v>339389</v>
      </c>
      <c r="AI14" s="437">
        <v>2699</v>
      </c>
      <c r="AJ14" s="437" t="s">
        <v>67</v>
      </c>
      <c r="AK14" s="437" t="s">
        <v>67</v>
      </c>
      <c r="AL14" s="143" t="s">
        <v>62</v>
      </c>
    </row>
    <row r="15" spans="1:38" s="174" customFormat="1" ht="26.25" customHeight="1">
      <c r="A15" s="37" t="s">
        <v>68</v>
      </c>
      <c r="B15" s="37" t="s">
        <v>69</v>
      </c>
      <c r="C15" s="37" t="s">
        <v>70</v>
      </c>
      <c r="D15" s="200"/>
      <c r="E15" s="39">
        <v>5.8078960000000004</v>
      </c>
      <c r="F15" s="39">
        <v>0.14386640000000001</v>
      </c>
      <c r="G15" s="39">
        <v>6.9206880960000001</v>
      </c>
      <c r="H15" s="39" t="s">
        <v>66</v>
      </c>
      <c r="I15" s="39">
        <v>0.27544575999999998</v>
      </c>
      <c r="J15" s="39">
        <v>0.35780975999999998</v>
      </c>
      <c r="K15" s="39">
        <v>0.50020176000000005</v>
      </c>
      <c r="L15" s="39">
        <v>1.6044362E-2</v>
      </c>
      <c r="M15" s="39">
        <v>1.8871720000000001</v>
      </c>
      <c r="N15" s="39">
        <v>6.3722076000000002E-2</v>
      </c>
      <c r="O15" s="39">
        <v>1.6762745999999999E-2</v>
      </c>
      <c r="P15" s="39">
        <v>6.9095600000000004E-3</v>
      </c>
      <c r="Q15" s="39">
        <v>6.0718880000000003E-2</v>
      </c>
      <c r="R15" s="39">
        <v>3.5630667839999998E-2</v>
      </c>
      <c r="S15" s="39">
        <v>7.4130866783999994E-2</v>
      </c>
      <c r="T15" s="39">
        <v>3.5598219218399998</v>
      </c>
      <c r="U15" s="39">
        <v>2.9239020800000001E-2</v>
      </c>
      <c r="V15" s="39">
        <v>1.225752476</v>
      </c>
      <c r="W15" s="39">
        <v>5.6391999999999998E-2</v>
      </c>
      <c r="X15" s="39">
        <v>2.407104E-5</v>
      </c>
      <c r="Y15" s="39">
        <v>9.8926560000000006E-5</v>
      </c>
      <c r="Z15" s="39">
        <v>9.8926560000000006E-5</v>
      </c>
      <c r="AA15" s="39">
        <v>1.3270976000000001E-4</v>
      </c>
      <c r="AB15" s="39">
        <v>3.5463391999999999E-4</v>
      </c>
      <c r="AC15" s="39" t="s">
        <v>67</v>
      </c>
      <c r="AD15" s="39" t="s">
        <v>67</v>
      </c>
      <c r="AE15" s="221"/>
      <c r="AF15" s="437">
        <v>13960</v>
      </c>
      <c r="AG15" s="437" t="s">
        <v>67</v>
      </c>
      <c r="AH15" s="437">
        <v>42984</v>
      </c>
      <c r="AI15" s="437" t="s">
        <v>67</v>
      </c>
      <c r="AJ15" s="437" t="s">
        <v>67</v>
      </c>
      <c r="AK15" s="437" t="s">
        <v>67</v>
      </c>
      <c r="AL15" s="143" t="s">
        <v>62</v>
      </c>
    </row>
    <row r="16" spans="1:38" s="174" customFormat="1" ht="26.25" customHeight="1">
      <c r="A16" s="37" t="s">
        <v>68</v>
      </c>
      <c r="B16" s="37" t="s">
        <v>71</v>
      </c>
      <c r="C16" s="37" t="s">
        <v>72</v>
      </c>
      <c r="D16" s="200"/>
      <c r="E16" s="39">
        <v>8.5627980000000008</v>
      </c>
      <c r="F16" s="39">
        <v>1.4153916</v>
      </c>
      <c r="G16" s="39">
        <v>2.5056292199999999</v>
      </c>
      <c r="H16" s="39" t="s">
        <v>66</v>
      </c>
      <c r="I16" s="39">
        <v>0.44526347999999999</v>
      </c>
      <c r="J16" s="39">
        <v>0.50514048</v>
      </c>
      <c r="K16" s="39">
        <v>0.51194448000000004</v>
      </c>
      <c r="L16" s="39">
        <v>0.17979893999999999</v>
      </c>
      <c r="M16" s="39">
        <v>3.7359450000000001</v>
      </c>
      <c r="N16" s="39">
        <v>0.26706462600000003</v>
      </c>
      <c r="O16" s="39">
        <v>4.3447193999999996E-3</v>
      </c>
      <c r="P16" s="39">
        <v>1.3679699999999999E-2</v>
      </c>
      <c r="Q16" s="39">
        <v>1.6706100000000002E-2</v>
      </c>
      <c r="R16" s="39">
        <v>0.18411055800000001</v>
      </c>
      <c r="S16" s="39">
        <v>6.82507116E-2</v>
      </c>
      <c r="T16" s="39">
        <v>2.1435695579999998</v>
      </c>
      <c r="U16" s="39">
        <v>5.9459279999999996E-3</v>
      </c>
      <c r="V16" s="39">
        <v>0.53253918</v>
      </c>
      <c r="W16" s="39">
        <v>0.32191631999999998</v>
      </c>
      <c r="X16" s="39">
        <v>4.4289317219999999E-2</v>
      </c>
      <c r="Y16" s="39">
        <v>5.7631046399999997E-2</v>
      </c>
      <c r="Z16" s="39">
        <v>2.3112635699999998E-2</v>
      </c>
      <c r="AA16" s="39">
        <v>1.8053967779999999E-2</v>
      </c>
      <c r="AB16" s="39">
        <v>0.14308696709999999</v>
      </c>
      <c r="AC16" s="39">
        <v>4.3521000000000002E-3</v>
      </c>
      <c r="AD16" s="39">
        <v>0.16524221558999999</v>
      </c>
      <c r="AE16" s="221"/>
      <c r="AF16" s="437">
        <v>17043</v>
      </c>
      <c r="AG16" s="437">
        <v>972</v>
      </c>
      <c r="AH16" s="437">
        <v>42966</v>
      </c>
      <c r="AI16" s="437" t="s">
        <v>67</v>
      </c>
      <c r="AJ16" s="437" t="s">
        <v>67</v>
      </c>
      <c r="AK16" s="437" t="s">
        <v>67</v>
      </c>
      <c r="AL16" s="143" t="s">
        <v>62</v>
      </c>
    </row>
    <row r="17" spans="1:38" s="174" customFormat="1" ht="26.25" customHeight="1">
      <c r="A17" s="37" t="s">
        <v>68</v>
      </c>
      <c r="B17" s="37" t="s">
        <v>73</v>
      </c>
      <c r="C17" s="37" t="s">
        <v>74</v>
      </c>
      <c r="D17" s="200"/>
      <c r="E17" s="39">
        <v>19.456959000000001</v>
      </c>
      <c r="F17" s="39">
        <v>6.8867788000000001</v>
      </c>
      <c r="G17" s="39">
        <v>50.592258190000003</v>
      </c>
      <c r="H17" s="39">
        <v>2.208E-4</v>
      </c>
      <c r="I17" s="39">
        <v>6.2714624600000004</v>
      </c>
      <c r="J17" s="39">
        <v>6.7733684600000004</v>
      </c>
      <c r="K17" s="39">
        <v>7.1645984599999997</v>
      </c>
      <c r="L17" s="39">
        <v>0.49131805039999998</v>
      </c>
      <c r="M17" s="39">
        <v>54.641756999999998</v>
      </c>
      <c r="N17" s="39">
        <v>7.4710615669999996</v>
      </c>
      <c r="O17" s="39">
        <v>0.1027799593</v>
      </c>
      <c r="P17" s="39">
        <v>0.48039838000000001</v>
      </c>
      <c r="Q17" s="39">
        <v>0.23037394999999999</v>
      </c>
      <c r="R17" s="39">
        <v>0.75893484099999997</v>
      </c>
      <c r="S17" s="39">
        <v>0.97804910820000002</v>
      </c>
      <c r="T17" s="39">
        <v>0.72555838500000003</v>
      </c>
      <c r="U17" s="39">
        <v>0.10552183599999999</v>
      </c>
      <c r="V17" s="39">
        <v>11.539021610000001</v>
      </c>
      <c r="W17" s="39">
        <v>11.376547840000001</v>
      </c>
      <c r="X17" s="39">
        <v>2.55293694104</v>
      </c>
      <c r="Y17" s="39">
        <v>3.4138828153</v>
      </c>
      <c r="Z17" s="39">
        <v>1.3359251127</v>
      </c>
      <c r="AA17" s="39">
        <v>1.0443398615599999</v>
      </c>
      <c r="AB17" s="39">
        <v>8.3470847306000007</v>
      </c>
      <c r="AC17" s="39">
        <v>3.5457719999999998E-2</v>
      </c>
      <c r="AD17" s="39">
        <v>9.4700310400000003</v>
      </c>
      <c r="AE17" s="221"/>
      <c r="AF17" s="437">
        <v>8643</v>
      </c>
      <c r="AG17" s="437">
        <v>55706</v>
      </c>
      <c r="AH17" s="437">
        <v>72557</v>
      </c>
      <c r="AI17" s="437">
        <v>184</v>
      </c>
      <c r="AJ17" s="437" t="s">
        <v>67</v>
      </c>
      <c r="AK17" s="437" t="s">
        <v>67</v>
      </c>
      <c r="AL17" s="143" t="s">
        <v>62</v>
      </c>
    </row>
    <row r="18" spans="1:38" s="174" customFormat="1" ht="26.25" customHeigh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143" t="s">
        <v>62</v>
      </c>
    </row>
    <row r="19" spans="1:38" s="174" customFormat="1" ht="26.25" customHeight="1">
      <c r="A19" s="37" t="s">
        <v>68</v>
      </c>
      <c r="B19" s="37" t="s">
        <v>78</v>
      </c>
      <c r="C19" s="37" t="s">
        <v>79</v>
      </c>
      <c r="D19" s="200"/>
      <c r="E19" s="39">
        <v>13.267078</v>
      </c>
      <c r="F19" s="39">
        <v>2.7436026</v>
      </c>
      <c r="G19" s="39">
        <v>0.58497273999999999</v>
      </c>
      <c r="H19" s="39">
        <v>2.9760000000000002E-4</v>
      </c>
      <c r="I19" s="39">
        <v>0.33218715999999998</v>
      </c>
      <c r="J19" s="39">
        <v>0.33299415999999998</v>
      </c>
      <c r="K19" s="39">
        <v>0.33477916000000002</v>
      </c>
      <c r="L19" s="39">
        <v>0.13361523040000001</v>
      </c>
      <c r="M19" s="39">
        <v>3.8838370000000002</v>
      </c>
      <c r="N19" s="39">
        <v>9.6429020000000001E-3</v>
      </c>
      <c r="O19" s="39">
        <v>3.3950918000000001E-3</v>
      </c>
      <c r="P19" s="39">
        <v>5.7820099999999999E-2</v>
      </c>
      <c r="Q19" s="39">
        <v>1.0830330000000001E-2</v>
      </c>
      <c r="R19" s="39">
        <v>9.3080860000000001E-3</v>
      </c>
      <c r="S19" s="39">
        <v>4.2504772E-3</v>
      </c>
      <c r="T19" s="39">
        <v>2.0293220000000001E-3</v>
      </c>
      <c r="U19" s="39">
        <v>7.3716459999999999E-3</v>
      </c>
      <c r="V19" s="39">
        <v>0.51677406000000004</v>
      </c>
      <c r="W19" s="39">
        <v>9.554224E-2</v>
      </c>
      <c r="X19" s="39">
        <v>2.3330911839999999E-2</v>
      </c>
      <c r="Y19" s="39">
        <v>0.16618783379999999</v>
      </c>
      <c r="Z19" s="39">
        <v>1.98245542E-2</v>
      </c>
      <c r="AA19" s="39">
        <v>1.98245542E-2</v>
      </c>
      <c r="AB19" s="39">
        <v>0.22916785404000001</v>
      </c>
      <c r="AC19" s="39">
        <v>1.24434E-3</v>
      </c>
      <c r="AD19" s="39">
        <v>1.20488E-3</v>
      </c>
      <c r="AE19" s="221"/>
      <c r="AF19" s="437">
        <v>10767</v>
      </c>
      <c r="AG19" s="437">
        <v>7</v>
      </c>
      <c r="AH19" s="437">
        <v>104322</v>
      </c>
      <c r="AI19" s="437">
        <v>248</v>
      </c>
      <c r="AJ19" s="437" t="s">
        <v>67</v>
      </c>
      <c r="AK19" s="437" t="s">
        <v>67</v>
      </c>
      <c r="AL19" s="143" t="s">
        <v>62</v>
      </c>
    </row>
    <row r="20" spans="1:38" s="174" customFormat="1" ht="26.25" customHeight="1">
      <c r="A20" s="37" t="s">
        <v>68</v>
      </c>
      <c r="B20" s="37" t="s">
        <v>80</v>
      </c>
      <c r="C20" s="37" t="s">
        <v>81</v>
      </c>
      <c r="D20" s="200"/>
      <c r="E20" s="39">
        <v>1.174968</v>
      </c>
      <c r="F20" s="39">
        <v>5.8656E-2</v>
      </c>
      <c r="G20" s="39">
        <v>0.10720824</v>
      </c>
      <c r="H20" s="39" t="s">
        <v>66</v>
      </c>
      <c r="I20" s="39">
        <v>4.5656160000000001E-2</v>
      </c>
      <c r="J20" s="39">
        <v>4.5656160000000001E-2</v>
      </c>
      <c r="K20" s="39">
        <v>4.5656160000000001E-2</v>
      </c>
      <c r="L20" s="39">
        <v>2.5538246399999999E-2</v>
      </c>
      <c r="M20" s="39">
        <v>0.15256800000000001</v>
      </c>
      <c r="N20" s="39">
        <v>1.8319199999999999E-4</v>
      </c>
      <c r="O20" s="39">
        <v>1.3744799999999999E-5</v>
      </c>
      <c r="P20" s="39">
        <v>3.1248000000000002E-4</v>
      </c>
      <c r="Q20" s="39">
        <v>7.5599999999999994E-5</v>
      </c>
      <c r="R20" s="39">
        <v>4.5693600000000002E-4</v>
      </c>
      <c r="S20" s="39">
        <v>5.0178720000000003E-4</v>
      </c>
      <c r="T20" s="39">
        <v>1.9176000000000001E-5</v>
      </c>
      <c r="U20" s="39">
        <v>2.5497600000000002E-4</v>
      </c>
      <c r="V20" s="39">
        <v>6.6172560000000005E-2</v>
      </c>
      <c r="W20" s="39">
        <v>3.2294400000000001E-3</v>
      </c>
      <c r="X20" s="39">
        <v>4.3320518400000001E-3</v>
      </c>
      <c r="Y20" s="39">
        <v>3.42002088E-2</v>
      </c>
      <c r="Z20" s="39">
        <v>3.8760791999999998E-3</v>
      </c>
      <c r="AA20" s="39">
        <v>3.4200777600000001E-3</v>
      </c>
      <c r="AB20" s="39">
        <v>4.5828417599999997E-2</v>
      </c>
      <c r="AC20" s="39" t="s">
        <v>66</v>
      </c>
      <c r="AD20" s="39" t="s">
        <v>66</v>
      </c>
      <c r="AE20" s="221"/>
      <c r="AF20" s="437">
        <v>2280</v>
      </c>
      <c r="AG20" s="437" t="s">
        <v>67</v>
      </c>
      <c r="AH20" s="437">
        <v>72</v>
      </c>
      <c r="AI20" s="437" t="s">
        <v>67</v>
      </c>
      <c r="AJ20" s="437" t="s">
        <v>67</v>
      </c>
      <c r="AK20" s="437" t="s">
        <v>67</v>
      </c>
      <c r="AL20" s="143" t="s">
        <v>62</v>
      </c>
    </row>
    <row r="21" spans="1:38" s="174" customFormat="1" ht="26.25" customHeight="1">
      <c r="A21" s="37" t="s">
        <v>68</v>
      </c>
      <c r="B21" s="37" t="s">
        <v>82</v>
      </c>
      <c r="C21" s="37" t="s">
        <v>83</v>
      </c>
      <c r="D21" s="200"/>
      <c r="E21" s="39">
        <v>4.699624</v>
      </c>
      <c r="F21" s="39">
        <v>1.1909156000000001</v>
      </c>
      <c r="G21" s="39">
        <v>1.12319546</v>
      </c>
      <c r="H21" s="39">
        <v>7.1520000000000004E-4</v>
      </c>
      <c r="I21" s="39">
        <v>0.29276163999999999</v>
      </c>
      <c r="J21" s="39">
        <v>0.30383764000000002</v>
      </c>
      <c r="K21" s="39">
        <v>0.31523363999999998</v>
      </c>
      <c r="L21" s="39">
        <v>7.0603009600000002E-2</v>
      </c>
      <c r="M21" s="39">
        <v>2.5810940000000002</v>
      </c>
      <c r="N21" s="39">
        <v>0.15505701799999999</v>
      </c>
      <c r="O21" s="39">
        <v>9.6590941999999992E-3</v>
      </c>
      <c r="P21" s="39">
        <v>2.847268E-2</v>
      </c>
      <c r="Q21" s="39">
        <v>7.9694399999999995E-3</v>
      </c>
      <c r="R21" s="39">
        <v>2.8807093999999998E-2</v>
      </c>
      <c r="S21" s="39">
        <v>2.2495818800000001E-2</v>
      </c>
      <c r="T21" s="39">
        <v>1.5106934000000001E-2</v>
      </c>
      <c r="U21" s="39">
        <v>4.6402040000000002E-3</v>
      </c>
      <c r="V21" s="39">
        <v>0.63892574000000002</v>
      </c>
      <c r="W21" s="39">
        <v>0.29281175999999998</v>
      </c>
      <c r="X21" s="39">
        <v>5.9554091359999999E-2</v>
      </c>
      <c r="Y21" s="39">
        <v>0.1226258902</v>
      </c>
      <c r="Z21" s="39">
        <v>3.3394261799999998E-2</v>
      </c>
      <c r="AA21" s="39">
        <v>2.6735137039999999E-2</v>
      </c>
      <c r="AB21" s="39">
        <v>0.2423093804</v>
      </c>
      <c r="AC21" s="39">
        <v>3.61984E-3</v>
      </c>
      <c r="AD21" s="39">
        <v>0.17547576000000001</v>
      </c>
      <c r="AE21" s="221"/>
      <c r="AF21" s="437">
        <v>3480</v>
      </c>
      <c r="AG21" s="437">
        <v>1032</v>
      </c>
      <c r="AH21" s="437">
        <v>36238</v>
      </c>
      <c r="AI21" s="437">
        <v>596</v>
      </c>
      <c r="AJ21" s="437" t="s">
        <v>67</v>
      </c>
      <c r="AK21" s="437" t="s">
        <v>67</v>
      </c>
      <c r="AL21" s="143" t="s">
        <v>62</v>
      </c>
    </row>
    <row r="22" spans="1:38" s="2" customFormat="1" ht="26.25" customHeight="1">
      <c r="A22" s="36" t="s">
        <v>68</v>
      </c>
      <c r="B22" s="36" t="s">
        <v>84</v>
      </c>
      <c r="C22" s="36" t="s">
        <v>85</v>
      </c>
      <c r="D22" s="206"/>
      <c r="E22" s="39">
        <v>6.2198580000000003</v>
      </c>
      <c r="F22" s="39">
        <v>0.9534878</v>
      </c>
      <c r="G22" s="39">
        <v>0.75368787000000004</v>
      </c>
      <c r="H22" s="39">
        <v>7.3200000000000004E-5</v>
      </c>
      <c r="I22" s="39">
        <v>0.22847957999999999</v>
      </c>
      <c r="J22" s="39">
        <v>0.23245157999999999</v>
      </c>
      <c r="K22" s="39">
        <v>0.23582558000000001</v>
      </c>
      <c r="L22" s="39">
        <v>9.0488015199999994E-2</v>
      </c>
      <c r="M22" s="39">
        <v>1.8180099999999999</v>
      </c>
      <c r="N22" s="39">
        <v>5.9002071000000003E-2</v>
      </c>
      <c r="O22" s="39">
        <v>1.6236949000000001E-3</v>
      </c>
      <c r="P22" s="39">
        <v>2.0927399999999999E-2</v>
      </c>
      <c r="Q22" s="39">
        <v>5.0072900000000002E-3</v>
      </c>
      <c r="R22" s="39">
        <v>8.9916930000000003E-3</v>
      </c>
      <c r="S22" s="39">
        <v>9.4681386000000003E-3</v>
      </c>
      <c r="T22" s="39">
        <v>6.0563530000000004E-3</v>
      </c>
      <c r="U22" s="39">
        <v>3.4054380000000002E-3</v>
      </c>
      <c r="V22" s="39">
        <v>0.35604053000000002</v>
      </c>
      <c r="W22" s="39">
        <v>0.102091</v>
      </c>
      <c r="X22" s="39">
        <v>3.40535E-2</v>
      </c>
      <c r="Y22" s="39">
        <v>0.1385729</v>
      </c>
      <c r="Z22" s="39">
        <v>2.3066699999999999E-2</v>
      </c>
      <c r="AA22" s="39">
        <v>1.93125E-2</v>
      </c>
      <c r="AB22" s="39">
        <v>0.21500559999999999</v>
      </c>
      <c r="AC22" s="39">
        <v>5.6601999999999998E-4</v>
      </c>
      <c r="AD22" s="39">
        <v>7.1573659999999997E-2</v>
      </c>
      <c r="AE22" s="60"/>
      <c r="AF22" s="437">
        <v>7520</v>
      </c>
      <c r="AG22" s="437">
        <v>421</v>
      </c>
      <c r="AH22" s="437">
        <v>30861</v>
      </c>
      <c r="AI22" s="437">
        <v>61</v>
      </c>
      <c r="AJ22" s="437" t="s">
        <v>67</v>
      </c>
      <c r="AK22" s="437" t="s">
        <v>67</v>
      </c>
      <c r="AL22" s="159" t="s">
        <v>62</v>
      </c>
    </row>
    <row r="23" spans="1:38" s="174" customFormat="1" ht="26.25" customHeight="1">
      <c r="A23" s="37" t="s">
        <v>86</v>
      </c>
      <c r="B23" s="37" t="s">
        <v>87</v>
      </c>
      <c r="C23" s="37" t="s">
        <v>88</v>
      </c>
      <c r="D23" s="209"/>
      <c r="E23" s="39">
        <v>17.144054933830098</v>
      </c>
      <c r="F23" s="39">
        <v>3.6726890291292098</v>
      </c>
      <c r="G23" s="39">
        <v>1.07713052216234</v>
      </c>
      <c r="H23" s="39">
        <v>4.2388327155349998E-3</v>
      </c>
      <c r="I23" s="39">
        <v>1.1309035061646899</v>
      </c>
      <c r="J23" s="39">
        <v>1.1309035061646899</v>
      </c>
      <c r="K23" s="39">
        <v>1.1309035061646899</v>
      </c>
      <c r="L23" s="39">
        <v>0.68465850589837995</v>
      </c>
      <c r="M23" s="39">
        <v>16.4077767559953</v>
      </c>
      <c r="N23" s="39" t="s">
        <v>67</v>
      </c>
      <c r="O23" s="39">
        <v>5.3856525999999997E-3</v>
      </c>
      <c r="P23" s="39" t="s">
        <v>67</v>
      </c>
      <c r="Q23" s="39" t="s">
        <v>67</v>
      </c>
      <c r="R23" s="39">
        <v>2.6928263000000001E-2</v>
      </c>
      <c r="S23" s="39">
        <v>0.91556094200000004</v>
      </c>
      <c r="T23" s="39">
        <v>3.7699568199999998E-2</v>
      </c>
      <c r="U23" s="39">
        <v>5.3856525999999997E-3</v>
      </c>
      <c r="V23" s="39">
        <v>0.53856526000000005</v>
      </c>
      <c r="W23" s="39" t="s">
        <v>67</v>
      </c>
      <c r="X23" s="39">
        <v>1.63131417254E-2</v>
      </c>
      <c r="Y23" s="39">
        <v>2.67720790746E-2</v>
      </c>
      <c r="Z23" s="39" t="s">
        <v>67</v>
      </c>
      <c r="AA23" s="39" t="s">
        <v>67</v>
      </c>
      <c r="AB23" s="39">
        <v>4.3085220799999997E-2</v>
      </c>
      <c r="AC23" s="39" t="s">
        <v>67</v>
      </c>
      <c r="AD23" s="39" t="s">
        <v>67</v>
      </c>
      <c r="AE23" s="221"/>
      <c r="AF23" s="437">
        <v>22897</v>
      </c>
      <c r="AG23" s="437" t="s">
        <v>67</v>
      </c>
      <c r="AH23" s="437" t="s">
        <v>67</v>
      </c>
      <c r="AI23" s="437" t="s">
        <v>67</v>
      </c>
      <c r="AJ23" s="437" t="s">
        <v>67</v>
      </c>
      <c r="AK23" s="437" t="s">
        <v>67</v>
      </c>
      <c r="AL23" s="143" t="s">
        <v>62</v>
      </c>
    </row>
    <row r="24" spans="1:38" s="174" customFormat="1" ht="26.25" customHeight="1">
      <c r="A24" s="66" t="s">
        <v>68</v>
      </c>
      <c r="B24" s="37" t="s">
        <v>89</v>
      </c>
      <c r="C24" s="37" t="s">
        <v>90</v>
      </c>
      <c r="D24" s="200"/>
      <c r="E24" s="39">
        <v>9.8646650000000005</v>
      </c>
      <c r="F24" s="39">
        <v>3.9396089999999999</v>
      </c>
      <c r="G24" s="39">
        <v>2.1750634199999999</v>
      </c>
      <c r="H24" s="39">
        <v>8.5571999999999992E-3</v>
      </c>
      <c r="I24" s="39">
        <v>1.4138802800000001</v>
      </c>
      <c r="J24" s="39">
        <v>1.4518782800000001</v>
      </c>
      <c r="K24" s="39">
        <v>1.5147102800000001</v>
      </c>
      <c r="L24" s="39">
        <v>0.28157718784000002</v>
      </c>
      <c r="M24" s="39">
        <v>8.1351890000000004</v>
      </c>
      <c r="N24" s="39">
        <v>0.44112088599999999</v>
      </c>
      <c r="O24" s="39">
        <v>9.6130193399999994E-2</v>
      </c>
      <c r="P24" s="39">
        <v>5.3070300000000001E-2</v>
      </c>
      <c r="Q24" s="39">
        <v>1.5189340000000001E-2</v>
      </c>
      <c r="R24" s="39">
        <v>0.19140583799999999</v>
      </c>
      <c r="S24" s="39">
        <v>7.7081667600000001E-2</v>
      </c>
      <c r="T24" s="39">
        <v>3.9120497999999997E-2</v>
      </c>
      <c r="U24" s="39">
        <v>1.1407458000000001E-2</v>
      </c>
      <c r="V24" s="39">
        <v>4.3088059799999998</v>
      </c>
      <c r="W24" s="39">
        <v>1.1316415200000001</v>
      </c>
      <c r="X24" s="39">
        <v>0.17125265872000001</v>
      </c>
      <c r="Y24" s="39">
        <v>0.34887137540000002</v>
      </c>
      <c r="Z24" s="39">
        <v>9.3721228599999998E-2</v>
      </c>
      <c r="AA24" s="39">
        <v>7.5315988079999993E-2</v>
      </c>
      <c r="AB24" s="39">
        <v>0.68916125080000001</v>
      </c>
      <c r="AC24" s="39">
        <v>3.6798900000000002E-2</v>
      </c>
      <c r="AD24" s="39">
        <v>0.31407785999999999</v>
      </c>
      <c r="AE24" s="221"/>
      <c r="AF24" s="437">
        <v>8395</v>
      </c>
      <c r="AG24" s="437">
        <v>1845</v>
      </c>
      <c r="AH24" s="437">
        <v>62026</v>
      </c>
      <c r="AI24" s="437">
        <v>7131</v>
      </c>
      <c r="AJ24" s="437" t="s">
        <v>67</v>
      </c>
      <c r="AK24" s="437" t="s">
        <v>67</v>
      </c>
      <c r="AL24" s="143" t="s">
        <v>62</v>
      </c>
    </row>
    <row r="25" spans="1:38" s="174" customFormat="1" ht="26.25" customHeight="1">
      <c r="A25" s="37" t="s">
        <v>91</v>
      </c>
      <c r="B25" s="37" t="s">
        <v>92</v>
      </c>
      <c r="C25" s="37" t="s">
        <v>93</v>
      </c>
      <c r="D25" s="200"/>
      <c r="E25" s="39">
        <v>0.28231272680228597</v>
      </c>
      <c r="F25" s="39">
        <v>3.4853549341263501E-2</v>
      </c>
      <c r="G25" s="39">
        <v>2.0173314201790998E-2</v>
      </c>
      <c r="H25" s="39" t="s">
        <v>66</v>
      </c>
      <c r="I25" s="39">
        <v>3.0959668283357402E-3</v>
      </c>
      <c r="J25" s="39">
        <v>3.0959668283357402E-3</v>
      </c>
      <c r="K25" s="39" t="s">
        <v>66</v>
      </c>
      <c r="L25" s="39" t="s">
        <v>66</v>
      </c>
      <c r="M25" s="39">
        <v>0.25305965807008701</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1059.0988144452599</v>
      </c>
      <c r="AG25" s="437" t="s">
        <v>67</v>
      </c>
      <c r="AH25" s="437" t="s">
        <v>67</v>
      </c>
      <c r="AI25" s="437" t="s">
        <v>67</v>
      </c>
      <c r="AJ25" s="437" t="s">
        <v>67</v>
      </c>
      <c r="AK25" s="438">
        <v>100037</v>
      </c>
      <c r="AL25" s="230" t="s">
        <v>94</v>
      </c>
    </row>
    <row r="26" spans="1:38" s="174" customFormat="1" ht="26.25" customHeight="1">
      <c r="A26" s="37" t="s">
        <v>91</v>
      </c>
      <c r="B26" s="37" t="s">
        <v>95</v>
      </c>
      <c r="C26" s="37" t="s">
        <v>96</v>
      </c>
      <c r="D26" s="200"/>
      <c r="E26" s="39">
        <v>2.1363672457999801E-2</v>
      </c>
      <c r="F26" s="39">
        <v>3.3986088588175301E-3</v>
      </c>
      <c r="G26" s="39">
        <v>1.7194801370662E-3</v>
      </c>
      <c r="H26" s="39" t="s">
        <v>66</v>
      </c>
      <c r="I26" s="39">
        <v>1.19437233057317E-4</v>
      </c>
      <c r="J26" s="39">
        <v>1.19437233057317E-4</v>
      </c>
      <c r="K26" s="39" t="s">
        <v>66</v>
      </c>
      <c r="L26" s="39" t="s">
        <v>66</v>
      </c>
      <c r="M26" s="39">
        <v>2.83005277589779E-2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90.272649026028404</v>
      </c>
      <c r="AG26" s="437" t="s">
        <v>67</v>
      </c>
      <c r="AH26" s="437" t="s">
        <v>67</v>
      </c>
      <c r="AI26" s="437" t="s">
        <v>67</v>
      </c>
      <c r="AJ26" s="437" t="s">
        <v>67</v>
      </c>
      <c r="AK26" s="438">
        <v>11260</v>
      </c>
      <c r="AL26" s="230" t="s">
        <v>94</v>
      </c>
    </row>
    <row r="27" spans="1:38" s="174" customFormat="1" ht="26.25" customHeight="1">
      <c r="A27" s="37" t="s">
        <v>97</v>
      </c>
      <c r="B27" s="37" t="s">
        <v>98</v>
      </c>
      <c r="C27" s="37" t="s">
        <v>99</v>
      </c>
      <c r="D27" s="200"/>
      <c r="E27" s="39">
        <v>30.312507362226899</v>
      </c>
      <c r="F27" s="39">
        <v>33.098576648085803</v>
      </c>
      <c r="G27" s="39">
        <v>0.431812690642908</v>
      </c>
      <c r="H27" s="39">
        <v>1.19881299314248</v>
      </c>
      <c r="I27" s="39">
        <v>0.31265316001496002</v>
      </c>
      <c r="J27" s="39">
        <v>0.31265316001496002</v>
      </c>
      <c r="K27" s="39">
        <v>0.31265316001496002</v>
      </c>
      <c r="L27" s="39">
        <v>0.155658871281073</v>
      </c>
      <c r="M27" s="39">
        <v>266.29168256274198</v>
      </c>
      <c r="N27" s="39">
        <v>0.16908447095864801</v>
      </c>
      <c r="O27" s="39" t="s">
        <v>66</v>
      </c>
      <c r="P27" s="39" t="s">
        <v>66</v>
      </c>
      <c r="Q27" s="39" t="s">
        <v>66</v>
      </c>
      <c r="R27" s="39" t="s">
        <v>66</v>
      </c>
      <c r="S27" s="39" t="s">
        <v>66</v>
      </c>
      <c r="T27" s="39" t="s">
        <v>66</v>
      </c>
      <c r="U27" s="39" t="s">
        <v>66</v>
      </c>
      <c r="V27" s="39" t="s">
        <v>66</v>
      </c>
      <c r="W27" s="39" t="s">
        <v>66</v>
      </c>
      <c r="X27" s="39">
        <v>1.1262145342947999E-2</v>
      </c>
      <c r="Y27" s="39">
        <v>1.7181904067164699E-2</v>
      </c>
      <c r="Z27" s="39">
        <v>8.7781600810235907E-3</v>
      </c>
      <c r="AA27" s="39">
        <v>1.7995807924384301E-2</v>
      </c>
      <c r="AB27" s="39">
        <v>5.5218017415520598E-2</v>
      </c>
      <c r="AC27" s="39" t="s">
        <v>66</v>
      </c>
      <c r="AD27" s="39" t="s">
        <v>66</v>
      </c>
      <c r="AE27" s="221"/>
      <c r="AF27" s="437">
        <v>50045.819744283501</v>
      </c>
      <c r="AG27" s="437" t="s">
        <v>67</v>
      </c>
      <c r="AH27" s="437" t="s">
        <v>67</v>
      </c>
      <c r="AI27" s="437" t="s">
        <v>67</v>
      </c>
      <c r="AJ27" s="437" t="s">
        <v>67</v>
      </c>
      <c r="AK27" s="437" t="s">
        <v>67</v>
      </c>
      <c r="AL27" s="143" t="s">
        <v>62</v>
      </c>
    </row>
    <row r="28" spans="1:38" s="174" customFormat="1" ht="26.25" customHeight="1">
      <c r="A28" s="37" t="s">
        <v>97</v>
      </c>
      <c r="B28" s="37" t="s">
        <v>100</v>
      </c>
      <c r="C28" s="37" t="s">
        <v>101</v>
      </c>
      <c r="D28" s="200"/>
      <c r="E28" s="39">
        <v>4.4288916436344303</v>
      </c>
      <c r="F28" s="39">
        <v>2.6454064762484402</v>
      </c>
      <c r="G28" s="39">
        <v>0.123746484514691</v>
      </c>
      <c r="H28" s="39">
        <v>9.5337540641290505E-2</v>
      </c>
      <c r="I28" s="39">
        <v>0.31561787245585698</v>
      </c>
      <c r="J28" s="39">
        <v>0.31561787245585698</v>
      </c>
      <c r="K28" s="39">
        <v>0.31561787245585698</v>
      </c>
      <c r="L28" s="39">
        <v>0.170618316608211</v>
      </c>
      <c r="M28" s="39">
        <v>24.5237242521026</v>
      </c>
      <c r="N28" s="39">
        <v>3.0993602762984698E-2</v>
      </c>
      <c r="O28" s="39" t="s">
        <v>66</v>
      </c>
      <c r="P28" s="39" t="s">
        <v>66</v>
      </c>
      <c r="Q28" s="39" t="s">
        <v>66</v>
      </c>
      <c r="R28" s="39" t="s">
        <v>66</v>
      </c>
      <c r="S28" s="39" t="s">
        <v>66</v>
      </c>
      <c r="T28" s="39" t="s">
        <v>66</v>
      </c>
      <c r="U28" s="39" t="s">
        <v>66</v>
      </c>
      <c r="V28" s="39" t="s">
        <v>66</v>
      </c>
      <c r="W28" s="39" t="s">
        <v>66</v>
      </c>
      <c r="X28" s="39">
        <v>3.8423769787619901E-3</v>
      </c>
      <c r="Y28" s="39">
        <v>4.7641811135644098E-3</v>
      </c>
      <c r="Z28" s="39">
        <v>3.5831219680883598E-3</v>
      </c>
      <c r="AA28" s="39">
        <v>4.0989123385382397E-3</v>
      </c>
      <c r="AB28" s="39">
        <v>1.6288592398953E-2</v>
      </c>
      <c r="AC28" s="39" t="s">
        <v>66</v>
      </c>
      <c r="AD28" s="39" t="s">
        <v>66</v>
      </c>
      <c r="AE28" s="221"/>
      <c r="AF28" s="437">
        <v>9209.5265711156808</v>
      </c>
      <c r="AG28" s="437" t="s">
        <v>67</v>
      </c>
      <c r="AH28" s="437" t="s">
        <v>67</v>
      </c>
      <c r="AI28" s="437" t="s">
        <v>67</v>
      </c>
      <c r="AJ28" s="437" t="s">
        <v>67</v>
      </c>
      <c r="AK28" s="437" t="s">
        <v>67</v>
      </c>
      <c r="AL28" s="143" t="s">
        <v>62</v>
      </c>
    </row>
    <row r="29" spans="1:38" s="174" customFormat="1" ht="26.25" customHeight="1">
      <c r="A29" s="37" t="s">
        <v>97</v>
      </c>
      <c r="B29" s="37" t="s">
        <v>102</v>
      </c>
      <c r="C29" s="37" t="s">
        <v>103</v>
      </c>
      <c r="D29" s="200"/>
      <c r="E29" s="39">
        <v>38.9153317987641</v>
      </c>
      <c r="F29" s="39">
        <v>3.8822170651068202</v>
      </c>
      <c r="G29" s="39">
        <v>0.81619658817790297</v>
      </c>
      <c r="H29" s="39">
        <v>1.69377568889101E-2</v>
      </c>
      <c r="I29" s="39">
        <v>1.5788679806649699</v>
      </c>
      <c r="J29" s="39">
        <v>1.5788679806649699</v>
      </c>
      <c r="K29" s="39">
        <v>1.5788679806649699</v>
      </c>
      <c r="L29" s="39">
        <v>0.83342168653389104</v>
      </c>
      <c r="M29" s="39">
        <v>10.873683069586299</v>
      </c>
      <c r="N29" s="39">
        <v>0.145282992695667</v>
      </c>
      <c r="O29" s="39" t="s">
        <v>66</v>
      </c>
      <c r="P29" s="39" t="s">
        <v>66</v>
      </c>
      <c r="Q29" s="39" t="s">
        <v>66</v>
      </c>
      <c r="R29" s="39" t="s">
        <v>66</v>
      </c>
      <c r="S29" s="39" t="s">
        <v>66</v>
      </c>
      <c r="T29" s="39" t="s">
        <v>66</v>
      </c>
      <c r="U29" s="39" t="s">
        <v>66</v>
      </c>
      <c r="V29" s="39" t="s">
        <v>66</v>
      </c>
      <c r="W29" s="39" t="s">
        <v>66</v>
      </c>
      <c r="X29" s="39">
        <v>5.1917487588843099E-3</v>
      </c>
      <c r="Y29" s="39">
        <v>3.1434766483211501E-2</v>
      </c>
      <c r="Z29" s="39">
        <v>3.5118363598353297E-2</v>
      </c>
      <c r="AA29" s="39">
        <v>8.1093060785235906E-3</v>
      </c>
      <c r="AB29" s="39">
        <v>7.9854184918972698E-2</v>
      </c>
      <c r="AC29" s="39" t="s">
        <v>66</v>
      </c>
      <c r="AD29" s="39" t="s">
        <v>66</v>
      </c>
      <c r="AE29" s="221"/>
      <c r="AF29" s="437">
        <v>43360.443746951103</v>
      </c>
      <c r="AG29" s="437" t="s">
        <v>67</v>
      </c>
      <c r="AH29" s="437" t="s">
        <v>67</v>
      </c>
      <c r="AI29" s="437" t="s">
        <v>67</v>
      </c>
      <c r="AJ29" s="437" t="s">
        <v>67</v>
      </c>
      <c r="AK29" s="437" t="s">
        <v>67</v>
      </c>
      <c r="AL29" s="143" t="s">
        <v>62</v>
      </c>
    </row>
    <row r="30" spans="1:38" s="174" customFormat="1" ht="26.25" customHeight="1">
      <c r="A30" s="37" t="s">
        <v>97</v>
      </c>
      <c r="B30" s="37" t="s">
        <v>104</v>
      </c>
      <c r="C30" s="37" t="s">
        <v>105</v>
      </c>
      <c r="D30" s="200"/>
      <c r="E30" s="39">
        <v>0.20477127745357801</v>
      </c>
      <c r="F30" s="39">
        <v>7.2151043715216501</v>
      </c>
      <c r="G30" s="39">
        <v>7.5254479790614302E-3</v>
      </c>
      <c r="H30" s="39">
        <v>1.48790707714796E-3</v>
      </c>
      <c r="I30" s="39">
        <v>0.12638790568932901</v>
      </c>
      <c r="J30" s="39">
        <v>0.12638790568932901</v>
      </c>
      <c r="K30" s="39">
        <v>0.12638790568932901</v>
      </c>
      <c r="L30" s="39">
        <v>1.42816839014461E-2</v>
      </c>
      <c r="M30" s="39">
        <v>14.4542201847317</v>
      </c>
      <c r="N30" s="39">
        <v>3.3543734183840699E-3</v>
      </c>
      <c r="O30" s="39" t="s">
        <v>66</v>
      </c>
      <c r="P30" s="39" t="s">
        <v>66</v>
      </c>
      <c r="Q30" s="39" t="s">
        <v>66</v>
      </c>
      <c r="R30" s="39" t="s">
        <v>66</v>
      </c>
      <c r="S30" s="39" t="s">
        <v>66</v>
      </c>
      <c r="T30" s="39" t="s">
        <v>66</v>
      </c>
      <c r="U30" s="39" t="s">
        <v>66</v>
      </c>
      <c r="V30" s="39" t="s">
        <v>66</v>
      </c>
      <c r="W30" s="39" t="s">
        <v>66</v>
      </c>
      <c r="X30" s="39">
        <v>2.0383292517598599E-4</v>
      </c>
      <c r="Y30" s="39">
        <v>2.69256914233417E-4</v>
      </c>
      <c r="Z30" s="39">
        <v>1.54917643907645E-4</v>
      </c>
      <c r="AA30" s="39">
        <v>3.0098498688057798E-4</v>
      </c>
      <c r="AB30" s="39">
        <v>9.2899247019762596E-4</v>
      </c>
      <c r="AC30" s="39" t="s">
        <v>66</v>
      </c>
      <c r="AD30" s="39" t="s">
        <v>66</v>
      </c>
      <c r="AE30" s="221"/>
      <c r="AF30" s="437">
        <v>991.99086996718904</v>
      </c>
      <c r="AG30" s="437" t="s">
        <v>67</v>
      </c>
      <c r="AH30" s="437" t="s">
        <v>67</v>
      </c>
      <c r="AI30" s="437" t="s">
        <v>67</v>
      </c>
      <c r="AJ30" s="437" t="s">
        <v>67</v>
      </c>
      <c r="AK30" s="437" t="s">
        <v>67</v>
      </c>
      <c r="AL30" s="143" t="s">
        <v>62</v>
      </c>
    </row>
    <row r="31" spans="1:38" s="174" customFormat="1" ht="26.25" customHeight="1">
      <c r="A31" s="37" t="s">
        <v>97</v>
      </c>
      <c r="B31" s="37" t="s">
        <v>106</v>
      </c>
      <c r="C31" s="37" t="s">
        <v>107</v>
      </c>
      <c r="D31" s="200"/>
      <c r="E31" s="39" t="s">
        <v>67</v>
      </c>
      <c r="F31" s="39">
        <v>5.7853217055000004</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143" t="s">
        <v>62</v>
      </c>
    </row>
    <row r="32" spans="1:38" s="174" customFormat="1" ht="26.25" customHeight="1">
      <c r="A32" s="37" t="s">
        <v>97</v>
      </c>
      <c r="B32" s="37" t="s">
        <v>108</v>
      </c>
      <c r="C32" s="37" t="s">
        <v>109</v>
      </c>
      <c r="D32" s="200"/>
      <c r="E32" s="39" t="s">
        <v>67</v>
      </c>
      <c r="F32" s="39" t="s">
        <v>67</v>
      </c>
      <c r="G32" s="39" t="s">
        <v>67</v>
      </c>
      <c r="H32" s="39" t="s">
        <v>67</v>
      </c>
      <c r="I32" s="39">
        <v>0.32562739709999999</v>
      </c>
      <c r="J32" s="39">
        <v>0.62811877859999998</v>
      </c>
      <c r="K32" s="39">
        <v>0.80140097927999998</v>
      </c>
      <c r="L32" s="39" t="s">
        <v>66</v>
      </c>
      <c r="M32" s="39" t="s">
        <v>67</v>
      </c>
      <c r="N32" s="39" t="s">
        <v>66</v>
      </c>
      <c r="O32" s="39" t="s">
        <v>66</v>
      </c>
      <c r="P32" s="39" t="s">
        <v>67</v>
      </c>
      <c r="Q32" s="39" t="s">
        <v>66</v>
      </c>
      <c r="R32" s="39" t="s">
        <v>66</v>
      </c>
      <c r="S32" s="39" t="s">
        <v>66</v>
      </c>
      <c r="T32" s="39" t="s">
        <v>66</v>
      </c>
      <c r="U32" s="39" t="s">
        <v>66</v>
      </c>
      <c r="V32" s="39" t="s">
        <v>66</v>
      </c>
      <c r="W32" s="39" t="s">
        <v>66</v>
      </c>
      <c r="X32" s="39">
        <v>1.7629302920740657E-3</v>
      </c>
      <c r="Y32" s="39">
        <v>1.8109622828782669E-4</v>
      </c>
      <c r="Z32" s="39">
        <v>2.6733252747250606E-4</v>
      </c>
      <c r="AA32" s="39" t="s">
        <v>66</v>
      </c>
      <c r="AB32" s="39">
        <v>2.2113590478343983E-3</v>
      </c>
      <c r="AC32" s="39" t="s">
        <v>66</v>
      </c>
      <c r="AD32" s="39" t="s">
        <v>66</v>
      </c>
      <c r="AE32" s="221"/>
      <c r="AF32" s="437" t="s">
        <v>67</v>
      </c>
      <c r="AG32" s="437" t="s">
        <v>67</v>
      </c>
      <c r="AH32" s="437" t="s">
        <v>67</v>
      </c>
      <c r="AI32" s="437" t="s">
        <v>67</v>
      </c>
      <c r="AJ32" s="437" t="s">
        <v>67</v>
      </c>
      <c r="AK32" s="438">
        <v>24046.611000000001</v>
      </c>
      <c r="AL32" s="143" t="s">
        <v>110</v>
      </c>
    </row>
    <row r="33" spans="1:38" s="174" customFormat="1" ht="26.25" customHeight="1">
      <c r="A33" s="37" t="s">
        <v>97</v>
      </c>
      <c r="B33" s="37" t="s">
        <v>111</v>
      </c>
      <c r="C33" s="37" t="s">
        <v>112</v>
      </c>
      <c r="D33" s="200"/>
      <c r="E33" s="39" t="s">
        <v>67</v>
      </c>
      <c r="F33" s="39" t="s">
        <v>67</v>
      </c>
      <c r="G33" s="39" t="s">
        <v>67</v>
      </c>
      <c r="H33" s="39" t="s">
        <v>67</v>
      </c>
      <c r="I33" s="39">
        <v>0.1704774201</v>
      </c>
      <c r="J33" s="39">
        <v>0.31419701249999998</v>
      </c>
      <c r="K33" s="39">
        <v>0.62839402499999997</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24046.611000000001</v>
      </c>
      <c r="AL33" s="143" t="s">
        <v>110</v>
      </c>
    </row>
    <row r="34" spans="1:38" s="2" customFormat="1" ht="26.25" customHeight="1">
      <c r="A34" s="36" t="s">
        <v>86</v>
      </c>
      <c r="B34" s="36" t="s">
        <v>113</v>
      </c>
      <c r="C34" s="36" t="s">
        <v>114</v>
      </c>
      <c r="D34" s="206"/>
      <c r="E34" s="39">
        <v>16.3075275909022</v>
      </c>
      <c r="F34" s="39">
        <v>1.29967273467214</v>
      </c>
      <c r="G34" s="39">
        <v>0.55200000000000005</v>
      </c>
      <c r="H34" s="39">
        <v>2.7599999999999999E-3</v>
      </c>
      <c r="I34" s="39">
        <v>0.41667269397534901</v>
      </c>
      <c r="J34" s="39">
        <v>0.44427269397534902</v>
      </c>
      <c r="K34" s="39">
        <v>0.66012722463105999</v>
      </c>
      <c r="L34" s="39">
        <v>0.27083725108397699</v>
      </c>
      <c r="M34" s="39">
        <v>4.0634184481971998</v>
      </c>
      <c r="N34" s="39" t="s">
        <v>66</v>
      </c>
      <c r="O34" s="39">
        <v>2.7599999999999999E-3</v>
      </c>
      <c r="P34" s="39" t="s">
        <v>66</v>
      </c>
      <c r="Q34" s="39" t="s">
        <v>66</v>
      </c>
      <c r="R34" s="39">
        <v>1.38E-2</v>
      </c>
      <c r="S34" s="39">
        <v>0.46920000000000001</v>
      </c>
      <c r="T34" s="39">
        <v>1.932E-2</v>
      </c>
      <c r="U34" s="39">
        <v>2.7599999999999999E-3</v>
      </c>
      <c r="V34" s="39">
        <v>0.27600000000000002</v>
      </c>
      <c r="W34" s="39" t="s">
        <v>66</v>
      </c>
      <c r="X34" s="39">
        <v>8.2799999999999992E-3</v>
      </c>
      <c r="Y34" s="39">
        <v>1.38E-2</v>
      </c>
      <c r="Z34" s="39" t="s">
        <v>66</v>
      </c>
      <c r="AA34" s="39" t="s">
        <v>66</v>
      </c>
      <c r="AB34" s="39">
        <v>2.2079999999999999E-2</v>
      </c>
      <c r="AC34" s="39" t="s">
        <v>67</v>
      </c>
      <c r="AD34" s="39" t="s">
        <v>67</v>
      </c>
      <c r="AE34" s="60"/>
      <c r="AF34" s="437">
        <v>11712.06</v>
      </c>
      <c r="AG34" s="437" t="s">
        <v>67</v>
      </c>
      <c r="AH34" s="437" t="s">
        <v>67</v>
      </c>
      <c r="AI34" s="437" t="s">
        <v>67</v>
      </c>
      <c r="AJ34" s="437" t="s">
        <v>67</v>
      </c>
      <c r="AK34" s="437" t="s">
        <v>67</v>
      </c>
      <c r="AL34" s="159" t="s">
        <v>62</v>
      </c>
    </row>
    <row r="35" spans="1:38" s="2" customFormat="1" ht="26.25" customHeight="1">
      <c r="A35" s="36" t="s">
        <v>115</v>
      </c>
      <c r="B35" s="36" t="s">
        <v>116</v>
      </c>
      <c r="C35" s="36" t="s">
        <v>117</v>
      </c>
      <c r="D35" s="206"/>
      <c r="E35" s="39">
        <v>0.81158172473004297</v>
      </c>
      <c r="F35" s="39">
        <v>1.9642280208095299E-2</v>
      </c>
      <c r="G35" s="39">
        <v>0.24935831706758099</v>
      </c>
      <c r="H35" s="39" t="s">
        <v>66</v>
      </c>
      <c r="I35" s="39">
        <v>3.3438712314796698E-2</v>
      </c>
      <c r="J35" s="39">
        <v>3.6956984449885197E-2</v>
      </c>
      <c r="K35" s="39">
        <v>3.6956984449885197E-2</v>
      </c>
      <c r="L35" s="39">
        <v>8.0603827187646299E-4</v>
      </c>
      <c r="M35" s="39">
        <v>4.3133864407056098E-2</v>
      </c>
      <c r="N35" s="39">
        <v>1.7931064842867E-3</v>
      </c>
      <c r="O35" s="39">
        <v>1.7466827881481401E-4</v>
      </c>
      <c r="P35" s="39">
        <v>2.8521426629150002E-4</v>
      </c>
      <c r="Q35" s="39">
        <v>4.2805316675533899E-3</v>
      </c>
      <c r="R35" s="39">
        <v>4.5745952314446697E-3</v>
      </c>
      <c r="S35" s="39">
        <v>1.23262287662536E-2</v>
      </c>
      <c r="T35" s="39">
        <v>0.19655975549618801</v>
      </c>
      <c r="U35" s="39">
        <v>1.80638043068638E-3</v>
      </c>
      <c r="V35" s="39">
        <v>1.37964763531894E-2</v>
      </c>
      <c r="W35" s="39">
        <v>3.5243381178955298E-3</v>
      </c>
      <c r="X35" s="39">
        <v>4.0903420016786303E-5</v>
      </c>
      <c r="Y35" s="39">
        <v>2.34365921353049E-4</v>
      </c>
      <c r="Z35" s="39">
        <v>1.7466827881481401E-4</v>
      </c>
      <c r="AA35" s="39">
        <v>5.9255177658246297E-5</v>
      </c>
      <c r="AB35" s="39">
        <v>5.0919279784289602E-4</v>
      </c>
      <c r="AC35" s="39">
        <v>1.2779509454420399E-3</v>
      </c>
      <c r="AD35" s="39">
        <v>3.61280300088513E-3</v>
      </c>
      <c r="AE35" s="60"/>
      <c r="AF35" s="437">
        <v>469.82044677591398</v>
      </c>
      <c r="AG35" s="437" t="s">
        <v>67</v>
      </c>
      <c r="AH35" s="437" t="s">
        <v>67</v>
      </c>
      <c r="AI35" s="437" t="s">
        <v>67</v>
      </c>
      <c r="AJ35" s="437" t="s">
        <v>67</v>
      </c>
      <c r="AK35" s="437" t="s">
        <v>67</v>
      </c>
      <c r="AL35" s="159" t="s">
        <v>62</v>
      </c>
    </row>
    <row r="36" spans="1:38" s="174" customFormat="1" ht="26.25" customHeight="1">
      <c r="A36" s="37" t="s">
        <v>115</v>
      </c>
      <c r="B36" s="37" t="s">
        <v>118</v>
      </c>
      <c r="C36" s="37" t="s">
        <v>119</v>
      </c>
      <c r="D36" s="200"/>
      <c r="E36" s="39">
        <v>9.1441999999999997</v>
      </c>
      <c r="F36" s="39">
        <v>0.22126000000000001</v>
      </c>
      <c r="G36" s="39">
        <v>4.7320000000000002</v>
      </c>
      <c r="H36" s="39" t="s">
        <v>66</v>
      </c>
      <c r="I36" s="39">
        <v>0.41678520000000002</v>
      </c>
      <c r="J36" s="39">
        <v>0.46123999999999998</v>
      </c>
      <c r="K36" s="39">
        <v>0.46123999999999998</v>
      </c>
      <c r="L36" s="39">
        <v>9.5549999999999993E-3</v>
      </c>
      <c r="M36" s="39">
        <v>0.48593999999999998</v>
      </c>
      <c r="N36" s="39">
        <v>2.0799999999999999E-2</v>
      </c>
      <c r="O36" s="39">
        <v>2.0799999999999998E-3</v>
      </c>
      <c r="P36" s="39">
        <v>3.1199999999999999E-3</v>
      </c>
      <c r="Q36" s="39">
        <v>5.5120000000000002E-2</v>
      </c>
      <c r="R36" s="39">
        <v>5.876E-2</v>
      </c>
      <c r="S36" s="39">
        <v>0.14326</v>
      </c>
      <c r="T36" s="39">
        <v>2.548</v>
      </c>
      <c r="U36" s="39">
        <v>2.1579999999999998E-2</v>
      </c>
      <c r="V36" s="39">
        <v>0.156</v>
      </c>
      <c r="W36" s="39">
        <v>4.342E-2</v>
      </c>
      <c r="X36" s="39">
        <v>4.9399999999999997E-4</v>
      </c>
      <c r="Y36" s="39">
        <v>2.8600000000000001E-3</v>
      </c>
      <c r="Z36" s="39">
        <v>2.0799999999999998E-3</v>
      </c>
      <c r="AA36" s="39">
        <v>7.54E-4</v>
      </c>
      <c r="AB36" s="39">
        <v>6.1879999999999999E-3</v>
      </c>
      <c r="AC36" s="39">
        <v>1.508E-2</v>
      </c>
      <c r="AD36" s="39">
        <v>4.6435999999999998E-2</v>
      </c>
      <c r="AE36" s="221"/>
      <c r="AF36" s="437">
        <v>5278.52</v>
      </c>
      <c r="AG36" s="437" t="s">
        <v>67</v>
      </c>
      <c r="AH36" s="437" t="s">
        <v>67</v>
      </c>
      <c r="AI36" s="437" t="s">
        <v>67</v>
      </c>
      <c r="AJ36" s="437" t="s">
        <v>67</v>
      </c>
      <c r="AK36" s="437" t="s">
        <v>67</v>
      </c>
      <c r="AL36" s="143" t="s">
        <v>62</v>
      </c>
    </row>
    <row r="37" spans="1:38" s="174" customFormat="1" ht="26.25" customHeigh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143" t="s">
        <v>62</v>
      </c>
    </row>
    <row r="38" spans="1:38" s="174" customFormat="1" ht="26.25" customHeigh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143" t="s">
        <v>62</v>
      </c>
    </row>
    <row r="39" spans="1:38" s="174" customFormat="1" ht="26.25" customHeight="1">
      <c r="A39" s="37" t="s">
        <v>124</v>
      </c>
      <c r="B39" s="37" t="s">
        <v>125</v>
      </c>
      <c r="C39" s="37" t="s">
        <v>126</v>
      </c>
      <c r="D39" s="200"/>
      <c r="E39" s="39">
        <v>1.036424</v>
      </c>
      <c r="F39" s="39">
        <v>0.27359255999999998</v>
      </c>
      <c r="G39" s="39">
        <v>3.5850399999999998E-2</v>
      </c>
      <c r="H39" s="39" t="s">
        <v>66</v>
      </c>
      <c r="I39" s="39">
        <v>0.1754317</v>
      </c>
      <c r="J39" s="39">
        <v>0.17888370000000001</v>
      </c>
      <c r="K39" s="39">
        <v>0.1866507</v>
      </c>
      <c r="L39" s="39">
        <v>4.4495577799999998E-2</v>
      </c>
      <c r="M39" s="39">
        <v>1.039914</v>
      </c>
      <c r="N39" s="39">
        <v>4.6663434599999998E-2</v>
      </c>
      <c r="O39" s="39">
        <v>2.24410115E-2</v>
      </c>
      <c r="P39" s="39">
        <v>2.1711600000000001E-3</v>
      </c>
      <c r="Q39" s="39">
        <v>1.7734599999999999E-3</v>
      </c>
      <c r="R39" s="39">
        <v>3.9707154959999998E-2</v>
      </c>
      <c r="S39" s="39">
        <v>1.0356915495999999E-2</v>
      </c>
      <c r="T39" s="39">
        <v>3.4581434599999998E-3</v>
      </c>
      <c r="U39" s="39">
        <v>9.9550599999999995E-4</v>
      </c>
      <c r="V39" s="39">
        <v>0.88373006899999995</v>
      </c>
      <c r="W39" s="39">
        <v>0.1726</v>
      </c>
      <c r="X39" s="39">
        <v>1.7260000000000001E-2</v>
      </c>
      <c r="Y39" s="39">
        <v>2.7616000000000002E-2</v>
      </c>
      <c r="Z39" s="39">
        <v>8.6300000000000005E-3</v>
      </c>
      <c r="AA39" s="39">
        <v>6.9040000000000004E-3</v>
      </c>
      <c r="AB39" s="39">
        <v>6.0409999999999998E-2</v>
      </c>
      <c r="AC39" s="39">
        <v>8.6300000000000005E-3</v>
      </c>
      <c r="AD39" s="39">
        <v>5.1780000000000002E-5</v>
      </c>
      <c r="AE39" s="221"/>
      <c r="AF39" s="437" t="s">
        <v>67</v>
      </c>
      <c r="AG39" s="437" t="s">
        <v>67</v>
      </c>
      <c r="AH39" s="437">
        <v>12046</v>
      </c>
      <c r="AI39" s="437">
        <v>1726</v>
      </c>
      <c r="AJ39" s="437" t="s">
        <v>67</v>
      </c>
      <c r="AK39" s="437" t="s">
        <v>67</v>
      </c>
      <c r="AL39" s="230" t="s">
        <v>62</v>
      </c>
    </row>
    <row r="40" spans="1:38" s="174" customFormat="1" ht="26.25" customHeight="1">
      <c r="A40" s="37" t="s">
        <v>86</v>
      </c>
      <c r="B40" s="37" t="s">
        <v>127</v>
      </c>
      <c r="C40" s="37" t="s">
        <v>128</v>
      </c>
      <c r="D40" s="200"/>
      <c r="E40" s="39">
        <v>4.5865919519999999E-2</v>
      </c>
      <c r="F40" s="39">
        <v>1.1426192875200001</v>
      </c>
      <c r="G40" s="39">
        <v>3.0632994575119999E-3</v>
      </c>
      <c r="H40" s="39">
        <v>3.2489520000000003E-5</v>
      </c>
      <c r="I40" s="39">
        <v>1.818948984E-2</v>
      </c>
      <c r="J40" s="39">
        <v>1.818948984E-2</v>
      </c>
      <c r="K40" s="39">
        <v>1.818948984E-2</v>
      </c>
      <c r="L40" s="39">
        <v>9.0970655999999997E-4</v>
      </c>
      <c r="M40" s="39">
        <v>6.4568790189599996</v>
      </c>
      <c r="N40" s="39" t="s">
        <v>67</v>
      </c>
      <c r="O40" s="39">
        <v>9.2827199999999998E-5</v>
      </c>
      <c r="P40" s="39" t="s">
        <v>67</v>
      </c>
      <c r="Q40" s="39" t="s">
        <v>67</v>
      </c>
      <c r="R40" s="39">
        <v>4.6413599999999998E-4</v>
      </c>
      <c r="S40" s="39">
        <v>1.5780624E-2</v>
      </c>
      <c r="T40" s="39">
        <v>6.4979040000000005E-4</v>
      </c>
      <c r="U40" s="39">
        <v>9.2827199999999998E-5</v>
      </c>
      <c r="V40" s="39">
        <v>9.2827199999999995E-3</v>
      </c>
      <c r="W40" s="39" t="s">
        <v>67</v>
      </c>
      <c r="X40" s="39">
        <v>3.7130879999999999E-4</v>
      </c>
      <c r="Y40" s="39">
        <v>3.7130879999999999E-4</v>
      </c>
      <c r="Z40" s="39" t="s">
        <v>67</v>
      </c>
      <c r="AA40" s="39" t="s">
        <v>67</v>
      </c>
      <c r="AB40" s="39">
        <v>7.4261759999999998E-4</v>
      </c>
      <c r="AC40" s="39" t="s">
        <v>67</v>
      </c>
      <c r="AD40" s="39" t="s">
        <v>67</v>
      </c>
      <c r="AE40" s="221"/>
      <c r="AF40" s="437">
        <v>404</v>
      </c>
      <c r="AG40" s="437" t="s">
        <v>67</v>
      </c>
      <c r="AH40" s="437" t="s">
        <v>67</v>
      </c>
      <c r="AI40" s="437" t="s">
        <v>67</v>
      </c>
      <c r="AJ40" s="437" t="s">
        <v>67</v>
      </c>
      <c r="AK40" s="437" t="s">
        <v>67</v>
      </c>
      <c r="AL40" s="230" t="s">
        <v>62</v>
      </c>
    </row>
    <row r="41" spans="1:38" s="174" customFormat="1" ht="26.25" customHeight="1">
      <c r="A41" s="37" t="s">
        <v>124</v>
      </c>
      <c r="B41" s="37" t="s">
        <v>129</v>
      </c>
      <c r="C41" s="37" t="s">
        <v>130</v>
      </c>
      <c r="D41" s="200"/>
      <c r="E41" s="39">
        <v>6.1273872000000003</v>
      </c>
      <c r="F41" s="39">
        <v>23.50750154</v>
      </c>
      <c r="G41" s="39">
        <v>3.1044814999999999</v>
      </c>
      <c r="H41" s="39">
        <v>0.29589589999999999</v>
      </c>
      <c r="I41" s="39">
        <v>28.3502166</v>
      </c>
      <c r="J41" s="39">
        <v>29.097979200000001</v>
      </c>
      <c r="K41" s="39">
        <v>30.675628400000001</v>
      </c>
      <c r="L41" s="39">
        <v>2.8093993820000001</v>
      </c>
      <c r="M41" s="39">
        <v>163.02380199999999</v>
      </c>
      <c r="N41" s="39">
        <v>1.3770902645</v>
      </c>
      <c r="O41" s="39">
        <v>0.48382019474999999</v>
      </c>
      <c r="P41" s="39">
        <v>4.3342840000000001E-2</v>
      </c>
      <c r="Q41" s="39">
        <v>2.3545962E-2</v>
      </c>
      <c r="R41" s="39">
        <v>0.88118210340000003</v>
      </c>
      <c r="S41" s="39">
        <v>0.28674081033999999</v>
      </c>
      <c r="T41" s="39">
        <v>0.11104480465</v>
      </c>
      <c r="U41" s="39">
        <v>0.37124339699999997</v>
      </c>
      <c r="V41" s="39">
        <v>19.526615792499999</v>
      </c>
      <c r="W41" s="39">
        <v>31.6666594</v>
      </c>
      <c r="X41" s="39">
        <v>5.1367482799999999</v>
      </c>
      <c r="Y41" s="39">
        <v>5.06125764</v>
      </c>
      <c r="Z41" s="39">
        <v>1.93016012</v>
      </c>
      <c r="AA41" s="39">
        <v>2.9409795600000002</v>
      </c>
      <c r="AB41" s="39">
        <v>15.069145600000001</v>
      </c>
      <c r="AC41" s="39">
        <v>0.18620345999999999</v>
      </c>
      <c r="AD41" s="39">
        <v>0.50082262</v>
      </c>
      <c r="AE41" s="221"/>
      <c r="AF41" s="437">
        <v>516</v>
      </c>
      <c r="AG41" s="437">
        <v>2933</v>
      </c>
      <c r="AH41" s="437">
        <v>76715</v>
      </c>
      <c r="AI41" s="437">
        <v>36877</v>
      </c>
      <c r="AJ41" s="437" t="s">
        <v>67</v>
      </c>
      <c r="AK41" s="437" t="s">
        <v>67</v>
      </c>
      <c r="AL41" s="230" t="s">
        <v>62</v>
      </c>
    </row>
    <row r="42" spans="1:38" s="174" customFormat="1" ht="26.25" customHeight="1">
      <c r="A42" s="37" t="s">
        <v>86</v>
      </c>
      <c r="B42" s="37" t="s">
        <v>131</v>
      </c>
      <c r="C42" s="37" t="s">
        <v>132</v>
      </c>
      <c r="D42" s="200"/>
      <c r="E42" s="39">
        <v>0.3828103786</v>
      </c>
      <c r="F42" s="39">
        <v>3.9350911600000003E-2</v>
      </c>
      <c r="G42" s="39">
        <v>2.22196069200894E-2</v>
      </c>
      <c r="H42" s="39">
        <v>8.8878399999999999E-5</v>
      </c>
      <c r="I42" s="39">
        <v>2.1253047399999999E-2</v>
      </c>
      <c r="J42" s="39">
        <v>2.1253047399999999E-2</v>
      </c>
      <c r="K42" s="39">
        <v>2.1253047399999999E-2</v>
      </c>
      <c r="L42" s="39">
        <v>1.23429878E-2</v>
      </c>
      <c r="M42" s="39">
        <v>0.1274182962</v>
      </c>
      <c r="N42" s="39" t="s">
        <v>67</v>
      </c>
      <c r="O42" s="39">
        <v>1.11098E-4</v>
      </c>
      <c r="P42" s="39" t="s">
        <v>67</v>
      </c>
      <c r="Q42" s="39" t="s">
        <v>67</v>
      </c>
      <c r="R42" s="39">
        <v>5.5548999999999996E-4</v>
      </c>
      <c r="S42" s="39">
        <v>1.888666E-2</v>
      </c>
      <c r="T42" s="39">
        <v>7.7768599999999998E-4</v>
      </c>
      <c r="U42" s="39">
        <v>1.11098E-4</v>
      </c>
      <c r="V42" s="39">
        <v>1.11098E-2</v>
      </c>
      <c r="W42" s="39" t="s">
        <v>67</v>
      </c>
      <c r="X42" s="39">
        <v>3.3329399999999998E-4</v>
      </c>
      <c r="Y42" s="39">
        <v>5.5548999999999996E-4</v>
      </c>
      <c r="Z42" s="39" t="s">
        <v>67</v>
      </c>
      <c r="AA42" s="39" t="s">
        <v>67</v>
      </c>
      <c r="AB42" s="39">
        <v>8.8878399999999999E-4</v>
      </c>
      <c r="AC42" s="39" t="s">
        <v>67</v>
      </c>
      <c r="AD42" s="39" t="s">
        <v>67</v>
      </c>
      <c r="AE42" s="221"/>
      <c r="AF42" s="437">
        <v>472</v>
      </c>
      <c r="AG42" s="437" t="s">
        <v>67</v>
      </c>
      <c r="AH42" s="437" t="s">
        <v>67</v>
      </c>
      <c r="AI42" s="437" t="s">
        <v>67</v>
      </c>
      <c r="AJ42" s="437" t="s">
        <v>67</v>
      </c>
      <c r="AK42" s="437" t="s">
        <v>67</v>
      </c>
      <c r="AL42" s="230" t="s">
        <v>62</v>
      </c>
    </row>
    <row r="43" spans="1:38" s="174" customFormat="1" ht="26.25" customHeight="1">
      <c r="A43" s="37" t="s">
        <v>124</v>
      </c>
      <c r="B43" s="37" t="s">
        <v>133</v>
      </c>
      <c r="C43" s="37" t="s">
        <v>134</v>
      </c>
      <c r="D43" s="200"/>
      <c r="E43" s="39">
        <v>1.3873802</v>
      </c>
      <c r="F43" s="39">
        <v>0.33027980000000001</v>
      </c>
      <c r="G43" s="39">
        <v>0.47611467000000002</v>
      </c>
      <c r="H43" s="39">
        <v>7.0899999999999999E-4</v>
      </c>
      <c r="I43" s="39">
        <v>0.19711918</v>
      </c>
      <c r="J43" s="39">
        <v>0.21207477999999999</v>
      </c>
      <c r="K43" s="39">
        <v>0.21777978000000001</v>
      </c>
      <c r="L43" s="39">
        <v>7.24338712E-2</v>
      </c>
      <c r="M43" s="39">
        <v>0.90749760000000002</v>
      </c>
      <c r="N43" s="39">
        <v>6.5026471000000002E-2</v>
      </c>
      <c r="O43" s="39">
        <v>1.00026649E-2</v>
      </c>
      <c r="P43" s="39">
        <v>1.75636E-3</v>
      </c>
      <c r="Q43" s="39">
        <v>2.6639099999999998E-3</v>
      </c>
      <c r="R43" s="39">
        <v>5.7336392999999999E-2</v>
      </c>
      <c r="S43" s="39">
        <v>1.7986878599999999E-2</v>
      </c>
      <c r="T43" s="39">
        <v>0.49758739299999999</v>
      </c>
      <c r="U43" s="39">
        <v>1.0142580000000001E-3</v>
      </c>
      <c r="V43" s="39">
        <v>0.45637612999999999</v>
      </c>
      <c r="W43" s="39">
        <v>0.1161672</v>
      </c>
      <c r="X43" s="39">
        <v>1.192052058E-2</v>
      </c>
      <c r="Y43" s="39">
        <v>1.7646773000000001E-2</v>
      </c>
      <c r="Z43" s="39">
        <v>6.0639289400000003E-3</v>
      </c>
      <c r="AA43" s="39">
        <v>4.8029372999999998E-3</v>
      </c>
      <c r="AB43" s="39">
        <v>4.0434159820000003E-2</v>
      </c>
      <c r="AC43" s="39">
        <v>4.4815239999999998E-3</v>
      </c>
      <c r="AD43" s="39">
        <v>1.8063054565999999E-2</v>
      </c>
      <c r="AE43" s="221"/>
      <c r="AF43" s="437">
        <v>3958.2</v>
      </c>
      <c r="AG43" s="437">
        <v>106</v>
      </c>
      <c r="AH43" s="437">
        <v>1261</v>
      </c>
      <c r="AI43" s="437">
        <v>709</v>
      </c>
      <c r="AJ43" s="437" t="s">
        <v>67</v>
      </c>
      <c r="AK43" s="437" t="s">
        <v>67</v>
      </c>
      <c r="AL43" s="230" t="s">
        <v>62</v>
      </c>
    </row>
    <row r="44" spans="1:38" s="174" customFormat="1" ht="26.25" customHeight="1">
      <c r="A44" s="37" t="s">
        <v>86</v>
      </c>
      <c r="B44" s="37" t="s">
        <v>135</v>
      </c>
      <c r="C44" s="37" t="s">
        <v>136</v>
      </c>
      <c r="D44" s="200"/>
      <c r="E44" s="39">
        <v>11.9359952378187</v>
      </c>
      <c r="F44" s="39">
        <v>1.37861326189779</v>
      </c>
      <c r="G44" s="39">
        <v>0.73094999999999999</v>
      </c>
      <c r="H44" s="39">
        <v>2.9283251612555001E-3</v>
      </c>
      <c r="I44" s="39">
        <v>0.59630256754584399</v>
      </c>
      <c r="J44" s="39">
        <v>0.59630256754584399</v>
      </c>
      <c r="K44" s="39">
        <v>0.59630256754584399</v>
      </c>
      <c r="L44" s="39">
        <v>0.35274139683260403</v>
      </c>
      <c r="M44" s="39">
        <v>5.2103317872902402</v>
      </c>
      <c r="N44" s="39" t="s">
        <v>67</v>
      </c>
      <c r="O44" s="39">
        <v>3.6720384997299999E-3</v>
      </c>
      <c r="P44" s="39" t="s">
        <v>67</v>
      </c>
      <c r="Q44" s="39" t="s">
        <v>67</v>
      </c>
      <c r="R44" s="39">
        <v>1.8360192498650001E-2</v>
      </c>
      <c r="S44" s="39">
        <v>0.62424654495410004</v>
      </c>
      <c r="T44" s="39">
        <v>2.570426949811E-2</v>
      </c>
      <c r="U44" s="39">
        <v>3.6720384997299999E-3</v>
      </c>
      <c r="V44" s="39">
        <v>0.36720384997299998</v>
      </c>
      <c r="W44" s="39" t="s">
        <v>67</v>
      </c>
      <c r="X44" s="39">
        <v>1.103679469592E-2</v>
      </c>
      <c r="Y44" s="39">
        <v>1.8339513301920001E-2</v>
      </c>
      <c r="Z44" s="39" t="s">
        <v>67</v>
      </c>
      <c r="AA44" s="39" t="s">
        <v>67</v>
      </c>
      <c r="AB44" s="39">
        <v>2.9376307997839999E-2</v>
      </c>
      <c r="AC44" s="39" t="s">
        <v>67</v>
      </c>
      <c r="AD44" s="39" t="s">
        <v>67</v>
      </c>
      <c r="AE44" s="221"/>
      <c r="AF44" s="437">
        <v>15602.8</v>
      </c>
      <c r="AG44" s="437" t="s">
        <v>67</v>
      </c>
      <c r="AH44" s="437" t="s">
        <v>67</v>
      </c>
      <c r="AI44" s="437" t="s">
        <v>67</v>
      </c>
      <c r="AJ44" s="437" t="s">
        <v>67</v>
      </c>
      <c r="AK44" s="437" t="s">
        <v>67</v>
      </c>
      <c r="AL44" s="230" t="s">
        <v>62</v>
      </c>
    </row>
    <row r="45" spans="1:38" s="174" customFormat="1" ht="26.25" customHeigh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c r="A46" s="37" t="s">
        <v>124</v>
      </c>
      <c r="B46" s="37" t="s">
        <v>139</v>
      </c>
      <c r="C46" s="37" t="s">
        <v>140</v>
      </c>
      <c r="D46" s="200"/>
      <c r="E46" s="39">
        <v>0.48523339999999998</v>
      </c>
      <c r="F46" s="39">
        <v>6.9453600000000004E-2</v>
      </c>
      <c r="G46" s="39">
        <v>0.56147760000000002</v>
      </c>
      <c r="H46" s="39" t="s">
        <v>66</v>
      </c>
      <c r="I46" s="39">
        <v>7.6183200000000006E-2</v>
      </c>
      <c r="J46" s="39">
        <v>8.44974E-2</v>
      </c>
      <c r="K46" s="39">
        <v>8.7906399999999996E-2</v>
      </c>
      <c r="L46" s="39">
        <v>1.6574976000000002E-2</v>
      </c>
      <c r="M46" s="39">
        <v>0.5752642</v>
      </c>
      <c r="N46" s="39">
        <v>7.5741199999999995E-2</v>
      </c>
      <c r="O46" s="39">
        <v>1.0731600000000001E-3</v>
      </c>
      <c r="P46" s="39">
        <v>3.9783400000000003E-3</v>
      </c>
      <c r="Q46" s="39">
        <v>2.6032E-3</v>
      </c>
      <c r="R46" s="39">
        <v>1.9678500000000002E-2</v>
      </c>
      <c r="S46" s="39">
        <v>1.24537E-2</v>
      </c>
      <c r="T46" s="39">
        <v>0.170131</v>
      </c>
      <c r="U46" s="39">
        <v>1.00764E-3</v>
      </c>
      <c r="V46" s="39">
        <v>0.1209872</v>
      </c>
      <c r="W46" s="39">
        <v>0.1067234</v>
      </c>
      <c r="X46" s="39">
        <v>2.2160989759999999E-2</v>
      </c>
      <c r="Y46" s="39">
        <v>2.8703955999999999E-2</v>
      </c>
      <c r="Z46" s="39">
        <v>1.154412768E-2</v>
      </c>
      <c r="AA46" s="39">
        <v>9.0114656000000008E-3</v>
      </c>
      <c r="AB46" s="39">
        <v>7.1420539039999995E-2</v>
      </c>
      <c r="AC46" s="39">
        <v>5.9022800000000004E-4</v>
      </c>
      <c r="AD46" s="39">
        <v>8.2790170351999995E-2</v>
      </c>
      <c r="AE46" s="221"/>
      <c r="AF46" s="437">
        <v>1310.4000000000001</v>
      </c>
      <c r="AG46" s="437">
        <v>487</v>
      </c>
      <c r="AH46" s="437" t="s">
        <v>67</v>
      </c>
      <c r="AI46" s="437" t="s">
        <v>67</v>
      </c>
      <c r="AJ46" s="437" t="s">
        <v>67</v>
      </c>
      <c r="AK46" s="437" t="s">
        <v>67</v>
      </c>
      <c r="AL46" s="230" t="s">
        <v>62</v>
      </c>
    </row>
    <row r="47" spans="1:38" s="174" customFormat="1" ht="26.25" customHeight="1">
      <c r="A47" s="37" t="s">
        <v>86</v>
      </c>
      <c r="B47" s="37" t="s">
        <v>141</v>
      </c>
      <c r="C47" s="37" t="s">
        <v>142</v>
      </c>
      <c r="D47" s="200"/>
      <c r="E47" s="39">
        <v>3.0801775999999998</v>
      </c>
      <c r="F47" s="39">
        <v>0.31878879999999998</v>
      </c>
      <c r="G47" s="39">
        <v>0.1888</v>
      </c>
      <c r="H47" s="39">
        <v>7.5520000000000003E-4</v>
      </c>
      <c r="I47" s="39">
        <v>0.19861760000000001</v>
      </c>
      <c r="J47" s="39">
        <v>0.19861760000000001</v>
      </c>
      <c r="K47" s="39">
        <v>0.19861760000000001</v>
      </c>
      <c r="L47" s="39">
        <v>0.1232864</v>
      </c>
      <c r="M47" s="39">
        <v>1.0170656</v>
      </c>
      <c r="N47" s="39" t="s">
        <v>67</v>
      </c>
      <c r="O47" s="39">
        <v>9.4399999999999996E-4</v>
      </c>
      <c r="P47" s="39" t="s">
        <v>67</v>
      </c>
      <c r="Q47" s="39" t="s">
        <v>67</v>
      </c>
      <c r="R47" s="39">
        <v>4.7200000000000002E-3</v>
      </c>
      <c r="S47" s="39">
        <v>0.16048000000000001</v>
      </c>
      <c r="T47" s="39">
        <v>6.6080000000000002E-3</v>
      </c>
      <c r="U47" s="39">
        <v>9.4399999999999996E-4</v>
      </c>
      <c r="V47" s="39">
        <v>9.4399999999999998E-2</v>
      </c>
      <c r="W47" s="39" t="s">
        <v>67</v>
      </c>
      <c r="X47" s="39">
        <v>2.8319999999999999E-3</v>
      </c>
      <c r="Y47" s="39">
        <v>4.7200000000000002E-3</v>
      </c>
      <c r="Z47" s="39" t="s">
        <v>67</v>
      </c>
      <c r="AA47" s="39" t="s">
        <v>67</v>
      </c>
      <c r="AB47" s="39">
        <v>7.5519999999999997E-3</v>
      </c>
      <c r="AC47" s="39" t="s">
        <v>67</v>
      </c>
      <c r="AD47" s="39" t="s">
        <v>67</v>
      </c>
      <c r="AE47" s="221"/>
      <c r="AF47" s="437">
        <v>4049.6</v>
      </c>
      <c r="AG47" s="437" t="s">
        <v>67</v>
      </c>
      <c r="AH47" s="437" t="s">
        <v>67</v>
      </c>
      <c r="AI47" s="437" t="s">
        <v>67</v>
      </c>
      <c r="AJ47" s="437" t="s">
        <v>67</v>
      </c>
      <c r="AK47" s="437" t="s">
        <v>67</v>
      </c>
      <c r="AL47" s="230" t="s">
        <v>62</v>
      </c>
    </row>
    <row r="48" spans="1:38" s="174" customFormat="1" ht="26.25" customHeight="1">
      <c r="A48" s="37" t="s">
        <v>143</v>
      </c>
      <c r="B48" s="37" t="s">
        <v>144</v>
      </c>
      <c r="C48" s="37" t="s">
        <v>145</v>
      </c>
      <c r="D48" s="200"/>
      <c r="E48" s="39" t="s">
        <v>67</v>
      </c>
      <c r="F48" s="39">
        <v>28.38</v>
      </c>
      <c r="G48" s="39" t="s">
        <v>67</v>
      </c>
      <c r="H48" s="39" t="s">
        <v>67</v>
      </c>
      <c r="I48" s="39">
        <v>0.19980000000000001</v>
      </c>
      <c r="J48" s="39">
        <v>1.2987</v>
      </c>
      <c r="K48" s="39">
        <v>2.7305999999999999</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40.54</v>
      </c>
      <c r="AL48" s="143" t="s">
        <v>146</v>
      </c>
    </row>
    <row r="49" spans="1:38" s="174" customFormat="1" ht="26.25" customHeight="1">
      <c r="A49" s="37" t="s">
        <v>143</v>
      </c>
      <c r="B49" s="37" t="s">
        <v>147</v>
      </c>
      <c r="C49" s="37" t="s">
        <v>148</v>
      </c>
      <c r="D49" s="200"/>
      <c r="E49" s="39">
        <v>2.5956E-3</v>
      </c>
      <c r="F49" s="39">
        <v>2.2206799999999999E-2</v>
      </c>
      <c r="G49" s="39">
        <v>2.3072000000000001E-3</v>
      </c>
      <c r="H49" s="39">
        <v>1.0670799999999999E-2</v>
      </c>
      <c r="I49" s="39">
        <v>0.175924</v>
      </c>
      <c r="J49" s="39">
        <v>0.42106399999999999</v>
      </c>
      <c r="K49" s="39">
        <v>1.000748</v>
      </c>
      <c r="L49" s="39">
        <v>8.6202760000000003E-2</v>
      </c>
      <c r="M49" s="39">
        <v>1.32664</v>
      </c>
      <c r="N49" s="39">
        <v>1.09592</v>
      </c>
      <c r="O49" s="39">
        <v>2.0188000000000001E-2</v>
      </c>
      <c r="P49" s="39">
        <v>3.4608E-2</v>
      </c>
      <c r="Q49" s="39">
        <v>3.7491999999999998E-2</v>
      </c>
      <c r="R49" s="39">
        <v>0.49027999999999999</v>
      </c>
      <c r="S49" s="39">
        <v>0.138432</v>
      </c>
      <c r="T49" s="39">
        <v>0.34608</v>
      </c>
      <c r="U49" s="39">
        <v>4.6143999999999998E-2</v>
      </c>
      <c r="V49" s="39">
        <v>0.63448000000000004</v>
      </c>
      <c r="W49" s="39">
        <v>8.6519999999999992</v>
      </c>
      <c r="X49" s="39">
        <v>0.46144000000000002</v>
      </c>
      <c r="Y49" s="39">
        <v>0.57679999999999998</v>
      </c>
      <c r="Z49" s="39">
        <v>0.28839999999999999</v>
      </c>
      <c r="AA49" s="39">
        <v>0.20188</v>
      </c>
      <c r="AB49" s="39">
        <v>1.5285200000000001</v>
      </c>
      <c r="AC49" s="39" t="s">
        <v>66</v>
      </c>
      <c r="AD49" s="39" t="s">
        <v>66</v>
      </c>
      <c r="AE49" s="221"/>
      <c r="AF49" s="437" t="s">
        <v>67</v>
      </c>
      <c r="AG49" s="437" t="s">
        <v>67</v>
      </c>
      <c r="AH49" s="437" t="s">
        <v>67</v>
      </c>
      <c r="AI49" s="437" t="s">
        <v>67</v>
      </c>
      <c r="AJ49" s="437" t="s">
        <v>67</v>
      </c>
      <c r="AK49" s="437">
        <v>2.8839999999999999</v>
      </c>
      <c r="AL49" s="143" t="s">
        <v>149</v>
      </c>
    </row>
    <row r="50" spans="1:38" s="174" customFormat="1" ht="26.25" customHeigh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c r="A51" s="36" t="s">
        <v>143</v>
      </c>
      <c r="B51" s="36" t="s">
        <v>153</v>
      </c>
      <c r="C51" s="36" t="s">
        <v>154</v>
      </c>
      <c r="D51" s="206"/>
      <c r="E51" s="39" t="s">
        <v>67</v>
      </c>
      <c r="F51" s="39">
        <v>1.3933491465116301</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14.859</v>
      </c>
      <c r="AL51" s="159" t="s">
        <v>155</v>
      </c>
    </row>
    <row r="52" spans="1:38" s="2" customFormat="1" ht="26.25" customHeight="1">
      <c r="A52" s="36" t="s">
        <v>143</v>
      </c>
      <c r="B52" s="36" t="s">
        <v>156</v>
      </c>
      <c r="C52" s="36" t="s">
        <v>157</v>
      </c>
      <c r="D52" s="206"/>
      <c r="E52" s="39">
        <v>0.51529999999999998</v>
      </c>
      <c r="F52" s="39">
        <v>1.9424337152</v>
      </c>
      <c r="G52" s="39">
        <v>3.6072000000000002</v>
      </c>
      <c r="H52" s="39">
        <v>0.4123</v>
      </c>
      <c r="I52" s="39">
        <v>0.61839999999999995</v>
      </c>
      <c r="J52" s="39">
        <v>1.4171</v>
      </c>
      <c r="K52" s="39">
        <v>1.8036000000000001</v>
      </c>
      <c r="L52" s="39">
        <v>8.0000000000000004E-4</v>
      </c>
      <c r="M52" s="39">
        <v>100.4875</v>
      </c>
      <c r="N52" s="39">
        <v>0.82450000000000001</v>
      </c>
      <c r="O52" s="39">
        <v>0.1623</v>
      </c>
      <c r="P52" s="39">
        <v>0.1804</v>
      </c>
      <c r="Q52" s="39">
        <v>3.61E-2</v>
      </c>
      <c r="R52" s="39">
        <v>2.5100000000000001E-2</v>
      </c>
      <c r="S52" s="39">
        <v>0.36070000000000002</v>
      </c>
      <c r="T52" s="39">
        <v>1.5717000000000001</v>
      </c>
      <c r="U52" s="39">
        <v>3.61E-2</v>
      </c>
      <c r="V52" s="39">
        <v>0.30919999999999997</v>
      </c>
      <c r="W52" s="39" t="s">
        <v>66</v>
      </c>
      <c r="X52" s="39">
        <v>5.4101999999999998E-5</v>
      </c>
      <c r="Y52" s="39">
        <v>9.1440000000000005E-5</v>
      </c>
      <c r="Z52" s="39">
        <v>6.2483999999999993E-5</v>
      </c>
      <c r="AA52" s="39">
        <v>4.7243999999999997E-5</v>
      </c>
      <c r="AB52" s="39">
        <v>2.5526999999999999E-4</v>
      </c>
      <c r="AC52" s="39" t="s">
        <v>67</v>
      </c>
      <c r="AD52" s="39" t="s">
        <v>67</v>
      </c>
      <c r="AE52" s="60"/>
      <c r="AF52" s="437" t="s">
        <v>67</v>
      </c>
      <c r="AG52" s="437" t="s">
        <v>67</v>
      </c>
      <c r="AH52" s="437" t="s">
        <v>67</v>
      </c>
      <c r="AI52" s="437" t="s">
        <v>67</v>
      </c>
      <c r="AJ52" s="437" t="s">
        <v>67</v>
      </c>
      <c r="AK52" s="438">
        <v>2576603</v>
      </c>
      <c r="AL52" s="159" t="s">
        <v>158</v>
      </c>
    </row>
    <row r="53" spans="1:38" s="2" customFormat="1" ht="26.25" customHeight="1">
      <c r="A53" s="36" t="s">
        <v>143</v>
      </c>
      <c r="B53" s="36" t="s">
        <v>159</v>
      </c>
      <c r="C53" s="36" t="s">
        <v>160</v>
      </c>
      <c r="D53" s="206"/>
      <c r="E53" s="39" t="s">
        <v>67</v>
      </c>
      <c r="F53" s="39">
        <v>2.3978600000000001</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1061000</v>
      </c>
      <c r="AL53" s="159" t="s">
        <v>459</v>
      </c>
    </row>
    <row r="54" spans="1:38" s="2" customFormat="1" ht="37.5" customHeight="1">
      <c r="A54" s="36" t="s">
        <v>143</v>
      </c>
      <c r="B54" s="36" t="s">
        <v>162</v>
      </c>
      <c r="C54" s="36" t="s">
        <v>163</v>
      </c>
      <c r="D54" s="206"/>
      <c r="E54" s="39" t="s">
        <v>67</v>
      </c>
      <c r="F54" s="39">
        <v>2.2687900000000001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23152000</v>
      </c>
      <c r="AL54" s="159" t="s">
        <v>164</v>
      </c>
    </row>
    <row r="55" spans="1:38" s="174" customFormat="1" ht="26.25" customHeight="1">
      <c r="A55" s="37" t="s">
        <v>143</v>
      </c>
      <c r="B55" s="37" t="s">
        <v>165</v>
      </c>
      <c r="C55" s="37" t="s">
        <v>166</v>
      </c>
      <c r="D55" s="200"/>
      <c r="E55" s="39">
        <v>1.3934899999999999</v>
      </c>
      <c r="F55" s="39">
        <v>1.7916300000000001</v>
      </c>
      <c r="G55" s="39">
        <v>1.2939549999999999E-2</v>
      </c>
      <c r="H55" s="39" t="s">
        <v>66</v>
      </c>
      <c r="I55" s="39">
        <v>2.5879099999999999</v>
      </c>
      <c r="J55" s="39">
        <v>2.5879099999999999</v>
      </c>
      <c r="K55" s="39">
        <v>2.5879099999999999</v>
      </c>
      <c r="L55" s="39">
        <v>0.62109840000000005</v>
      </c>
      <c r="M55" s="39">
        <v>6.2707050000000004</v>
      </c>
      <c r="N55" s="39">
        <v>4.8772149999999998E-3</v>
      </c>
      <c r="O55" s="39">
        <v>1.9907000000000001E-2</v>
      </c>
      <c r="P55" s="39">
        <v>4.6781449999999999E-3</v>
      </c>
      <c r="Q55" s="39">
        <v>3.78233E-3</v>
      </c>
      <c r="R55" s="39">
        <v>1.2939550000000001E-3</v>
      </c>
      <c r="S55" s="39">
        <v>1.59256E-3</v>
      </c>
      <c r="T55" s="39">
        <v>3.7823299999999997E-2</v>
      </c>
      <c r="U55" s="39">
        <v>4.280005E-4</v>
      </c>
      <c r="V55" s="39">
        <v>0.51758199999999999</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1171000</v>
      </c>
      <c r="AL55" s="143" t="s">
        <v>167</v>
      </c>
    </row>
    <row r="56" spans="1:38" s="174" customFormat="1" ht="26.25" customHeigh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c r="A57" s="37" t="s">
        <v>68</v>
      </c>
      <c r="B57" s="37" t="s">
        <v>171</v>
      </c>
      <c r="C57" s="37" t="s">
        <v>172</v>
      </c>
      <c r="D57" s="200"/>
      <c r="E57" s="39" t="s">
        <v>77</v>
      </c>
      <c r="F57" s="39" t="s">
        <v>77</v>
      </c>
      <c r="G57" s="39" t="s">
        <v>77</v>
      </c>
      <c r="H57" s="39" t="s">
        <v>77</v>
      </c>
      <c r="I57" s="39">
        <v>0.68015999999999999</v>
      </c>
      <c r="J57" s="39">
        <v>1.224288</v>
      </c>
      <c r="K57" s="39">
        <v>1.36032</v>
      </c>
      <c r="L57" s="39">
        <v>2.0404800000000001E-2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5232</v>
      </c>
      <c r="AL57" s="143" t="s">
        <v>173</v>
      </c>
    </row>
    <row r="58" spans="1:38" s="174" customFormat="1" ht="26.25" customHeight="1">
      <c r="A58" s="37" t="s">
        <v>68</v>
      </c>
      <c r="B58" s="37" t="s">
        <v>174</v>
      </c>
      <c r="C58" s="37" t="s">
        <v>175</v>
      </c>
      <c r="D58" s="200"/>
      <c r="E58" s="39" t="s">
        <v>77</v>
      </c>
      <c r="F58" s="39" t="s">
        <v>77</v>
      </c>
      <c r="G58" s="39" t="s">
        <v>77</v>
      </c>
      <c r="H58" s="39" t="s">
        <v>77</v>
      </c>
      <c r="I58" s="39">
        <v>0.76079010000000002</v>
      </c>
      <c r="J58" s="39">
        <v>3.8039505</v>
      </c>
      <c r="K58" s="39">
        <v>9.781587</v>
      </c>
      <c r="L58" s="39">
        <v>3.4996344600000001E-3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1086.8430000000001</v>
      </c>
      <c r="AL58" s="143" t="s">
        <v>176</v>
      </c>
    </row>
    <row r="59" spans="1:38" s="174" customFormat="1" ht="26.25" customHeight="1">
      <c r="A59" s="37" t="s">
        <v>68</v>
      </c>
      <c r="B59" s="233" t="s">
        <v>177</v>
      </c>
      <c r="C59" s="37" t="s">
        <v>178</v>
      </c>
      <c r="D59" s="200"/>
      <c r="E59" s="39" t="s">
        <v>77</v>
      </c>
      <c r="F59" s="39">
        <v>7.757E-3</v>
      </c>
      <c r="G59" s="39" t="s">
        <v>77</v>
      </c>
      <c r="H59" s="39">
        <v>2.1719599999999999E-2</v>
      </c>
      <c r="I59" s="39">
        <v>8.6271440000000005E-2</v>
      </c>
      <c r="J59" s="39">
        <v>0.10006199</v>
      </c>
      <c r="K59" s="39">
        <v>0.11080139</v>
      </c>
      <c r="L59" s="39">
        <v>2.0983217919999999E-4</v>
      </c>
      <c r="M59" s="39" t="s">
        <v>77</v>
      </c>
      <c r="N59" s="39">
        <v>0.7364773</v>
      </c>
      <c r="O59" s="39">
        <v>4.6970732000000001E-2</v>
      </c>
      <c r="P59" s="39">
        <v>9.6188700000000003E-4</v>
      </c>
      <c r="Q59" s="39">
        <v>8.6472889999999997E-2</v>
      </c>
      <c r="R59" s="39">
        <v>0.10325152999999999</v>
      </c>
      <c r="S59" s="39">
        <v>2.2444029999999998E-3</v>
      </c>
      <c r="T59" s="39">
        <v>0.28760138000000002</v>
      </c>
      <c r="U59" s="39">
        <v>0.36269384999999998</v>
      </c>
      <c r="V59" s="39">
        <v>0.11863273000000001</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545.87599999999998</v>
      </c>
      <c r="AL59" s="143" t="s">
        <v>179</v>
      </c>
    </row>
    <row r="60" spans="1:38" s="174" customFormat="1" ht="26.25" customHeight="1">
      <c r="A60" s="37" t="s">
        <v>68</v>
      </c>
      <c r="B60" s="233" t="s">
        <v>180</v>
      </c>
      <c r="C60" s="37" t="s">
        <v>181</v>
      </c>
      <c r="D60" s="209"/>
      <c r="E60" s="39" t="s">
        <v>67</v>
      </c>
      <c r="F60" s="39" t="s">
        <v>67</v>
      </c>
      <c r="G60" s="39" t="s">
        <v>67</v>
      </c>
      <c r="H60" s="39" t="s">
        <v>67</v>
      </c>
      <c r="I60" s="39">
        <v>9.2797564450617598E-2</v>
      </c>
      <c r="J60" s="39">
        <v>0.72155412891267601</v>
      </c>
      <c r="K60" s="39">
        <v>2.35422056381638</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20000.3968302059</v>
      </c>
      <c r="AL60" s="143" t="s">
        <v>182</v>
      </c>
    </row>
    <row r="61" spans="1:38" s="174" customFormat="1" ht="26.25" customHeight="1">
      <c r="A61" s="37" t="s">
        <v>68</v>
      </c>
      <c r="B61" s="233" t="s">
        <v>183</v>
      </c>
      <c r="C61" s="37" t="s">
        <v>184</v>
      </c>
      <c r="D61" s="200"/>
      <c r="E61" s="39" t="s">
        <v>67</v>
      </c>
      <c r="F61" s="39" t="s">
        <v>67</v>
      </c>
      <c r="G61" s="39" t="s">
        <v>67</v>
      </c>
      <c r="H61" s="39" t="s">
        <v>67</v>
      </c>
      <c r="I61" s="39">
        <v>4.7462120253795599E-2</v>
      </c>
      <c r="J61" s="39">
        <v>0.47462120253795598</v>
      </c>
      <c r="K61" s="39">
        <v>1.5721747092248901</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4613124.8</v>
      </c>
      <c r="AL61" s="230" t="s">
        <v>185</v>
      </c>
    </row>
    <row r="62" spans="1:38" s="174" customFormat="1" ht="26.25" customHeigh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143" t="s">
        <v>152</v>
      </c>
    </row>
    <row r="64" spans="1:38" s="174" customFormat="1" ht="26.25" customHeight="1">
      <c r="A64" s="37" t="s">
        <v>68</v>
      </c>
      <c r="B64" s="233" t="s">
        <v>191</v>
      </c>
      <c r="C64" s="37" t="s">
        <v>192</v>
      </c>
      <c r="D64" s="200"/>
      <c r="E64" s="39">
        <v>1.4430000000000001</v>
      </c>
      <c r="F64" s="39" t="s">
        <v>66</v>
      </c>
      <c r="G64" s="39" t="s">
        <v>67</v>
      </c>
      <c r="H64" s="39">
        <v>1.443E-2</v>
      </c>
      <c r="I64" s="39" t="s">
        <v>67</v>
      </c>
      <c r="J64" s="39" t="s">
        <v>67</v>
      </c>
      <c r="K64" s="39" t="s">
        <v>67</v>
      </c>
      <c r="L64" s="39" t="s">
        <v>67</v>
      </c>
      <c r="M64" s="39">
        <v>0.14430000000000001</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1443</v>
      </c>
      <c r="AL64" s="143" t="s">
        <v>193</v>
      </c>
    </row>
    <row r="65" spans="1:38" s="174" customFormat="1" ht="26.25" customHeight="1">
      <c r="A65" s="37" t="s">
        <v>68</v>
      </c>
      <c r="B65" s="37" t="s">
        <v>194</v>
      </c>
      <c r="C65" s="37" t="s">
        <v>195</v>
      </c>
      <c r="D65" s="200"/>
      <c r="E65" s="39">
        <v>6.6803139638640001</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143" t="s">
        <v>197</v>
      </c>
    </row>
    <row r="66" spans="1:38" s="174" customFormat="1" ht="26.25" customHeight="1">
      <c r="A66" s="37" t="s">
        <v>68</v>
      </c>
      <c r="B66" s="37" t="s">
        <v>198</v>
      </c>
      <c r="C66" s="37" t="s">
        <v>199</v>
      </c>
      <c r="D66" s="200"/>
      <c r="E66" s="39">
        <v>4.6207999999999999E-2</v>
      </c>
      <c r="F66" s="39" t="s">
        <v>67</v>
      </c>
      <c r="G66" s="39" t="s">
        <v>67</v>
      </c>
      <c r="H66" s="39" t="s">
        <v>67</v>
      </c>
      <c r="I66" s="39" t="s">
        <v>67</v>
      </c>
      <c r="J66" s="39" t="s">
        <v>67</v>
      </c>
      <c r="K66" s="39" t="s">
        <v>67</v>
      </c>
      <c r="L66" s="39" t="s">
        <v>67</v>
      </c>
      <c r="M66" s="39">
        <v>2.3104000000000002E-3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5.7759999999999998</v>
      </c>
      <c r="AL66" s="143" t="s">
        <v>200</v>
      </c>
    </row>
    <row r="67" spans="1:38" s="174" customFormat="1" ht="26.25" customHeight="1">
      <c r="A67" s="37" t="s">
        <v>68</v>
      </c>
      <c r="B67" s="37" t="s">
        <v>201</v>
      </c>
      <c r="C67" s="37" t="s">
        <v>202</v>
      </c>
      <c r="D67" s="200"/>
      <c r="E67" s="39" t="s">
        <v>66</v>
      </c>
      <c r="F67" s="39" t="s">
        <v>66</v>
      </c>
      <c r="G67" s="39" t="s">
        <v>66</v>
      </c>
      <c r="H67" s="39" t="s">
        <v>67</v>
      </c>
      <c r="I67" s="39" t="s">
        <v>66</v>
      </c>
      <c r="J67" s="39" t="s">
        <v>66</v>
      </c>
      <c r="K67" s="39">
        <v>6.7000000000000002E-3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67</v>
      </c>
      <c r="AL67" s="143" t="s">
        <v>203</v>
      </c>
    </row>
    <row r="68" spans="1:38" s="174" customFormat="1" ht="26.25" customHeigh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143" t="s">
        <v>206</v>
      </c>
    </row>
    <row r="69" spans="1:38" s="174" customFormat="1" ht="26.25" customHeight="1">
      <c r="A69" s="37" t="s">
        <v>68</v>
      </c>
      <c r="B69" s="37" t="s">
        <v>207</v>
      </c>
      <c r="C69" s="37" t="s">
        <v>208</v>
      </c>
      <c r="D69" s="207"/>
      <c r="E69" s="39" t="s">
        <v>67</v>
      </c>
      <c r="F69" s="39" t="s">
        <v>67</v>
      </c>
      <c r="G69" s="39" t="s">
        <v>67</v>
      </c>
      <c r="H69" s="39">
        <v>0.40410000000000001</v>
      </c>
      <c r="I69" s="39" t="s">
        <v>66</v>
      </c>
      <c r="J69" s="39" t="s">
        <v>66</v>
      </c>
      <c r="K69" s="39">
        <v>4.4900000000000002E-2</v>
      </c>
      <c r="L69" s="39" t="s">
        <v>66</v>
      </c>
      <c r="M69" s="39">
        <v>4.0410000000000004</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449</v>
      </c>
      <c r="AL69" s="143" t="s">
        <v>209</v>
      </c>
    </row>
    <row r="70" spans="1:38" s="174" customFormat="1" ht="26.25" customHeight="1">
      <c r="A70" s="37" t="s">
        <v>68</v>
      </c>
      <c r="B70" s="37" t="s">
        <v>210</v>
      </c>
      <c r="C70" s="37" t="s">
        <v>211</v>
      </c>
      <c r="D70" s="207"/>
      <c r="E70" s="39">
        <v>0.28499999999999998</v>
      </c>
      <c r="F70" s="39">
        <v>9.6239630720000005</v>
      </c>
      <c r="G70" s="39">
        <v>0.41799999999999998</v>
      </c>
      <c r="H70" s="39">
        <v>0.16476750000000001</v>
      </c>
      <c r="I70" s="39">
        <v>6.4567084999999996E-2</v>
      </c>
      <c r="J70" s="39">
        <v>9.8034099999999999E-2</v>
      </c>
      <c r="K70" s="39">
        <v>58.290895790999997</v>
      </c>
      <c r="L70" s="39">
        <v>1.6423259999999999E-3</v>
      </c>
      <c r="M70" s="39">
        <v>5.7000000000000002E-2</v>
      </c>
      <c r="N70" s="39" t="s">
        <v>66</v>
      </c>
      <c r="O70" s="39" t="s">
        <v>66</v>
      </c>
      <c r="P70" s="39">
        <v>0.19854720000000001</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143" t="s">
        <v>152</v>
      </c>
    </row>
    <row r="72" spans="1:38" s="174" customFormat="1" ht="26.25" customHeight="1">
      <c r="A72" s="37" t="s">
        <v>68</v>
      </c>
      <c r="B72" s="37" t="s">
        <v>214</v>
      </c>
      <c r="C72" s="37" t="s">
        <v>215</v>
      </c>
      <c r="D72" s="200"/>
      <c r="E72" s="39">
        <v>0.22971</v>
      </c>
      <c r="F72" s="39">
        <v>0.87381600000000004</v>
      </c>
      <c r="G72" s="39">
        <v>9.0899999999999995E-2</v>
      </c>
      <c r="H72" s="39" t="s">
        <v>66</v>
      </c>
      <c r="I72" s="39">
        <v>1.2525029999999999</v>
      </c>
      <c r="J72" s="39">
        <v>1.633432</v>
      </c>
      <c r="K72" s="39">
        <v>2.5095559999999999</v>
      </c>
      <c r="L72" s="39">
        <v>1.7813426800000001E-2</v>
      </c>
      <c r="M72" s="39">
        <v>14.041499999999999</v>
      </c>
      <c r="N72" s="39">
        <v>338.8270976</v>
      </c>
      <c r="O72" s="39">
        <v>1.3514999999999999</v>
      </c>
      <c r="P72" s="39">
        <v>0.34783399999999998</v>
      </c>
      <c r="Q72" s="39">
        <v>31.701260999999999</v>
      </c>
      <c r="R72" s="39">
        <v>10.095280799999999</v>
      </c>
      <c r="S72" s="39">
        <v>0.63087599999999999</v>
      </c>
      <c r="T72" s="39">
        <v>12.06706</v>
      </c>
      <c r="U72" s="39">
        <v>0.118868</v>
      </c>
      <c r="V72" s="39">
        <v>27.313227999999999</v>
      </c>
      <c r="W72" s="39">
        <v>50.496034999999999</v>
      </c>
      <c r="X72" s="39" t="s">
        <v>67</v>
      </c>
      <c r="Y72" s="39" t="s">
        <v>67</v>
      </c>
      <c r="Z72" s="39" t="s">
        <v>67</v>
      </c>
      <c r="AA72" s="39" t="s">
        <v>67</v>
      </c>
      <c r="AB72" s="39">
        <v>11.14565</v>
      </c>
      <c r="AC72" s="39">
        <v>0.16356000000000001</v>
      </c>
      <c r="AD72" s="39">
        <v>21.208179999999999</v>
      </c>
      <c r="AE72" s="221"/>
      <c r="AF72" s="437" t="s">
        <v>67</v>
      </c>
      <c r="AG72" s="437" t="s">
        <v>67</v>
      </c>
      <c r="AH72" s="437" t="s">
        <v>67</v>
      </c>
      <c r="AI72" s="437" t="s">
        <v>67</v>
      </c>
      <c r="AJ72" s="437" t="s">
        <v>67</v>
      </c>
      <c r="AK72" s="437">
        <v>19619</v>
      </c>
      <c r="AL72" s="143" t="s">
        <v>216</v>
      </c>
    </row>
    <row r="73" spans="1:38" s="174" customFormat="1" ht="26.25" customHeight="1">
      <c r="A73" s="37" t="s">
        <v>68</v>
      </c>
      <c r="B73" s="37" t="s">
        <v>217</v>
      </c>
      <c r="C73" s="37" t="s">
        <v>218</v>
      </c>
      <c r="D73" s="200"/>
      <c r="E73" s="39" t="s">
        <v>66</v>
      </c>
      <c r="F73" s="39" t="s">
        <v>66</v>
      </c>
      <c r="G73" s="39" t="s">
        <v>66</v>
      </c>
      <c r="H73" s="39" t="s">
        <v>66</v>
      </c>
      <c r="I73" s="39">
        <v>5.9268000000000001E-2</v>
      </c>
      <c r="J73" s="39">
        <v>8.3962999999999996E-2</v>
      </c>
      <c r="K73" s="39">
        <v>9.8780000000000007E-2</v>
      </c>
      <c r="L73" s="39">
        <v>5.9268000000000003E-3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143" t="s">
        <v>219</v>
      </c>
    </row>
    <row r="74" spans="1:38" s="174" customFormat="1" ht="26.25" customHeight="1">
      <c r="A74" s="37" t="s">
        <v>68</v>
      </c>
      <c r="B74" s="37" t="s">
        <v>220</v>
      </c>
      <c r="C74" s="37" t="s">
        <v>221</v>
      </c>
      <c r="D74" s="200"/>
      <c r="E74" s="39">
        <v>0.1182</v>
      </c>
      <c r="F74" s="39" t="s">
        <v>67</v>
      </c>
      <c r="G74" s="39">
        <v>0.59099999999999997</v>
      </c>
      <c r="H74" s="39" t="s">
        <v>67</v>
      </c>
      <c r="I74" s="39">
        <v>4.7280000000000003E-2</v>
      </c>
      <c r="J74" s="39">
        <v>5.91E-2</v>
      </c>
      <c r="K74" s="39">
        <v>7.0919999999999997E-2</v>
      </c>
      <c r="L74" s="39">
        <v>1.0874400000000001E-3</v>
      </c>
      <c r="M74" s="39">
        <v>14.183999999999999</v>
      </c>
      <c r="N74" s="39" t="s">
        <v>66</v>
      </c>
      <c r="O74" s="39" t="s">
        <v>66</v>
      </c>
      <c r="P74" s="39" t="s">
        <v>66</v>
      </c>
      <c r="Q74" s="39" t="s">
        <v>66</v>
      </c>
      <c r="R74" s="39" t="s">
        <v>66</v>
      </c>
      <c r="S74" s="39" t="s">
        <v>66</v>
      </c>
      <c r="T74" s="39" t="s">
        <v>66</v>
      </c>
      <c r="U74" s="39" t="s">
        <v>66</v>
      </c>
      <c r="V74" s="39" t="s">
        <v>66</v>
      </c>
      <c r="W74" s="39" t="s">
        <v>66</v>
      </c>
      <c r="X74" s="39">
        <v>8.2740000000000001E-3</v>
      </c>
      <c r="Y74" s="39">
        <v>2.3640000000000002E-3</v>
      </c>
      <c r="Z74" s="39">
        <v>2.3640000000000002E-3</v>
      </c>
      <c r="AA74" s="39">
        <v>1.1820000000000001E-3</v>
      </c>
      <c r="AB74" s="39">
        <v>1.4184E-2</v>
      </c>
      <c r="AC74" s="39" t="s">
        <v>66</v>
      </c>
      <c r="AD74" s="39" t="s">
        <v>67</v>
      </c>
      <c r="AE74" s="221"/>
      <c r="AF74" s="437" t="s">
        <v>67</v>
      </c>
      <c r="AG74" s="437" t="s">
        <v>67</v>
      </c>
      <c r="AH74" s="437" t="s">
        <v>67</v>
      </c>
      <c r="AI74" s="437" t="s">
        <v>67</v>
      </c>
      <c r="AJ74" s="437" t="s">
        <v>67</v>
      </c>
      <c r="AK74" s="437" t="s">
        <v>196</v>
      </c>
      <c r="AL74" s="143" t="s">
        <v>222</v>
      </c>
    </row>
    <row r="75" spans="1:38" s="174" customFormat="1" ht="26.25" customHeigh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143" t="s">
        <v>225</v>
      </c>
    </row>
    <row r="76" spans="1:38" s="174" customFormat="1" ht="26.25" customHeight="1">
      <c r="A76" s="37" t="s">
        <v>68</v>
      </c>
      <c r="B76" s="37" t="s">
        <v>226</v>
      </c>
      <c r="C76" s="37" t="s">
        <v>227</v>
      </c>
      <c r="D76" s="200"/>
      <c r="E76" s="39" t="s">
        <v>67</v>
      </c>
      <c r="F76" s="39" t="s">
        <v>67</v>
      </c>
      <c r="G76" s="39">
        <v>2.1749999999999999E-2</v>
      </c>
      <c r="H76" s="39" t="s">
        <v>67</v>
      </c>
      <c r="I76" s="39">
        <v>2.55E-5</v>
      </c>
      <c r="J76" s="39">
        <v>5.2500000000000002E-5</v>
      </c>
      <c r="K76" s="39">
        <v>6.7500000000000001E-5</v>
      </c>
      <c r="L76" s="39" t="s">
        <v>67</v>
      </c>
      <c r="M76" s="39" t="s">
        <v>67</v>
      </c>
      <c r="N76" s="39">
        <v>6.1499999999999999E-2</v>
      </c>
      <c r="O76" s="39">
        <v>1.5E-3</v>
      </c>
      <c r="P76" s="39">
        <v>4.4999999999999997E-3</v>
      </c>
      <c r="Q76" s="39">
        <v>1.5E-3</v>
      </c>
      <c r="R76" s="39" t="s">
        <v>66</v>
      </c>
      <c r="S76" s="39" t="s">
        <v>66</v>
      </c>
      <c r="T76" s="39" t="s">
        <v>66</v>
      </c>
      <c r="U76" s="39" t="s">
        <v>66</v>
      </c>
      <c r="V76" s="39">
        <v>8.9999999999999993E-3</v>
      </c>
      <c r="W76" s="39">
        <v>7.4999999999999997E-2</v>
      </c>
      <c r="X76" s="39" t="s">
        <v>66</v>
      </c>
      <c r="Y76" s="39" t="s">
        <v>66</v>
      </c>
      <c r="Z76" s="39" t="s">
        <v>66</v>
      </c>
      <c r="AA76" s="39" t="s">
        <v>66</v>
      </c>
      <c r="AB76" s="39" t="s">
        <v>66</v>
      </c>
      <c r="AC76" s="39" t="s">
        <v>66</v>
      </c>
      <c r="AD76" s="39">
        <v>2.8500000000000002E-5</v>
      </c>
      <c r="AE76" s="221"/>
      <c r="AF76" s="437" t="s">
        <v>67</v>
      </c>
      <c r="AG76" s="437" t="s">
        <v>67</v>
      </c>
      <c r="AH76" s="437" t="s">
        <v>67</v>
      </c>
      <c r="AI76" s="437" t="s">
        <v>67</v>
      </c>
      <c r="AJ76" s="437" t="s">
        <v>67</v>
      </c>
      <c r="AK76" s="437">
        <v>5.0940000000000003</v>
      </c>
      <c r="AL76" s="143" t="s">
        <v>228</v>
      </c>
    </row>
    <row r="77" spans="1:38" s="174" customFormat="1" ht="26.25" customHeight="1">
      <c r="A77" s="37" t="s">
        <v>68</v>
      </c>
      <c r="B77" s="37" t="s">
        <v>229</v>
      </c>
      <c r="C77" s="37" t="s">
        <v>230</v>
      </c>
      <c r="D77" s="200"/>
      <c r="E77" s="39" t="s">
        <v>67</v>
      </c>
      <c r="F77" s="39" t="s">
        <v>67</v>
      </c>
      <c r="G77" s="39">
        <v>1.89E-2</v>
      </c>
      <c r="H77" s="39" t="s">
        <v>67</v>
      </c>
      <c r="I77" s="39">
        <v>1.6799999999999999E-4</v>
      </c>
      <c r="J77" s="39">
        <v>1.8200000000000001E-4</v>
      </c>
      <c r="K77" s="39">
        <v>2.1000000000000001E-4</v>
      </c>
      <c r="L77" s="39" t="s">
        <v>67</v>
      </c>
      <c r="M77" s="39" t="s">
        <v>67</v>
      </c>
      <c r="N77" s="39">
        <v>2.8E-3</v>
      </c>
      <c r="O77" s="39">
        <v>5.5999999999999995E-4</v>
      </c>
      <c r="P77" s="39">
        <v>5.5999999999999995E-4</v>
      </c>
      <c r="Q77" s="39">
        <v>4.2000000000000002E-4</v>
      </c>
      <c r="R77" s="39" t="s">
        <v>66</v>
      </c>
      <c r="S77" s="39" t="s">
        <v>66</v>
      </c>
      <c r="T77" s="39" t="s">
        <v>66</v>
      </c>
      <c r="U77" s="39" t="s">
        <v>66</v>
      </c>
      <c r="V77" s="39">
        <v>7.0000000000000007E-2</v>
      </c>
      <c r="W77" s="39">
        <v>7.0000000000000007E-2</v>
      </c>
      <c r="X77" s="39" t="s">
        <v>66</v>
      </c>
      <c r="Y77" s="39" t="s">
        <v>66</v>
      </c>
      <c r="Z77" s="39" t="s">
        <v>66</v>
      </c>
      <c r="AA77" s="39" t="s">
        <v>66</v>
      </c>
      <c r="AB77" s="39" t="s">
        <v>66</v>
      </c>
      <c r="AC77" s="39" t="s">
        <v>66</v>
      </c>
      <c r="AD77" s="39">
        <v>2.8E-5</v>
      </c>
      <c r="AE77" s="221"/>
      <c r="AF77" s="437" t="s">
        <v>67</v>
      </c>
      <c r="AG77" s="437" t="s">
        <v>67</v>
      </c>
      <c r="AH77" s="437" t="s">
        <v>67</v>
      </c>
      <c r="AI77" s="437" t="s">
        <v>67</v>
      </c>
      <c r="AJ77" s="437" t="s">
        <v>67</v>
      </c>
      <c r="AK77" s="437">
        <v>19</v>
      </c>
      <c r="AL77" s="143" t="s">
        <v>231</v>
      </c>
    </row>
    <row r="78" spans="1:38" s="174" customFormat="1" ht="26.25" customHeight="1">
      <c r="A78" s="37" t="s">
        <v>68</v>
      </c>
      <c r="B78" s="37" t="s">
        <v>232</v>
      </c>
      <c r="C78" s="37" t="s">
        <v>233</v>
      </c>
      <c r="D78" s="200"/>
      <c r="E78" s="39" t="s">
        <v>67</v>
      </c>
      <c r="F78" s="39" t="s">
        <v>67</v>
      </c>
      <c r="G78" s="39">
        <v>0.26823999999999998</v>
      </c>
      <c r="H78" s="39" t="s">
        <v>67</v>
      </c>
      <c r="I78" s="39">
        <v>8.7799999999999996E-3</v>
      </c>
      <c r="J78" s="39">
        <v>1.1480000000000001E-2</v>
      </c>
      <c r="K78" s="39">
        <v>1.44E-2</v>
      </c>
      <c r="L78" s="39">
        <v>8.7800000000000006E-6</v>
      </c>
      <c r="M78" s="39" t="s">
        <v>67</v>
      </c>
      <c r="N78" s="39">
        <v>0.89600000000000002</v>
      </c>
      <c r="O78" s="39">
        <v>0.39560000000000001</v>
      </c>
      <c r="P78" s="39">
        <v>7.1299999999999998E-4</v>
      </c>
      <c r="Q78" s="39">
        <v>0.20499999999999999</v>
      </c>
      <c r="R78" s="39">
        <v>0.48299999999999998</v>
      </c>
      <c r="S78" s="39">
        <v>1.927</v>
      </c>
      <c r="T78" s="39">
        <v>0.43985999999999997</v>
      </c>
      <c r="U78" s="39" t="s">
        <v>66</v>
      </c>
      <c r="V78" s="39" t="s">
        <v>66</v>
      </c>
      <c r="W78" s="39">
        <v>1.10023</v>
      </c>
      <c r="X78" s="39" t="s">
        <v>66</v>
      </c>
      <c r="Y78" s="39" t="s">
        <v>66</v>
      </c>
      <c r="Z78" s="39" t="s">
        <v>66</v>
      </c>
      <c r="AA78" s="39" t="s">
        <v>66</v>
      </c>
      <c r="AB78" s="39" t="s">
        <v>66</v>
      </c>
      <c r="AC78" s="39" t="s">
        <v>66</v>
      </c>
      <c r="AD78" s="39">
        <v>8.14E-5</v>
      </c>
      <c r="AE78" s="221"/>
      <c r="AF78" s="437" t="s">
        <v>67</v>
      </c>
      <c r="AG78" s="437" t="s">
        <v>67</v>
      </c>
      <c r="AH78" s="437" t="s">
        <v>67</v>
      </c>
      <c r="AI78" s="437" t="s">
        <v>67</v>
      </c>
      <c r="AJ78" s="437" t="s">
        <v>67</v>
      </c>
      <c r="AK78" s="437">
        <v>45</v>
      </c>
      <c r="AL78" s="143" t="s">
        <v>234</v>
      </c>
    </row>
    <row r="79" spans="1:38" s="174" customFormat="1" ht="26.25" customHeigh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143" t="s">
        <v>237</v>
      </c>
    </row>
    <row r="80" spans="1:38" s="174" customFormat="1" ht="26.25" customHeigh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143" t="s">
        <v>152</v>
      </c>
    </row>
    <row r="81" spans="1:38" s="174" customFormat="1" ht="26.25" customHeigh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143" t="s">
        <v>242</v>
      </c>
    </row>
    <row r="82" spans="1:38" s="174" customFormat="1" ht="26.25" customHeight="1">
      <c r="A82" s="37" t="s">
        <v>243</v>
      </c>
      <c r="B82" s="37" t="s">
        <v>244</v>
      </c>
      <c r="C82" s="66" t="s">
        <v>245</v>
      </c>
      <c r="D82" s="200"/>
      <c r="E82" s="39" t="s">
        <v>67</v>
      </c>
      <c r="F82" s="39">
        <v>26.403396277540502</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22712394</v>
      </c>
      <c r="AL82" s="143" t="s">
        <v>246</v>
      </c>
    </row>
    <row r="83" spans="1:38" s="174" customFormat="1" ht="26.25" customHeight="1">
      <c r="A83" s="37" t="s">
        <v>68</v>
      </c>
      <c r="B83" s="233" t="s">
        <v>247</v>
      </c>
      <c r="C83" s="66" t="s">
        <v>248</v>
      </c>
      <c r="D83" s="200"/>
      <c r="E83" s="39" t="s">
        <v>67</v>
      </c>
      <c r="F83" s="39">
        <v>5.4333280000000003E-3</v>
      </c>
      <c r="G83" s="39" t="s">
        <v>67</v>
      </c>
      <c r="H83" s="39" t="s">
        <v>67</v>
      </c>
      <c r="I83" s="39">
        <v>3.3958299999999997E-2</v>
      </c>
      <c r="J83" s="39">
        <v>0.67916600000000005</v>
      </c>
      <c r="K83" s="39">
        <v>5.0937450000000002</v>
      </c>
      <c r="L83" s="39">
        <v>1.9356231000000001E-3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v>339.58300000000003</v>
      </c>
      <c r="AL83" s="143" t="s">
        <v>249</v>
      </c>
    </row>
    <row r="84" spans="1:38" s="174" customFormat="1" ht="26.25" customHeight="1">
      <c r="A84" s="37" t="s">
        <v>68</v>
      </c>
      <c r="B84" s="233" t="s">
        <v>250</v>
      </c>
      <c r="C84" s="66" t="s">
        <v>251</v>
      </c>
      <c r="D84" s="200"/>
      <c r="E84" s="39" t="s">
        <v>67</v>
      </c>
      <c r="F84" s="39">
        <v>3.8999999999999998E-3</v>
      </c>
      <c r="G84" s="39" t="s">
        <v>67</v>
      </c>
      <c r="H84" s="39" t="s">
        <v>67</v>
      </c>
      <c r="I84" s="39">
        <v>2.3999999999999998E-3</v>
      </c>
      <c r="J84" s="39">
        <v>1.2E-2</v>
      </c>
      <c r="K84" s="39">
        <v>4.8000000000000001E-2</v>
      </c>
      <c r="L84" s="39">
        <v>3.1199999999999999E-7</v>
      </c>
      <c r="M84" s="39">
        <v>2.8499999999999999E-4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30000</v>
      </c>
      <c r="AL84" s="143" t="s">
        <v>59</v>
      </c>
    </row>
    <row r="85" spans="1:38" s="174" customFormat="1" ht="26.25" customHeight="1">
      <c r="A85" s="37" t="s">
        <v>243</v>
      </c>
      <c r="B85" s="37" t="s">
        <v>252</v>
      </c>
      <c r="C85" s="66" t="s">
        <v>253</v>
      </c>
      <c r="D85" s="200"/>
      <c r="E85" s="39" t="s">
        <v>67</v>
      </c>
      <c r="F85" s="39">
        <v>7.9638523461303903</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482</v>
      </c>
      <c r="AL85" s="143" t="s">
        <v>255</v>
      </c>
    </row>
    <row r="86" spans="1:38" s="174" customFormat="1" ht="26.25" customHeight="1">
      <c r="A86" s="37" t="s">
        <v>243</v>
      </c>
      <c r="B86" s="37" t="s">
        <v>256</v>
      </c>
      <c r="C86" s="66" t="s">
        <v>257</v>
      </c>
      <c r="D86" s="200"/>
      <c r="E86" s="39" t="s">
        <v>67</v>
      </c>
      <c r="F86" s="39">
        <v>24.823440000000002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t="s">
        <v>400</v>
      </c>
      <c r="AF86" s="437" t="s">
        <v>67</v>
      </c>
      <c r="AG86" s="437" t="s">
        <v>67</v>
      </c>
      <c r="AH86" s="437" t="s">
        <v>67</v>
      </c>
      <c r="AI86" s="437" t="s">
        <v>67</v>
      </c>
      <c r="AJ86" s="437" t="s">
        <v>67</v>
      </c>
      <c r="AK86" s="437">
        <v>53.963999999999999</v>
      </c>
      <c r="AL86" s="143" t="s">
        <v>258</v>
      </c>
    </row>
    <row r="87" spans="1:38" s="174" customFormat="1" ht="26.25" customHeight="1">
      <c r="A87" s="37" t="s">
        <v>243</v>
      </c>
      <c r="B87" s="37" t="s">
        <v>259</v>
      </c>
      <c r="C87" s="66" t="s">
        <v>260</v>
      </c>
      <c r="D87" s="200"/>
      <c r="E87" s="39" t="s">
        <v>67</v>
      </c>
      <c r="F87" s="39">
        <v>2.484</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3.105</v>
      </c>
      <c r="AL87" s="143" t="s">
        <v>258</v>
      </c>
    </row>
    <row r="88" spans="1:38" s="174" customFormat="1" ht="26.25" customHeight="1">
      <c r="A88" s="37" t="s">
        <v>243</v>
      </c>
      <c r="B88" s="37" t="s">
        <v>261</v>
      </c>
      <c r="C88" s="66" t="s">
        <v>262</v>
      </c>
      <c r="D88" s="200"/>
      <c r="E88" s="39" t="s">
        <v>67</v>
      </c>
      <c r="F88" s="39">
        <v>12.790702</v>
      </c>
      <c r="G88" s="39" t="s">
        <v>67</v>
      </c>
      <c r="H88" s="39" t="s">
        <v>67</v>
      </c>
      <c r="I88" s="39" t="s">
        <v>67</v>
      </c>
      <c r="J88" s="39" t="s">
        <v>67</v>
      </c>
      <c r="K88" s="39">
        <v>0.13600000000000001</v>
      </c>
      <c r="L88" s="39" t="s">
        <v>66</v>
      </c>
      <c r="M88" s="39" t="s">
        <v>67</v>
      </c>
      <c r="N88" s="39" t="s">
        <v>67</v>
      </c>
      <c r="O88" s="39">
        <v>3.4E-5</v>
      </c>
      <c r="P88" s="39" t="s">
        <v>67</v>
      </c>
      <c r="Q88" s="39">
        <v>1.7000000000000001E-4</v>
      </c>
      <c r="R88" s="39">
        <v>2.0400000000000001E-3</v>
      </c>
      <c r="S88" s="39" t="s">
        <v>66</v>
      </c>
      <c r="T88" s="39">
        <v>1.7000000000000001E-2</v>
      </c>
      <c r="U88" s="39">
        <v>1.7000000000000001E-4</v>
      </c>
      <c r="V88" s="39" t="s">
        <v>66</v>
      </c>
      <c r="W88" s="39" t="s">
        <v>66</v>
      </c>
      <c r="X88" s="39">
        <v>0.86699999999999999</v>
      </c>
      <c r="Y88" s="39" t="s">
        <v>66</v>
      </c>
      <c r="Z88" s="39" t="s">
        <v>66</v>
      </c>
      <c r="AA88" s="39" t="s">
        <v>66</v>
      </c>
      <c r="AB88" s="39">
        <v>0.86699999999999999</v>
      </c>
      <c r="AC88" s="39" t="s">
        <v>66</v>
      </c>
      <c r="AD88" s="39" t="s">
        <v>66</v>
      </c>
      <c r="AE88" s="221"/>
      <c r="AF88" s="437" t="s">
        <v>67</v>
      </c>
      <c r="AG88" s="437" t="s">
        <v>67</v>
      </c>
      <c r="AH88" s="437" t="s">
        <v>67</v>
      </c>
      <c r="AI88" s="437" t="s">
        <v>67</v>
      </c>
      <c r="AJ88" s="437" t="s">
        <v>67</v>
      </c>
      <c r="AK88" s="437" t="s">
        <v>483</v>
      </c>
      <c r="AL88" s="143" t="s">
        <v>264</v>
      </c>
    </row>
    <row r="89" spans="1:38" s="174" customFormat="1" ht="26.25" customHeigh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143" t="s">
        <v>267</v>
      </c>
    </row>
    <row r="90" spans="1:38" s="179" customFormat="1" ht="26.25" customHeight="1">
      <c r="A90" s="37" t="s">
        <v>243</v>
      </c>
      <c r="B90" s="37" t="s">
        <v>268</v>
      </c>
      <c r="C90" s="66" t="s">
        <v>269</v>
      </c>
      <c r="D90" s="200"/>
      <c r="E90" s="39" t="s">
        <v>66</v>
      </c>
      <c r="F90" s="39">
        <v>5.4996967896523001</v>
      </c>
      <c r="G90" s="39" t="s">
        <v>66</v>
      </c>
      <c r="H90" s="39" t="s">
        <v>66</v>
      </c>
      <c r="I90" s="39">
        <v>0.26772000000000001</v>
      </c>
      <c r="J90" s="39">
        <v>0.40157999999999999</v>
      </c>
      <c r="K90" s="39">
        <v>0.49081999999999998</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484</v>
      </c>
      <c r="AL90" s="143" t="s">
        <v>271</v>
      </c>
    </row>
    <row r="91" spans="1:38" s="174" customFormat="1" ht="26.25" customHeight="1">
      <c r="A91" s="37" t="s">
        <v>243</v>
      </c>
      <c r="B91" s="37" t="s">
        <v>272</v>
      </c>
      <c r="C91" s="37" t="s">
        <v>273</v>
      </c>
      <c r="D91" s="200"/>
      <c r="E91" s="39">
        <v>6.3411780000000001E-2</v>
      </c>
      <c r="F91" s="39">
        <v>0.374895706</v>
      </c>
      <c r="G91" s="39">
        <v>9.9660000000000005E-5</v>
      </c>
      <c r="H91" s="39">
        <v>0.14617959999999999</v>
      </c>
      <c r="I91" s="39">
        <v>0.95276201999999999</v>
      </c>
      <c r="J91" s="39">
        <v>0.95434536000000003</v>
      </c>
      <c r="K91" s="39">
        <v>0.95467239000000004</v>
      </c>
      <c r="L91" s="39">
        <v>4.2797160000000002E-3</v>
      </c>
      <c r="M91" s="39">
        <v>1.94107835</v>
      </c>
      <c r="N91" s="39">
        <v>2.5871999999999999E-2</v>
      </c>
      <c r="O91" s="39">
        <v>0.19025844</v>
      </c>
      <c r="P91" s="39">
        <v>1.8810000000000001E-6</v>
      </c>
      <c r="Q91" s="39">
        <v>4.3890000000000002E-5</v>
      </c>
      <c r="R91" s="39">
        <v>5.1480000000000004E-4</v>
      </c>
      <c r="S91" s="39">
        <v>0.2048616</v>
      </c>
      <c r="T91" s="39">
        <v>9.6094799999999994E-2</v>
      </c>
      <c r="U91" s="39" t="s">
        <v>66</v>
      </c>
      <c r="V91" s="39">
        <v>0.10368479999999999</v>
      </c>
      <c r="W91" s="39">
        <v>3.5224000000000002E-3</v>
      </c>
      <c r="X91" s="39">
        <v>3.9098639999999999E-3</v>
      </c>
      <c r="Y91" s="39">
        <v>1.58508E-3</v>
      </c>
      <c r="Z91" s="39">
        <v>1.58508E-3</v>
      </c>
      <c r="AA91" s="39">
        <v>1.58508E-3</v>
      </c>
      <c r="AB91" s="39">
        <v>8.6651039999999999E-3</v>
      </c>
      <c r="AC91" s="39" t="s">
        <v>66</v>
      </c>
      <c r="AD91" s="39" t="s">
        <v>66</v>
      </c>
      <c r="AE91" s="221"/>
      <c r="AF91" s="437" t="s">
        <v>67</v>
      </c>
      <c r="AG91" s="437" t="s">
        <v>67</v>
      </c>
      <c r="AH91" s="437" t="s">
        <v>67</v>
      </c>
      <c r="AI91" s="437" t="s">
        <v>67</v>
      </c>
      <c r="AJ91" s="437" t="s">
        <v>67</v>
      </c>
      <c r="AK91" s="437" t="s">
        <v>485</v>
      </c>
      <c r="AL91" s="143" t="s">
        <v>275</v>
      </c>
    </row>
    <row r="92" spans="1:38" s="174" customFormat="1" ht="26.25" customHeight="1">
      <c r="A92" s="37" t="s">
        <v>68</v>
      </c>
      <c r="B92" s="37" t="s">
        <v>276</v>
      </c>
      <c r="C92" s="37" t="s">
        <v>277</v>
      </c>
      <c r="D92" s="207"/>
      <c r="E92" s="39">
        <v>0.128</v>
      </c>
      <c r="F92" s="39">
        <v>0.25600000000000001</v>
      </c>
      <c r="G92" s="39">
        <v>0.25600000000000001</v>
      </c>
      <c r="H92" s="39" t="s">
        <v>66</v>
      </c>
      <c r="I92" s="39">
        <v>7.6799999999999993E-2</v>
      </c>
      <c r="J92" s="39">
        <v>0.1024</v>
      </c>
      <c r="K92" s="39">
        <v>0.128</v>
      </c>
      <c r="L92" s="39">
        <v>1.9968E-3</v>
      </c>
      <c r="M92" s="39">
        <v>0.70399999999999996</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128</v>
      </c>
      <c r="AL92" s="143" t="s">
        <v>278</v>
      </c>
    </row>
    <row r="93" spans="1:38" s="174" customFormat="1" ht="26.25" customHeight="1">
      <c r="A93" s="37" t="s">
        <v>68</v>
      </c>
      <c r="B93" s="37" t="s">
        <v>279</v>
      </c>
      <c r="C93" s="37" t="s">
        <v>280</v>
      </c>
      <c r="D93" s="207"/>
      <c r="E93" s="39" t="s">
        <v>67</v>
      </c>
      <c r="F93" s="39">
        <v>7.0629451685999998</v>
      </c>
      <c r="G93" s="39" t="s">
        <v>67</v>
      </c>
      <c r="H93" s="39" t="s">
        <v>67</v>
      </c>
      <c r="I93" s="39" t="s">
        <v>66</v>
      </c>
      <c r="J93" s="39">
        <v>6.8656560000000005E-2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486</v>
      </c>
      <c r="AL93" s="143" t="s">
        <v>472</v>
      </c>
    </row>
    <row r="94" spans="1:38" s="174" customFormat="1" ht="26.25" customHeigh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143" t="s">
        <v>152</v>
      </c>
    </row>
    <row r="95" spans="1:38" s="174" customFormat="1" ht="26.25" customHeight="1">
      <c r="A95" s="37" t="s">
        <v>68</v>
      </c>
      <c r="B95" s="347" t="s">
        <v>286</v>
      </c>
      <c r="C95" s="37" t="s">
        <v>287</v>
      </c>
      <c r="D95" s="207"/>
      <c r="E95" s="39" t="s">
        <v>67</v>
      </c>
      <c r="F95" s="39" t="s">
        <v>67</v>
      </c>
      <c r="G95" s="39" t="s">
        <v>67</v>
      </c>
      <c r="H95" s="39" t="s">
        <v>67</v>
      </c>
      <c r="I95" s="39" t="s">
        <v>67</v>
      </c>
      <c r="J95" s="39" t="s">
        <v>67</v>
      </c>
      <c r="K95" s="39">
        <v>1.521409</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1723</v>
      </c>
      <c r="AL95" s="143" t="s">
        <v>288</v>
      </c>
    </row>
    <row r="96" spans="1:38" s="174" customFormat="1" ht="26.25" customHeight="1">
      <c r="A96" s="37" t="s">
        <v>68</v>
      </c>
      <c r="B96" s="37" t="s">
        <v>289</v>
      </c>
      <c r="C96" s="37" t="s">
        <v>290</v>
      </c>
      <c r="D96" s="207"/>
      <c r="E96" s="39" t="s">
        <v>170</v>
      </c>
      <c r="F96" s="39" t="s">
        <v>170</v>
      </c>
      <c r="G96" s="39" t="s">
        <v>170</v>
      </c>
      <c r="H96" s="39" t="s">
        <v>170</v>
      </c>
      <c r="I96" s="39" t="s">
        <v>170</v>
      </c>
      <c r="J96" s="39" t="s">
        <v>170</v>
      </c>
      <c r="K96" s="39" t="s">
        <v>67</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143" t="s">
        <v>152</v>
      </c>
    </row>
    <row r="97" spans="1:38" s="174" customFormat="1" ht="26.25" customHeigh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143" t="s">
        <v>152</v>
      </c>
    </row>
    <row r="98" spans="1:38" s="174" customFormat="1" ht="26.25" customHeigh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143" t="s">
        <v>152</v>
      </c>
    </row>
    <row r="99" spans="1:38" s="174" customFormat="1" ht="26.25" customHeight="1">
      <c r="A99" s="37" t="s">
        <v>295</v>
      </c>
      <c r="B99" s="37" t="s">
        <v>296</v>
      </c>
      <c r="C99" s="37" t="s">
        <v>297</v>
      </c>
      <c r="D99" s="207"/>
      <c r="E99" s="39">
        <v>0.21776805292461218</v>
      </c>
      <c r="F99" s="39">
        <v>22.198524227884999</v>
      </c>
      <c r="G99" s="39" t="s">
        <v>67</v>
      </c>
      <c r="H99" s="39">
        <v>21.005679607228998</v>
      </c>
      <c r="I99" s="39">
        <v>0.39266654794521</v>
      </c>
      <c r="J99" s="39">
        <v>0.60336567123287999</v>
      </c>
      <c r="K99" s="39">
        <v>1.3216581369863001</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1942.05</v>
      </c>
      <c r="AL99" s="143" t="s">
        <v>298</v>
      </c>
    </row>
    <row r="100" spans="1:38" s="174" customFormat="1" ht="26.25" customHeight="1">
      <c r="A100" s="37" t="s">
        <v>295</v>
      </c>
      <c r="B100" s="37" t="s">
        <v>299</v>
      </c>
      <c r="C100" s="37" t="s">
        <v>300</v>
      </c>
      <c r="D100" s="207"/>
      <c r="E100" s="39">
        <v>0.17347622092369286</v>
      </c>
      <c r="F100" s="39">
        <v>8.9058399999999995</v>
      </c>
      <c r="G100" s="39" t="s">
        <v>67</v>
      </c>
      <c r="H100" s="39">
        <v>7.0759711680446253</v>
      </c>
      <c r="I100" s="39">
        <v>0.13290018410959001</v>
      </c>
      <c r="J100" s="39">
        <v>0.19935027616438</v>
      </c>
      <c r="K100" s="39">
        <v>0.43561727013698998</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1497.1780000000001</v>
      </c>
      <c r="AL100" s="143" t="s">
        <v>298</v>
      </c>
    </row>
    <row r="101" spans="1:38" s="174" customFormat="1" ht="26.25" customHeight="1">
      <c r="A101" s="37" t="s">
        <v>295</v>
      </c>
      <c r="B101" s="37" t="s">
        <v>301</v>
      </c>
      <c r="C101" s="37" t="s">
        <v>302</v>
      </c>
      <c r="D101" s="207"/>
      <c r="E101" s="39">
        <v>8.7098682663587362E-2</v>
      </c>
      <c r="F101" s="39">
        <v>1.8776437228356</v>
      </c>
      <c r="G101" s="39" t="s">
        <v>67</v>
      </c>
      <c r="H101" s="39">
        <v>5.2937754921061</v>
      </c>
      <c r="I101" s="39">
        <v>1.7912174794521001E-2</v>
      </c>
      <c r="J101" s="39">
        <v>5.3736524383562002E-2</v>
      </c>
      <c r="K101" s="39">
        <v>0.12538522356164</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10896.573</v>
      </c>
      <c r="AL101" s="143" t="s">
        <v>298</v>
      </c>
    </row>
    <row r="102" spans="1:38" s="174" customFormat="1" ht="26.25" customHeight="1">
      <c r="A102" s="37" t="s">
        <v>295</v>
      </c>
      <c r="B102" s="37" t="s">
        <v>303</v>
      </c>
      <c r="C102" s="37" t="s">
        <v>304</v>
      </c>
      <c r="D102" s="207"/>
      <c r="E102" s="39">
        <v>0.51705473932751067</v>
      </c>
      <c r="F102" s="39">
        <v>4.9387860000000003</v>
      </c>
      <c r="G102" s="39" t="s">
        <v>67</v>
      </c>
      <c r="H102" s="39">
        <v>33.427727210715794</v>
      </c>
      <c r="I102" s="39">
        <v>4.8852E-2</v>
      </c>
      <c r="J102" s="39">
        <v>1.1033999999999999</v>
      </c>
      <c r="K102" s="39">
        <v>7.8982200000000002</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7758</v>
      </c>
      <c r="AL102" s="143" t="s">
        <v>298</v>
      </c>
    </row>
    <row r="103" spans="1:38" s="174" customFormat="1" ht="26.25" customHeight="1">
      <c r="A103" s="37" t="s">
        <v>295</v>
      </c>
      <c r="B103" s="37" t="s">
        <v>305</v>
      </c>
      <c r="C103" s="37" t="s">
        <v>306</v>
      </c>
      <c r="D103" s="207"/>
      <c r="E103" s="39">
        <v>3.8631779158628571E-3</v>
      </c>
      <c r="F103" s="39">
        <v>0.18394317366575999</v>
      </c>
      <c r="G103" s="39" t="s">
        <v>67</v>
      </c>
      <c r="H103" s="39">
        <v>0.21905222925728576</v>
      </c>
      <c r="I103" s="39">
        <v>1.1329939726027E-2</v>
      </c>
      <c r="J103" s="39">
        <v>1.7252408219177999E-2</v>
      </c>
      <c r="K103" s="39">
        <v>3.7337301369862998E-2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41.771999999999998</v>
      </c>
      <c r="AL103" s="143" t="s">
        <v>298</v>
      </c>
    </row>
    <row r="104" spans="1:38" s="174" customFormat="1" ht="26.25" customHeight="1">
      <c r="A104" s="37" t="s">
        <v>295</v>
      </c>
      <c r="B104" s="37" t="s">
        <v>307</v>
      </c>
      <c r="C104" s="37" t="s">
        <v>308</v>
      </c>
      <c r="D104" s="207"/>
      <c r="E104" s="39">
        <v>7.5256622839999978E-3</v>
      </c>
      <c r="F104" s="39">
        <v>0.40568224878904002</v>
      </c>
      <c r="G104" s="39" t="s">
        <v>67</v>
      </c>
      <c r="H104" s="39">
        <v>0.26895892290399992</v>
      </c>
      <c r="I104" s="39">
        <v>1.2248120547944999E-3</v>
      </c>
      <c r="J104" s="39">
        <v>3.6744361643836002E-3</v>
      </c>
      <c r="K104" s="39">
        <v>8.5736843835616007E-3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745.09400000000005</v>
      </c>
      <c r="AL104" s="143" t="s">
        <v>298</v>
      </c>
    </row>
    <row r="105" spans="1:38" s="174" customFormat="1" ht="26.25" customHeight="1">
      <c r="A105" s="37" t="s">
        <v>295</v>
      </c>
      <c r="B105" s="37" t="s">
        <v>309</v>
      </c>
      <c r="C105" s="37" t="s">
        <v>310</v>
      </c>
      <c r="D105" s="207"/>
      <c r="E105" s="39">
        <v>0.10330057112685713</v>
      </c>
      <c r="F105" s="39">
        <v>3.3506936999999999</v>
      </c>
      <c r="G105" s="39" t="s">
        <v>67</v>
      </c>
      <c r="H105" s="39">
        <v>4.3889799029942855</v>
      </c>
      <c r="I105" s="39">
        <v>5.4113582465752999E-2</v>
      </c>
      <c r="J105" s="39">
        <v>8.5035629589040998E-2</v>
      </c>
      <c r="K105" s="39">
        <v>0.18553228273972999</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783.78800000000001</v>
      </c>
      <c r="AL105" s="143" t="s">
        <v>298</v>
      </c>
    </row>
    <row r="106" spans="1:38" s="174" customFormat="1" ht="26.25" customHeigh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143" t="s">
        <v>298</v>
      </c>
    </row>
    <row r="107" spans="1:38" s="174" customFormat="1" ht="26.25" customHeight="1">
      <c r="A107" s="37" t="s">
        <v>295</v>
      </c>
      <c r="B107" s="37" t="s">
        <v>313</v>
      </c>
      <c r="C107" s="37" t="s">
        <v>314</v>
      </c>
      <c r="D107" s="207"/>
      <c r="E107" s="39">
        <v>0.18956268812374</v>
      </c>
      <c r="F107" s="39">
        <v>1.5695752488479</v>
      </c>
      <c r="G107" s="39" t="s">
        <v>67</v>
      </c>
      <c r="H107" s="39">
        <v>4.0632350106523001</v>
      </c>
      <c r="I107" s="39">
        <v>0.108699105</v>
      </c>
      <c r="J107" s="39">
        <v>1.4493214000000001</v>
      </c>
      <c r="K107" s="39">
        <v>6.8842766500000003</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36233.035000000003</v>
      </c>
      <c r="AL107" s="143" t="s">
        <v>298</v>
      </c>
    </row>
    <row r="108" spans="1:38" s="174" customFormat="1" ht="26.25" customHeight="1">
      <c r="A108" s="37" t="s">
        <v>295</v>
      </c>
      <c r="B108" s="37" t="s">
        <v>315</v>
      </c>
      <c r="C108" s="37" t="s">
        <v>316</v>
      </c>
      <c r="D108" s="207"/>
      <c r="E108" s="39">
        <v>0.22261394761847991</v>
      </c>
      <c r="F108" s="39">
        <v>3.1873499999999999</v>
      </c>
      <c r="G108" s="39" t="s">
        <v>67</v>
      </c>
      <c r="H108" s="39">
        <v>6.8419790339867976</v>
      </c>
      <c r="I108" s="39">
        <v>6.7810880000000004E-2</v>
      </c>
      <c r="J108" s="39">
        <v>0.67810879999999996</v>
      </c>
      <c r="K108" s="39">
        <v>1.3562175999999999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33905.440000000002</v>
      </c>
      <c r="AL108" s="143" t="s">
        <v>298</v>
      </c>
    </row>
    <row r="109" spans="1:38" s="174" customFormat="1" ht="26.25" customHeight="1">
      <c r="A109" s="37" t="s">
        <v>295</v>
      </c>
      <c r="B109" s="37" t="s">
        <v>317</v>
      </c>
      <c r="C109" s="37" t="s">
        <v>318</v>
      </c>
      <c r="D109" s="207"/>
      <c r="E109" s="39">
        <v>5.3969418372999999E-5</v>
      </c>
      <c r="F109" s="39">
        <v>1.9222589999999999E-3</v>
      </c>
      <c r="G109" s="39" t="s">
        <v>67</v>
      </c>
      <c r="H109" s="39">
        <v>2.6266320273039996E-3</v>
      </c>
      <c r="I109" s="39">
        <v>7.8620000000000003E-5</v>
      </c>
      <c r="J109" s="39">
        <v>4.3240999999999999E-4</v>
      </c>
      <c r="K109" s="39">
        <v>4.3240999999999999E-4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3.931</v>
      </c>
      <c r="AL109" s="143" t="s">
        <v>298</v>
      </c>
    </row>
    <row r="110" spans="1:38" s="174" customFormat="1" ht="26.25" customHeight="1">
      <c r="A110" s="37" t="s">
        <v>295</v>
      </c>
      <c r="B110" s="37" t="s">
        <v>319</v>
      </c>
      <c r="C110" s="37" t="s">
        <v>320</v>
      </c>
      <c r="D110" s="207"/>
      <c r="E110" s="39">
        <v>7.5345313047999989E-5</v>
      </c>
      <c r="F110" s="39">
        <v>6.957492E-3</v>
      </c>
      <c r="G110" s="39" t="s">
        <v>67</v>
      </c>
      <c r="H110" s="39">
        <v>2.4269121887039989E-3</v>
      </c>
      <c r="I110" s="39">
        <v>2.8456E-4</v>
      </c>
      <c r="J110" s="39">
        <v>1.9919199999999999E-3</v>
      </c>
      <c r="K110" s="39">
        <v>1.9919199999999999E-3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14.228</v>
      </c>
      <c r="AL110" s="143" t="s">
        <v>298</v>
      </c>
    </row>
    <row r="111" spans="1:38" s="174" customFormat="1" ht="26.25" customHeight="1">
      <c r="A111" s="37" t="s">
        <v>295</v>
      </c>
      <c r="B111" s="37" t="s">
        <v>321</v>
      </c>
      <c r="C111" s="37" t="s">
        <v>322</v>
      </c>
      <c r="D111" s="207"/>
      <c r="E111" s="39">
        <v>4.6628228571428572E-2</v>
      </c>
      <c r="F111" s="39">
        <v>4.7199999999999999E-2</v>
      </c>
      <c r="G111" s="39" t="s">
        <v>67</v>
      </c>
      <c r="H111" s="39">
        <v>1.4297981142857141</v>
      </c>
      <c r="I111" s="39">
        <v>3.2000000000000002E-3</v>
      </c>
      <c r="J111" s="39">
        <v>6.4000000000000003E-3</v>
      </c>
      <c r="K111" s="39">
        <v>1.44E-2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800</v>
      </c>
      <c r="AL111" s="143" t="s">
        <v>298</v>
      </c>
    </row>
    <row r="112" spans="1:38" s="174" customFormat="1" ht="26.25" customHeight="1">
      <c r="A112" s="37" t="s">
        <v>323</v>
      </c>
      <c r="B112" s="37" t="s">
        <v>324</v>
      </c>
      <c r="C112" s="37" t="s">
        <v>325</v>
      </c>
      <c r="D112" s="200"/>
      <c r="E112" s="39">
        <v>12.5214</v>
      </c>
      <c r="F112" s="39" t="s">
        <v>67</v>
      </c>
      <c r="G112" s="39" t="s">
        <v>67</v>
      </c>
      <c r="H112" s="39">
        <v>27.45957278322981</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313.03500000000003</v>
      </c>
      <c r="AL112" s="143" t="s">
        <v>326</v>
      </c>
    </row>
    <row r="113" spans="1:38" s="174" customFormat="1" ht="26.25" customHeight="1">
      <c r="A113" s="37" t="s">
        <v>323</v>
      </c>
      <c r="B113" s="233" t="s">
        <v>327</v>
      </c>
      <c r="C113" s="233" t="s">
        <v>328</v>
      </c>
      <c r="D113" s="200"/>
      <c r="E113" s="39">
        <v>13.098063919100145</v>
      </c>
      <c r="F113" s="39">
        <v>24.415389999999999</v>
      </c>
      <c r="G113" s="39" t="s">
        <v>67</v>
      </c>
      <c r="H113" s="39">
        <v>64.282721937457666</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286662537.79551202</v>
      </c>
      <c r="AL113" s="143" t="s">
        <v>329</v>
      </c>
    </row>
    <row r="114" spans="1:38" s="174" customFormat="1" ht="26.25" customHeight="1">
      <c r="A114" s="37" t="s">
        <v>323</v>
      </c>
      <c r="B114" s="233" t="s">
        <v>330</v>
      </c>
      <c r="C114" s="233" t="s">
        <v>331</v>
      </c>
      <c r="D114" s="200"/>
      <c r="E114" s="39">
        <v>5.5924260000000002E-3</v>
      </c>
      <c r="F114" s="39" t="s">
        <v>67</v>
      </c>
      <c r="G114" s="39" t="s">
        <v>67</v>
      </c>
      <c r="H114" s="39">
        <v>1.84550058E-2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2796.2130000000002</v>
      </c>
      <c r="AL114" s="143" t="s">
        <v>332</v>
      </c>
    </row>
    <row r="115" spans="1:38" s="174" customFormat="1" ht="26.25" customHeigh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143" t="s">
        <v>152</v>
      </c>
    </row>
    <row r="116" spans="1:38" s="174" customFormat="1" ht="26.25" customHeight="1">
      <c r="A116" s="37" t="s">
        <v>323</v>
      </c>
      <c r="B116" s="37" t="s">
        <v>335</v>
      </c>
      <c r="C116" s="37" t="s">
        <v>336</v>
      </c>
      <c r="D116" s="200"/>
      <c r="E116" s="39">
        <v>12.822752318207726</v>
      </c>
      <c r="F116" s="39">
        <v>0.95040999999999998</v>
      </c>
      <c r="G116" s="39" t="s">
        <v>67</v>
      </c>
      <c r="H116" s="39">
        <v>25.770697405346002</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143" t="s">
        <v>152</v>
      </c>
    </row>
    <row r="117" spans="1:38" s="174" customFormat="1" ht="26.25" customHeight="1">
      <c r="A117" s="37" t="s">
        <v>323</v>
      </c>
      <c r="B117" s="37" t="s">
        <v>337</v>
      </c>
      <c r="C117" s="37" t="s">
        <v>338</v>
      </c>
      <c r="D117" s="200"/>
      <c r="E117" s="39" t="s">
        <v>67</v>
      </c>
      <c r="F117" s="39" t="s">
        <v>67</v>
      </c>
      <c r="G117" s="39" t="s">
        <v>67</v>
      </c>
      <c r="H117" s="39">
        <v>1.9900342096016801</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143" t="s">
        <v>152</v>
      </c>
    </row>
    <row r="118" spans="1:38" s="174" customFormat="1" ht="26.25" customHeigh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143" t="s">
        <v>152</v>
      </c>
    </row>
    <row r="119" spans="1:38" s="174" customFormat="1" ht="26.25" customHeight="1">
      <c r="A119" s="37" t="s">
        <v>323</v>
      </c>
      <c r="B119" s="37" t="s">
        <v>341</v>
      </c>
      <c r="C119" s="37" t="s">
        <v>342</v>
      </c>
      <c r="D119" s="200"/>
      <c r="E119" s="39" t="s">
        <v>67</v>
      </c>
      <c r="F119" s="39" t="s">
        <v>67</v>
      </c>
      <c r="G119" s="39" t="s">
        <v>67</v>
      </c>
      <c r="H119" s="39" t="s">
        <v>67</v>
      </c>
      <c r="I119" s="39">
        <v>0.44334089999999998</v>
      </c>
      <c r="J119" s="39">
        <v>11.5268634</v>
      </c>
      <c r="K119" s="39">
        <v>11.5268634</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7389015</v>
      </c>
      <c r="AL119" s="143" t="s">
        <v>343</v>
      </c>
    </row>
    <row r="120" spans="1:38" s="174" customFormat="1" ht="26.25" customHeigh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143" t="s">
        <v>152</v>
      </c>
    </row>
    <row r="121" spans="1:38" s="174" customFormat="1" ht="26.25" customHeight="1">
      <c r="A121" s="37" t="s">
        <v>323</v>
      </c>
      <c r="B121" s="37" t="s">
        <v>346</v>
      </c>
      <c r="C121" s="37" t="s">
        <v>347</v>
      </c>
      <c r="D121" s="200"/>
      <c r="E121" s="39" t="s">
        <v>67</v>
      </c>
      <c r="F121" s="39">
        <v>2.2963388915887202</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9113553</v>
      </c>
      <c r="AL121" s="143" t="s">
        <v>343</v>
      </c>
    </row>
    <row r="122" spans="1:38" s="174" customFormat="1" ht="26.25" customHeigh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143" t="s">
        <v>152</v>
      </c>
    </row>
    <row r="123" spans="1:38" s="174" customFormat="1" ht="26.25" customHeight="1">
      <c r="A123" s="37" t="s">
        <v>323</v>
      </c>
      <c r="B123" s="37" t="s">
        <v>350</v>
      </c>
      <c r="C123" s="37" t="s">
        <v>351</v>
      </c>
      <c r="D123" s="200"/>
      <c r="E123" s="39">
        <v>1.5287404334903399E-2</v>
      </c>
      <c r="F123" s="39">
        <v>3.0970964849997899E-2</v>
      </c>
      <c r="G123" s="39">
        <v>2.0532394258202902E-3</v>
      </c>
      <c r="H123" s="39">
        <v>1.84316584293714E-2</v>
      </c>
      <c r="I123" s="39">
        <v>4.5721351076510201E-2</v>
      </c>
      <c r="J123" s="39">
        <v>4.7504938662655399E-2</v>
      </c>
      <c r="K123" s="39">
        <v>4.8272924430545899E-2</v>
      </c>
      <c r="L123" s="39">
        <v>5.5356185901114597E-3</v>
      </c>
      <c r="M123" s="39">
        <v>0.38510977687741499</v>
      </c>
      <c r="N123" s="39">
        <v>2.4879918618731E-4</v>
      </c>
      <c r="O123" s="39">
        <v>2.0054259238294798E-3</v>
      </c>
      <c r="P123" s="39">
        <v>4.67552162701437E-4</v>
      </c>
      <c r="Q123" s="39">
        <v>7.9886206324863797E-5</v>
      </c>
      <c r="R123" s="39">
        <v>7.5229959697564199E-4</v>
      </c>
      <c r="S123" s="39">
        <v>4.2262118893728902E-4</v>
      </c>
      <c r="T123" s="39">
        <v>2.92971467740873E-4</v>
      </c>
      <c r="U123" s="39">
        <v>2.0594179338023099E-4</v>
      </c>
      <c r="V123" s="39">
        <v>5.7182789635756596E-3</v>
      </c>
      <c r="W123" s="39" t="s">
        <v>67</v>
      </c>
      <c r="X123" s="39">
        <v>3.8455183593853602E-2</v>
      </c>
      <c r="Y123" s="39">
        <v>2.1636969499113201E-2</v>
      </c>
      <c r="Z123" s="39">
        <v>1.2359353113215199E-2</v>
      </c>
      <c r="AA123" s="39">
        <v>1.3377488482681599E-2</v>
      </c>
      <c r="AB123" s="39">
        <v>8.5828994688863597E-2</v>
      </c>
      <c r="AC123" s="39" t="s">
        <v>67</v>
      </c>
      <c r="AD123" s="39" t="s">
        <v>67</v>
      </c>
      <c r="AE123" s="221"/>
      <c r="AF123" s="437" t="s">
        <v>67</v>
      </c>
      <c r="AG123" s="437" t="s">
        <v>67</v>
      </c>
      <c r="AH123" s="437" t="s">
        <v>67</v>
      </c>
      <c r="AI123" s="437" t="s">
        <v>67</v>
      </c>
      <c r="AJ123" s="437" t="s">
        <v>67</v>
      </c>
      <c r="AK123" s="438">
        <v>1351827.71140819</v>
      </c>
      <c r="AL123" s="143" t="s">
        <v>352</v>
      </c>
    </row>
    <row r="124" spans="1:38" s="174" customFormat="1" ht="26.25" customHeigh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143" t="s">
        <v>152</v>
      </c>
    </row>
    <row r="125" spans="1:38" s="174" customFormat="1" ht="26.25" customHeight="1">
      <c r="A125" s="37" t="s">
        <v>355</v>
      </c>
      <c r="B125" s="37" t="s">
        <v>356</v>
      </c>
      <c r="C125" s="37" t="s">
        <v>357</v>
      </c>
      <c r="D125" s="200"/>
      <c r="E125" s="39" t="s">
        <v>67</v>
      </c>
      <c r="F125" s="39">
        <v>0.19688675472</v>
      </c>
      <c r="G125" s="39" t="s">
        <v>67</v>
      </c>
      <c r="H125" s="39" t="s">
        <v>66</v>
      </c>
      <c r="I125" s="39">
        <v>1.3937738789478101E-4</v>
      </c>
      <c r="J125" s="39">
        <v>9.2495902875627703E-4</v>
      </c>
      <c r="K125" s="39">
        <v>1.9555069877358702E-3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487</v>
      </c>
      <c r="AL125" s="143" t="s">
        <v>359</v>
      </c>
    </row>
    <row r="126" spans="1:38" s="174" customFormat="1" ht="26.25" customHeigh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143" t="s">
        <v>362</v>
      </c>
    </row>
    <row r="127" spans="1:38" s="174" customFormat="1" ht="26.25" customHeigh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143" t="s">
        <v>152</v>
      </c>
    </row>
    <row r="128" spans="1:38" s="174" customFormat="1" ht="26.25" customHeigh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143" t="s">
        <v>367</v>
      </c>
    </row>
    <row r="129" spans="1:38" s="174" customFormat="1" ht="26.25" customHeight="1">
      <c r="A129" s="37" t="s">
        <v>355</v>
      </c>
      <c r="B129" s="37" t="s">
        <v>368</v>
      </c>
      <c r="C129" s="66" t="s">
        <v>369</v>
      </c>
      <c r="D129" s="200"/>
      <c r="E129" s="39">
        <v>1.1407483499999999E-2</v>
      </c>
      <c r="F129" s="39">
        <v>9.7029169999999998E-2</v>
      </c>
      <c r="G129" s="39">
        <v>6.1626634999999998E-4</v>
      </c>
      <c r="H129" s="39" t="s">
        <v>66</v>
      </c>
      <c r="I129" s="39">
        <v>5.2448199999999997E-5</v>
      </c>
      <c r="J129" s="39">
        <v>9.1784349999999998E-5</v>
      </c>
      <c r="K129" s="39">
        <v>1.3112050000000001E-4</v>
      </c>
      <c r="L129" s="39">
        <v>1.8356869999999999E-6</v>
      </c>
      <c r="M129" s="39">
        <v>9.1784349999999995E-4</v>
      </c>
      <c r="N129" s="39">
        <v>1.7045665000000002E-2</v>
      </c>
      <c r="O129" s="39">
        <v>1.311205E-3</v>
      </c>
      <c r="P129" s="39">
        <v>7.3427479999999999E-4</v>
      </c>
      <c r="Q129" s="39">
        <v>2.0979279999999999E-4</v>
      </c>
      <c r="R129" s="39" t="s">
        <v>66</v>
      </c>
      <c r="S129" s="39" t="s">
        <v>66</v>
      </c>
      <c r="T129" s="39">
        <v>1.8356869999999999E-3</v>
      </c>
      <c r="U129" s="39" t="s">
        <v>66</v>
      </c>
      <c r="V129" s="39" t="s">
        <v>66</v>
      </c>
      <c r="W129" s="39">
        <v>0.1311205</v>
      </c>
      <c r="X129" s="39" t="s">
        <v>66</v>
      </c>
      <c r="Y129" s="39" t="s">
        <v>66</v>
      </c>
      <c r="Z129" s="39" t="s">
        <v>66</v>
      </c>
      <c r="AA129" s="39" t="s">
        <v>66</v>
      </c>
      <c r="AB129" s="39">
        <v>2.6224100000000003E-4</v>
      </c>
      <c r="AC129" s="39">
        <v>2.62241E-2</v>
      </c>
      <c r="AD129" s="39" t="s">
        <v>66</v>
      </c>
      <c r="AE129" s="221"/>
      <c r="AF129" s="437" t="s">
        <v>67</v>
      </c>
      <c r="AG129" s="437" t="s">
        <v>67</v>
      </c>
      <c r="AH129" s="437" t="s">
        <v>67</v>
      </c>
      <c r="AI129" s="437" t="s">
        <v>67</v>
      </c>
      <c r="AJ129" s="437" t="s">
        <v>67</v>
      </c>
      <c r="AK129" s="437">
        <v>13.11205</v>
      </c>
      <c r="AL129" s="143" t="s">
        <v>370</v>
      </c>
    </row>
    <row r="130" spans="1:38" s="174" customFormat="1" ht="26.25" customHeigh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143" t="s">
        <v>370</v>
      </c>
    </row>
    <row r="131" spans="1:38" s="174" customFormat="1" ht="26.25" customHeight="1">
      <c r="A131" s="37" t="s">
        <v>355</v>
      </c>
      <c r="B131" s="37" t="s">
        <v>373</v>
      </c>
      <c r="C131" s="66" t="s">
        <v>374</v>
      </c>
      <c r="D131" s="200"/>
      <c r="E131" s="39">
        <v>4.1547559900568902E-3</v>
      </c>
      <c r="F131" s="39">
        <v>1.6157384405776801E-3</v>
      </c>
      <c r="G131" s="39">
        <v>2.5390175494792101E-3</v>
      </c>
      <c r="H131" s="39" t="s">
        <v>66</v>
      </c>
      <c r="I131" s="39">
        <v>2.2828075967590402E-3</v>
      </c>
      <c r="J131" s="39">
        <v>3.45075566951948E-3</v>
      </c>
      <c r="K131" s="39">
        <v>5.3088548761838104E-3</v>
      </c>
      <c r="L131" s="39">
        <v>1.2210366215222799E-4</v>
      </c>
      <c r="M131" s="39">
        <v>3.4622966583807398E-3</v>
      </c>
      <c r="N131" s="39">
        <v>8.3095119801137901E-2</v>
      </c>
      <c r="O131" s="39">
        <v>6.92459331676149E-3</v>
      </c>
      <c r="P131" s="39">
        <v>0.124642679701707</v>
      </c>
      <c r="Q131" s="39">
        <v>2.3081977722538301E-4</v>
      </c>
      <c r="R131" s="39">
        <v>9.2327910890153205E-4</v>
      </c>
      <c r="S131" s="39">
        <v>1.3849186633523001E-2</v>
      </c>
      <c r="T131" s="39">
        <v>6.9245933167614898E-4</v>
      </c>
      <c r="U131" s="39" t="s">
        <v>66</v>
      </c>
      <c r="V131" s="39" t="s">
        <v>66</v>
      </c>
      <c r="W131" s="39">
        <v>92.327910890153206</v>
      </c>
      <c r="X131" s="39" t="s">
        <v>66</v>
      </c>
      <c r="Y131" s="39" t="s">
        <v>66</v>
      </c>
      <c r="Z131" s="39" t="s">
        <v>66</v>
      </c>
      <c r="AA131" s="39" t="s">
        <v>66</v>
      </c>
      <c r="AB131" s="39">
        <v>9.2327910890153207E-8</v>
      </c>
      <c r="AC131" s="39">
        <v>0.23081977722538299</v>
      </c>
      <c r="AD131" s="39">
        <v>4.61639554450766E-2</v>
      </c>
      <c r="AE131" s="221"/>
      <c r="AF131" s="437" t="s">
        <v>67</v>
      </c>
      <c r="AG131" s="437" t="s">
        <v>67</v>
      </c>
      <c r="AH131" s="437" t="s">
        <v>67</v>
      </c>
      <c r="AI131" s="437" t="s">
        <v>67</v>
      </c>
      <c r="AJ131" s="437" t="s">
        <v>67</v>
      </c>
      <c r="AK131" s="437">
        <v>2.30819777225383</v>
      </c>
      <c r="AL131" s="143" t="s">
        <v>370</v>
      </c>
    </row>
    <row r="132" spans="1:38" s="174" customFormat="1" ht="26.25" customHeigh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143" t="s">
        <v>377</v>
      </c>
    </row>
    <row r="133" spans="1:38" s="174" customFormat="1" ht="26.25" customHeight="1">
      <c r="A133" s="37" t="s">
        <v>355</v>
      </c>
      <c r="B133" s="37" t="s">
        <v>378</v>
      </c>
      <c r="C133" s="66" t="s">
        <v>379</v>
      </c>
      <c r="D133" s="200"/>
      <c r="E133" s="39">
        <v>1.192125E-3</v>
      </c>
      <c r="F133" s="39">
        <v>1.8785000000000001E-5</v>
      </c>
      <c r="G133" s="39">
        <v>1.6328499999999999E-4</v>
      </c>
      <c r="H133" s="39" t="s">
        <v>67</v>
      </c>
      <c r="I133" s="39">
        <v>5.0141500000000001E-5</v>
      </c>
      <c r="J133" s="39">
        <v>5.0141500000000001E-5</v>
      </c>
      <c r="K133" s="39">
        <v>5.57192E-5</v>
      </c>
      <c r="L133" s="39" t="s">
        <v>66</v>
      </c>
      <c r="M133" s="39">
        <v>2.0230000000000001E-4</v>
      </c>
      <c r="N133" s="39">
        <v>4.339335E-5</v>
      </c>
      <c r="O133" s="39">
        <v>7.2683499999999996E-6</v>
      </c>
      <c r="P133" s="39">
        <v>2.1530500000000001E-3</v>
      </c>
      <c r="Q133" s="39">
        <v>1.9666449999999999E-5</v>
      </c>
      <c r="R133" s="39">
        <v>1.95942E-5</v>
      </c>
      <c r="S133" s="39">
        <v>1.796135E-5</v>
      </c>
      <c r="T133" s="39">
        <v>2.5041850000000001E-5</v>
      </c>
      <c r="U133" s="39">
        <v>2.8582099999999999E-5</v>
      </c>
      <c r="V133" s="39">
        <v>2.313734E-4</v>
      </c>
      <c r="W133" s="39">
        <v>3.9014999999999998E-5</v>
      </c>
      <c r="X133" s="39">
        <v>1.9073999999999999E-8</v>
      </c>
      <c r="Y133" s="39">
        <v>1.0418450000000001E-8</v>
      </c>
      <c r="Z133" s="39">
        <v>9.3057999999999999E-9</v>
      </c>
      <c r="AA133" s="39">
        <v>1.0100549999999999E-8</v>
      </c>
      <c r="AB133" s="39">
        <v>4.8898800000000002E-8</v>
      </c>
      <c r="AC133" s="39">
        <v>2.1675000000000001E-4</v>
      </c>
      <c r="AD133" s="39">
        <v>5.9245000000000001E-4</v>
      </c>
      <c r="AE133" s="221"/>
      <c r="AF133" s="437" t="s">
        <v>67</v>
      </c>
      <c r="AG133" s="437" t="s">
        <v>67</v>
      </c>
      <c r="AH133" s="437" t="s">
        <v>67</v>
      </c>
      <c r="AI133" s="437" t="s">
        <v>67</v>
      </c>
      <c r="AJ133" s="437" t="s">
        <v>67</v>
      </c>
      <c r="AK133" s="438">
        <v>1445</v>
      </c>
      <c r="AL133" s="143" t="s">
        <v>380</v>
      </c>
    </row>
    <row r="134" spans="1:38" s="174" customFormat="1" ht="26.25" customHeigh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143" t="s">
        <v>152</v>
      </c>
    </row>
    <row r="135" spans="1:38" s="174" customFormat="1" ht="26.25" customHeight="1">
      <c r="A135" s="37" t="s">
        <v>355</v>
      </c>
      <c r="B135" s="37" t="s">
        <v>383</v>
      </c>
      <c r="C135" s="37" t="s">
        <v>384</v>
      </c>
      <c r="D135" s="200"/>
      <c r="E135" s="39">
        <v>0.52132633799999994</v>
      </c>
      <c r="F135" s="39">
        <v>0.201645093</v>
      </c>
      <c r="G135" s="39">
        <v>1.8033301000000002E-2</v>
      </c>
      <c r="H135" s="39" t="s">
        <v>66</v>
      </c>
      <c r="I135" s="39">
        <v>0.68690482900000005</v>
      </c>
      <c r="J135" s="39">
        <v>0.73936534099999995</v>
      </c>
      <c r="K135" s="39">
        <v>0.76067742400000005</v>
      </c>
      <c r="L135" s="39">
        <v>0.28850002817999998</v>
      </c>
      <c r="M135" s="39">
        <v>9.1527199530000001</v>
      </c>
      <c r="N135" s="39">
        <v>8.0330158999999998E-2</v>
      </c>
      <c r="O135" s="39">
        <v>1.6393910000000001E-2</v>
      </c>
      <c r="P135" s="39" t="s">
        <v>66</v>
      </c>
      <c r="Q135" s="39">
        <v>6.7215030999999995E-2</v>
      </c>
      <c r="R135" s="39">
        <v>1.639391E-3</v>
      </c>
      <c r="S135" s="39">
        <v>3.2787820000000002E-2</v>
      </c>
      <c r="T135" s="39" t="s">
        <v>66</v>
      </c>
      <c r="U135" s="39">
        <v>1.1475737E-2</v>
      </c>
      <c r="V135" s="39">
        <v>2.8738524230000002</v>
      </c>
      <c r="W135" s="39">
        <v>1.639391</v>
      </c>
      <c r="X135" s="39">
        <v>0.38197810300000001</v>
      </c>
      <c r="Y135" s="39">
        <v>0.75903803299999995</v>
      </c>
      <c r="Z135" s="39">
        <v>0.93117408800000001</v>
      </c>
      <c r="AA135" s="39" t="s">
        <v>66</v>
      </c>
      <c r="AB135" s="39">
        <v>2.0721902239999999</v>
      </c>
      <c r="AC135" s="39" t="s">
        <v>66</v>
      </c>
      <c r="AD135" s="39" t="s">
        <v>67</v>
      </c>
      <c r="AE135" s="221"/>
      <c r="AF135" s="437" t="s">
        <v>67</v>
      </c>
      <c r="AG135" s="437" t="s">
        <v>67</v>
      </c>
      <c r="AH135" s="437" t="s">
        <v>67</v>
      </c>
      <c r="AI135" s="437" t="s">
        <v>67</v>
      </c>
      <c r="AJ135" s="437" t="s">
        <v>67</v>
      </c>
      <c r="AK135" s="437">
        <v>163.9391</v>
      </c>
      <c r="AL135" s="143" t="s">
        <v>385</v>
      </c>
    </row>
    <row r="136" spans="1:38" s="174" customFormat="1" ht="26.25" customHeigh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143" t="s">
        <v>388</v>
      </c>
    </row>
    <row r="137" spans="1:38" s="174" customFormat="1" ht="26.25" customHeigh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143" t="s">
        <v>480</v>
      </c>
    </row>
    <row r="138" spans="1:38" s="174" customFormat="1" ht="26.25" customHeight="1">
      <c r="A138" s="37" t="s">
        <v>355</v>
      </c>
      <c r="B138" s="37" t="s">
        <v>392</v>
      </c>
      <c r="C138" s="37" t="s">
        <v>393</v>
      </c>
      <c r="D138" s="200"/>
      <c r="E138" s="39" t="s">
        <v>67</v>
      </c>
      <c r="F138" s="39">
        <v>3.1411050000000003E-2</v>
      </c>
      <c r="G138" s="39" t="s">
        <v>67</v>
      </c>
      <c r="H138" s="39">
        <v>14.840017599999999</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488</v>
      </c>
      <c r="AL138" s="143" t="s">
        <v>388</v>
      </c>
    </row>
    <row r="139" spans="1:38" s="174" customFormat="1" ht="26.25" customHeight="1">
      <c r="A139" s="37" t="s">
        <v>355</v>
      </c>
      <c r="B139" s="37" t="s">
        <v>395</v>
      </c>
      <c r="C139" s="37" t="s">
        <v>396</v>
      </c>
      <c r="D139" s="200"/>
      <c r="E139" s="39" t="s">
        <v>67</v>
      </c>
      <c r="F139" s="39" t="s">
        <v>67</v>
      </c>
      <c r="G139" s="39" t="s">
        <v>67</v>
      </c>
      <c r="H139" s="39" t="s">
        <v>67</v>
      </c>
      <c r="I139" s="39" t="s">
        <v>67</v>
      </c>
      <c r="J139" s="39" t="s">
        <v>67</v>
      </c>
      <c r="K139" s="39" t="s">
        <v>67</v>
      </c>
      <c r="L139" s="39" t="s">
        <v>67</v>
      </c>
      <c r="M139" s="39" t="s">
        <v>67</v>
      </c>
      <c r="N139" s="39" t="s">
        <v>67</v>
      </c>
      <c r="O139" s="39" t="s">
        <v>67</v>
      </c>
      <c r="P139" s="39" t="s">
        <v>67</v>
      </c>
      <c r="Q139" s="39" t="s">
        <v>67</v>
      </c>
      <c r="R139" s="39" t="s">
        <v>67</v>
      </c>
      <c r="S139" s="39" t="s">
        <v>67</v>
      </c>
      <c r="T139" s="39" t="s">
        <v>67</v>
      </c>
      <c r="U139" s="39" t="s">
        <v>67</v>
      </c>
      <c r="V139" s="39" t="s">
        <v>67</v>
      </c>
      <c r="W139" s="39" t="s">
        <v>67</v>
      </c>
      <c r="X139" s="39" t="s">
        <v>67</v>
      </c>
      <c r="Y139" s="39" t="s">
        <v>67</v>
      </c>
      <c r="Z139" s="39" t="s">
        <v>67</v>
      </c>
      <c r="AA139" s="39" t="s">
        <v>67</v>
      </c>
      <c r="AB139" s="39" t="s">
        <v>67</v>
      </c>
      <c r="AC139" s="39" t="s">
        <v>67</v>
      </c>
      <c r="AD139" s="39" t="s">
        <v>67</v>
      </c>
      <c r="AE139" s="221"/>
      <c r="AF139" s="437" t="s">
        <v>67</v>
      </c>
      <c r="AG139" s="437" t="s">
        <v>67</v>
      </c>
      <c r="AH139" s="437" t="s">
        <v>67</v>
      </c>
      <c r="AI139" s="437" t="s">
        <v>67</v>
      </c>
      <c r="AJ139" s="437" t="s">
        <v>67</v>
      </c>
      <c r="AK139" s="437" t="s">
        <v>67</v>
      </c>
      <c r="AL139" s="143" t="s">
        <v>152</v>
      </c>
    </row>
    <row r="140" spans="1:38" s="174" customFormat="1" ht="26.25" customHeigh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143" t="s">
        <v>152</v>
      </c>
    </row>
    <row r="141" spans="1:38" s="416" customFormat="1" ht="37.5" customHeight="1">
      <c r="A141" s="240"/>
      <c r="B141" s="417" t="s">
        <v>401</v>
      </c>
      <c r="C141" s="418" t="s">
        <v>402</v>
      </c>
      <c r="D141" s="240" t="s">
        <v>403</v>
      </c>
      <c r="E141" s="240">
        <f>SUM(E14:E140)</f>
        <v>388.23377106694863</v>
      </c>
      <c r="F141" s="240">
        <f t="shared" ref="F141:AD141" si="0">SUM(F14:F140)</f>
        <v>315.18635688994749</v>
      </c>
      <c r="G141" s="240">
        <f t="shared" si="0"/>
        <v>665.55156718558635</v>
      </c>
      <c r="H141" s="240">
        <f t="shared" si="0"/>
        <v>221.20415715980306</v>
      </c>
      <c r="I141" s="240">
        <f t="shared" si="0"/>
        <v>68.422069979288651</v>
      </c>
      <c r="J141" s="240">
        <f t="shared" si="0"/>
        <v>108.23563765830725</v>
      </c>
      <c r="K141" s="240">
        <f t="shared" si="0"/>
        <v>215.00077612635039</v>
      </c>
      <c r="L141" s="240">
        <f t="shared" si="0"/>
        <v>8.3520609723699195</v>
      </c>
      <c r="M141" s="240">
        <f t="shared" si="0"/>
        <v>763.59893654607743</v>
      </c>
      <c r="N141" s="240">
        <f t="shared" si="0"/>
        <v>358.33250226925736</v>
      </c>
      <c r="O141" s="240">
        <f t="shared" si="0"/>
        <v>3.7044908213691361</v>
      </c>
      <c r="P141" s="240">
        <f t="shared" si="0"/>
        <v>2.5886775569307003</v>
      </c>
      <c r="Q141" s="240">
        <f t="shared" si="0"/>
        <v>37.566450759901095</v>
      </c>
      <c r="R141" s="240">
        <f t="shared" si="0"/>
        <v>16.707872246475976</v>
      </c>
      <c r="S141" s="240">
        <f t="shared" si="0"/>
        <v>8.3352762558768116</v>
      </c>
      <c r="T141" s="240">
        <f t="shared" si="0"/>
        <v>63.438623192693726</v>
      </c>
      <c r="U141" s="240">
        <f t="shared" si="0"/>
        <v>15.199348152723795</v>
      </c>
      <c r="V141" s="240">
        <f t="shared" si="0"/>
        <v>88.981616522689762</v>
      </c>
      <c r="W141" s="240">
        <f t="shared" si="0"/>
        <v>203.69266726327109</v>
      </c>
      <c r="X141" s="240">
        <f t="shared" si="0"/>
        <v>9.9045492803470339</v>
      </c>
      <c r="Y141" s="240">
        <f t="shared" si="0"/>
        <v>10.912628432541897</v>
      </c>
      <c r="Z141" s="240">
        <f t="shared" si="0"/>
        <v>4.7853339236566761</v>
      </c>
      <c r="AA141" s="240">
        <f t="shared" si="0"/>
        <v>4.4202129219892159</v>
      </c>
      <c r="AB141" s="240">
        <f t="shared" si="0"/>
        <v>41.168636891862732</v>
      </c>
      <c r="AC141" s="240">
        <f t="shared" si="0"/>
        <v>2.7800372101708248</v>
      </c>
      <c r="AD141" s="240">
        <f t="shared" si="0"/>
        <v>32.114911079453954</v>
      </c>
      <c r="AE141" s="420"/>
      <c r="AF141" s="240"/>
      <c r="AG141" s="240"/>
      <c r="AH141" s="240"/>
      <c r="AI141" s="240"/>
      <c r="AJ141" s="240"/>
      <c r="AK141" s="240"/>
      <c r="AL141" s="418"/>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21"/>
      <c r="AF142" s="275"/>
      <c r="AG142" s="275"/>
      <c r="AH142" s="275"/>
      <c r="AI142" s="275"/>
      <c r="AJ142" s="275"/>
      <c r="AK142" s="275"/>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21"/>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21"/>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21"/>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21"/>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21"/>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21"/>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21"/>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21"/>
      <c r="AF150" s="243"/>
      <c r="AG150" s="243"/>
      <c r="AH150" s="243"/>
      <c r="AI150" s="243"/>
      <c r="AJ150" s="243"/>
      <c r="AK150" s="243"/>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21"/>
      <c r="AF151" s="253"/>
      <c r="AG151" s="253"/>
      <c r="AH151" s="253"/>
      <c r="AI151" s="253"/>
      <c r="AJ151" s="253"/>
      <c r="AK151" s="253"/>
      <c r="AL151" s="252"/>
    </row>
    <row r="152" spans="1:38" s="174" customFormat="1" ht="37.5" customHeight="1">
      <c r="A152" s="254"/>
      <c r="B152" s="255" t="s">
        <v>421</v>
      </c>
      <c r="C152" s="256" t="s">
        <v>422</v>
      </c>
      <c r="D152" s="254" t="s">
        <v>423</v>
      </c>
      <c r="E152" s="257">
        <f t="shared" ref="E152:AD152" si="1">E141+E151+IF(AND(OR($B$4="AT",$B$4="BE",$B$4="CH",$B$4="GB",$B$4="IE",$B$4="LT",$B$4="LU",$B$4="NL"),SUM(E143:E149)&gt;0),SUM(E143:E149)-SUM(E27:E33),0)</f>
        <v>388.23377106694863</v>
      </c>
      <c r="F152" s="257">
        <f t="shared" si="1"/>
        <v>315.18635688994749</v>
      </c>
      <c r="G152" s="257">
        <f t="shared" si="1"/>
        <v>665.55156718558635</v>
      </c>
      <c r="H152" s="257">
        <f t="shared" si="1"/>
        <v>221.20415715980306</v>
      </c>
      <c r="I152" s="257">
        <f t="shared" si="1"/>
        <v>68.422069979288651</v>
      </c>
      <c r="J152" s="257">
        <f t="shared" si="1"/>
        <v>108.23563765830725</v>
      </c>
      <c r="K152" s="257">
        <f t="shared" si="1"/>
        <v>215.00077612635039</v>
      </c>
      <c r="L152" s="257">
        <f t="shared" si="1"/>
        <v>8.3520609723699195</v>
      </c>
      <c r="M152" s="257">
        <f t="shared" si="1"/>
        <v>763.59893654607743</v>
      </c>
      <c r="N152" s="257">
        <f t="shared" si="1"/>
        <v>358.33250226925736</v>
      </c>
      <c r="O152" s="257">
        <f t="shared" si="1"/>
        <v>3.7044908213691361</v>
      </c>
      <c r="P152" s="257">
        <f t="shared" si="1"/>
        <v>2.5886775569307003</v>
      </c>
      <c r="Q152" s="257">
        <f t="shared" si="1"/>
        <v>37.566450759901095</v>
      </c>
      <c r="R152" s="257">
        <f t="shared" si="1"/>
        <v>16.707872246475976</v>
      </c>
      <c r="S152" s="257">
        <f t="shared" si="1"/>
        <v>8.3352762558768116</v>
      </c>
      <c r="T152" s="257">
        <f t="shared" si="1"/>
        <v>63.438623192693726</v>
      </c>
      <c r="U152" s="257">
        <f t="shared" si="1"/>
        <v>15.199348152723795</v>
      </c>
      <c r="V152" s="257">
        <f t="shared" si="1"/>
        <v>88.981616522689762</v>
      </c>
      <c r="W152" s="257">
        <f t="shared" si="1"/>
        <v>203.69266726327109</v>
      </c>
      <c r="X152" s="257">
        <f t="shared" si="1"/>
        <v>9.9045492803470339</v>
      </c>
      <c r="Y152" s="257">
        <f t="shared" si="1"/>
        <v>10.912628432541897</v>
      </c>
      <c r="Z152" s="257">
        <f t="shared" si="1"/>
        <v>4.7853339236566761</v>
      </c>
      <c r="AA152" s="257">
        <f t="shared" si="1"/>
        <v>4.4202129219892159</v>
      </c>
      <c r="AB152" s="257">
        <f t="shared" si="1"/>
        <v>41.168636891862732</v>
      </c>
      <c r="AC152" s="257">
        <f t="shared" si="1"/>
        <v>2.7800372101708248</v>
      </c>
      <c r="AD152" s="257">
        <f t="shared" si="1"/>
        <v>32.114911079453954</v>
      </c>
      <c r="AE152" s="221"/>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21"/>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388.23377106694863</v>
      </c>
      <c r="F154" s="257">
        <f>F141+F153-IF(OR($B$6=2005,$B$6&gt;=2020),SUM(F99:F122),0)+IF(AND(OR($B$4="AT",$B$4="BE",$B$4="CH",$B$4="GB",$B$4="IE",$B$4="LT",$B$4="LU",$B$4="NL"),SUM(F143:F149)&gt;0),SUM(F143:F149)-SUM(F27:F33),0)</f>
        <v>315.18635688994749</v>
      </c>
      <c r="G154" s="257">
        <f>G141+G153-IF(OR($B$6=2005,$B$6&gt;=2020),SUM(G99:G122),0)+IF(AND(OR($B$4="AT",$B$4="BE",$B$4="CH",$B$4="GB",$B$4="IE",$B$4="LT",$B$4="LU",$B$4="NL"),SUM(G143:G149)&gt;0),SUM(G143:G149)-SUM(G27:G33),0)</f>
        <v>665.55156718558635</v>
      </c>
      <c r="H154" s="257">
        <f>H141+H153+IF(AND(OR($B$4="AT",$B$4="BE",$B$4="CH",$B$4="GB",$B$4="IE",$B$4="LT",$B$4="LU",$B$4="NL"),SUM(H143:H149)&gt;0),SUM(H143:H149)-SUM(H27:H33),0)</f>
        <v>221.20415715980306</v>
      </c>
      <c r="I154" s="257">
        <f t="shared" ref="I154:AD154" si="2">I141+I153+IF(AND(OR($B$4="AT",$B$4="BE",$B$4="CH",$B$4="GB",$B$4="IE",$B$4="LT",$B$4="LU",$B$4="NL"),SUM(I143:I149)&gt;0),SUM(I143:I149)-SUM(I27:I33),0)</f>
        <v>68.422069979288651</v>
      </c>
      <c r="J154" s="257">
        <f t="shared" si="2"/>
        <v>108.23563765830725</v>
      </c>
      <c r="K154" s="257">
        <f t="shared" si="2"/>
        <v>215.00077612635039</v>
      </c>
      <c r="L154" s="257">
        <f t="shared" si="2"/>
        <v>8.3520609723699195</v>
      </c>
      <c r="M154" s="257">
        <f t="shared" si="2"/>
        <v>763.59893654607743</v>
      </c>
      <c r="N154" s="257">
        <f t="shared" si="2"/>
        <v>358.33250226925736</v>
      </c>
      <c r="O154" s="257">
        <f t="shared" si="2"/>
        <v>3.7044908213691361</v>
      </c>
      <c r="P154" s="257">
        <f t="shared" si="2"/>
        <v>2.5886775569307003</v>
      </c>
      <c r="Q154" s="257">
        <f t="shared" si="2"/>
        <v>37.566450759901095</v>
      </c>
      <c r="R154" s="257">
        <f t="shared" si="2"/>
        <v>16.707872246475976</v>
      </c>
      <c r="S154" s="257">
        <f t="shared" si="2"/>
        <v>8.3352762558768116</v>
      </c>
      <c r="T154" s="257">
        <f t="shared" si="2"/>
        <v>63.438623192693726</v>
      </c>
      <c r="U154" s="257">
        <f t="shared" si="2"/>
        <v>15.199348152723795</v>
      </c>
      <c r="V154" s="257">
        <f t="shared" si="2"/>
        <v>88.981616522689762</v>
      </c>
      <c r="W154" s="257">
        <f t="shared" si="2"/>
        <v>203.69266726327109</v>
      </c>
      <c r="X154" s="257">
        <f t="shared" si="2"/>
        <v>9.9045492803470339</v>
      </c>
      <c r="Y154" s="257">
        <f t="shared" si="2"/>
        <v>10.912628432541897</v>
      </c>
      <c r="Z154" s="257">
        <f t="shared" si="2"/>
        <v>4.7853339236566761</v>
      </c>
      <c r="AA154" s="257">
        <f t="shared" si="2"/>
        <v>4.4202129219892159</v>
      </c>
      <c r="AB154" s="257">
        <f t="shared" si="2"/>
        <v>41.168636891862732</v>
      </c>
      <c r="AC154" s="257">
        <f t="shared" si="2"/>
        <v>2.7800372101708248</v>
      </c>
      <c r="AD154" s="257">
        <f t="shared" si="2"/>
        <v>32.114911079453954</v>
      </c>
      <c r="AE154" s="221"/>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21"/>
      <c r="AF155" s="243"/>
      <c r="AG155" s="243"/>
      <c r="AH155" s="243"/>
      <c r="AI155" s="243"/>
      <c r="AJ155" s="243"/>
      <c r="AK155" s="243"/>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21"/>
      <c r="AF156" s="258"/>
      <c r="AG156" s="258"/>
      <c r="AH156" s="258"/>
      <c r="AI156" s="258"/>
      <c r="AJ156" s="258"/>
      <c r="AK156" s="258"/>
      <c r="AL156" s="287"/>
    </row>
    <row r="157" spans="1:38" ht="26.25" customHeight="1" thickBot="1">
      <c r="A157" s="261" t="s">
        <v>431</v>
      </c>
      <c r="B157" s="261" t="s">
        <v>432</v>
      </c>
      <c r="C157" s="261" t="s">
        <v>433</v>
      </c>
      <c r="D157" s="262"/>
      <c r="E157" s="436">
        <v>1.8670188957923799</v>
      </c>
      <c r="F157" s="436">
        <v>5.88686602739606E-2</v>
      </c>
      <c r="G157" s="436">
        <v>0.12759090493890701</v>
      </c>
      <c r="H157" s="436" t="s">
        <v>66</v>
      </c>
      <c r="I157" s="436">
        <v>3.3551676343236601E-2</v>
      </c>
      <c r="J157" s="436">
        <v>3.3551676343236601E-2</v>
      </c>
      <c r="K157" s="436" t="s">
        <v>66</v>
      </c>
      <c r="L157" s="436" t="s">
        <v>66</v>
      </c>
      <c r="M157" s="436">
        <v>0.53913840039384997</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6728.9011855547396</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3.9087332352473199E-2</v>
      </c>
      <c r="F158" s="436">
        <v>1.7627770527819E-3</v>
      </c>
      <c r="G158" s="436">
        <v>2.64213791741861E-3</v>
      </c>
      <c r="H158" s="436" t="s">
        <v>66</v>
      </c>
      <c r="I158" s="436">
        <v>2.36748321938246E-4</v>
      </c>
      <c r="J158" s="436">
        <v>2.36748321938246E-4</v>
      </c>
      <c r="K158" s="436" t="s">
        <v>66</v>
      </c>
      <c r="L158" s="436" t="s">
        <v>66</v>
      </c>
      <c r="M158" s="436">
        <v>4.9817551115485401E-2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153.10235097397199</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0.74915236128926999</v>
      </c>
      <c r="F159" s="436">
        <v>1.8131335576703399E-2</v>
      </c>
      <c r="G159" s="436">
        <v>0.230176908062383</v>
      </c>
      <c r="H159" s="436" t="s">
        <v>66</v>
      </c>
      <c r="I159" s="436">
        <v>3.0866503675196999E-2</v>
      </c>
      <c r="J159" s="436">
        <v>3.4114139492201698E-2</v>
      </c>
      <c r="K159" s="436">
        <v>3.4114139492201698E-2</v>
      </c>
      <c r="L159" s="436">
        <v>7.4403532788596598E-4</v>
      </c>
      <c r="M159" s="436">
        <v>3.9815874837282501E-2</v>
      </c>
      <c r="N159" s="436">
        <v>1.6551752162646399E-3</v>
      </c>
      <c r="O159" s="436">
        <v>1.6123225736752099E-4</v>
      </c>
      <c r="P159" s="436">
        <v>2.63274707346E-4</v>
      </c>
      <c r="Q159" s="436">
        <v>3.95126000081851E-3</v>
      </c>
      <c r="R159" s="436">
        <v>4.2227032905643204E-3</v>
      </c>
      <c r="S159" s="436">
        <v>1.13780573226956E-2</v>
      </c>
      <c r="T159" s="436">
        <v>0.18143977430417399</v>
      </c>
      <c r="U159" s="436">
        <v>1.66742808986435E-3</v>
      </c>
      <c r="V159" s="436">
        <v>1.2735208941405601E-2</v>
      </c>
      <c r="W159" s="436">
        <v>3.25323518574972E-3</v>
      </c>
      <c r="X159" s="436">
        <v>3.7757003092418199E-5</v>
      </c>
      <c r="Y159" s="436">
        <v>2.1633777355666099E-4</v>
      </c>
      <c r="Z159" s="436">
        <v>1.6123225736752099E-4</v>
      </c>
      <c r="AA159" s="436">
        <v>5.4697087069150401E-5</v>
      </c>
      <c r="AB159" s="436">
        <v>4.7002412108575003E-4</v>
      </c>
      <c r="AC159" s="436">
        <v>1.1796470265618799E-3</v>
      </c>
      <c r="AD159" s="436">
        <v>3.3348950777401199E-3</v>
      </c>
      <c r="AE159" s="436"/>
      <c r="AF159" s="436">
        <v>433.68041240853597</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281"/>
      <c r="AG165" s="281"/>
      <c r="AH165" s="281"/>
      <c r="AI165" s="281"/>
      <c r="AJ165" s="281"/>
      <c r="AK165" s="281"/>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357"/>
      <c r="AG166" s="289"/>
      <c r="AH166" s="289"/>
      <c r="AI166" s="289"/>
      <c r="AJ166" s="289"/>
      <c r="AK166" s="289"/>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359"/>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359"/>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357"/>
      <c r="AG169" s="289"/>
      <c r="AH169" s="289"/>
      <c r="AI169" s="289"/>
      <c r="AJ169" s="289"/>
      <c r="AK169" s="289"/>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359"/>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ignoredErrors>
    <ignoredError sqref="E154 E152 F152:AD154 E141" unlockedFormula="1"/>
  </ignoredErrors>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CCFFFF"/>
  </sheetPr>
  <dimension ref="A1:AL170"/>
  <sheetViews>
    <sheetView zoomScale="55" zoomScaleNormal="55"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5" width="8.85546875" style="184" customWidth="1"/>
    <col min="6" max="6" width="8.5703125" style="184" customWidth="1"/>
    <col min="7" max="7" width="9.28515625" style="184" customWidth="1"/>
    <col min="8" max="11" width="8.5703125" style="184" customWidth="1"/>
    <col min="12" max="12" width="9.85546875" style="184" customWidth="1"/>
    <col min="13" max="13" width="8.5703125" style="184" customWidth="1"/>
    <col min="14" max="14" width="10" style="184" customWidth="1"/>
    <col min="15" max="15" width="8.5703125" style="184" customWidth="1"/>
    <col min="16" max="16" width="10.85546875" style="184" customWidth="1"/>
    <col min="17" max="22" width="8.5703125" style="184" customWidth="1"/>
    <col min="23" max="23" width="10.42578125" style="184" customWidth="1"/>
    <col min="24" max="24" width="8.5703125" style="184" customWidth="1"/>
    <col min="25" max="25" width="8.85546875" style="184" customWidth="1"/>
    <col min="26" max="30" width="8.5703125" style="184" customWidth="1"/>
    <col min="31" max="31" width="2.140625" style="184" customWidth="1"/>
    <col min="32" max="32" width="11.28515625" style="339" customWidth="1"/>
    <col min="33" max="33" width="11" style="339" customWidth="1"/>
    <col min="34" max="35" width="12.140625" style="339" customWidth="1"/>
    <col min="36" max="36" width="8.5703125" style="339" customWidth="1"/>
    <col min="37" max="37" width="11.8554687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1995</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536</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1995</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126.965682</v>
      </c>
      <c r="F14" s="39">
        <v>1.62821427</v>
      </c>
      <c r="G14" s="39">
        <v>599.83799159399996</v>
      </c>
      <c r="H14" s="39" t="s">
        <v>66</v>
      </c>
      <c r="I14" s="39">
        <v>15.0538256724</v>
      </c>
      <c r="J14" s="39">
        <v>30.68323879698</v>
      </c>
      <c r="K14" s="39">
        <v>44.275957859999998</v>
      </c>
      <c r="L14" s="39">
        <v>0.44275957859999998</v>
      </c>
      <c r="M14" s="39">
        <v>17.745065100000001</v>
      </c>
      <c r="N14" s="39">
        <v>5.4342065909999997</v>
      </c>
      <c r="O14" s="39">
        <v>0.74239013850000002</v>
      </c>
      <c r="P14" s="39">
        <v>0.99928789799999995</v>
      </c>
      <c r="Q14" s="39">
        <v>5.1377318399999998</v>
      </c>
      <c r="R14" s="39">
        <v>3.25612729824</v>
      </c>
      <c r="S14" s="39">
        <v>1.1269147488239999</v>
      </c>
      <c r="T14" s="39">
        <v>39.158552337000003</v>
      </c>
      <c r="U14" s="39">
        <v>14.487278548800001</v>
      </c>
      <c r="V14" s="39">
        <v>15.711563511</v>
      </c>
      <c r="W14" s="39">
        <v>3.8120970000000001</v>
      </c>
      <c r="X14" s="39">
        <v>3.8131751400000001E-3</v>
      </c>
      <c r="Y14" s="39">
        <v>1.269803016E-2</v>
      </c>
      <c r="Z14" s="39">
        <v>1.0096440660000001E-2</v>
      </c>
      <c r="AA14" s="39">
        <v>2.01984222E-3</v>
      </c>
      <c r="AB14" s="39">
        <v>2.8627488180000001E-2</v>
      </c>
      <c r="AC14" s="39">
        <v>2.1269553000000001</v>
      </c>
      <c r="AD14" s="39">
        <v>1.1110019699999999E-2</v>
      </c>
      <c r="AE14" s="221"/>
      <c r="AF14" s="437">
        <v>141408</v>
      </c>
      <c r="AG14" s="437">
        <v>315309</v>
      </c>
      <c r="AH14" s="437">
        <v>323274</v>
      </c>
      <c r="AI14" s="437">
        <v>2877</v>
      </c>
      <c r="AJ14" s="437" t="s">
        <v>67</v>
      </c>
      <c r="AK14" s="437" t="s">
        <v>67</v>
      </c>
      <c r="AL14" s="230" t="s">
        <v>62</v>
      </c>
    </row>
    <row r="15" spans="1:38" s="174" customFormat="1" ht="26.25" customHeight="1" thickBot="1">
      <c r="A15" s="37" t="s">
        <v>68</v>
      </c>
      <c r="B15" s="37" t="s">
        <v>69</v>
      </c>
      <c r="C15" s="37" t="s">
        <v>70</v>
      </c>
      <c r="D15" s="200"/>
      <c r="E15" s="39">
        <v>5.745571</v>
      </c>
      <c r="F15" s="39">
        <v>0.14234140000000001</v>
      </c>
      <c r="G15" s="39">
        <v>6.8413795159999999</v>
      </c>
      <c r="H15" s="39" t="s">
        <v>66</v>
      </c>
      <c r="I15" s="39">
        <v>0.27229545999999999</v>
      </c>
      <c r="J15" s="39">
        <v>0.35371545999999998</v>
      </c>
      <c r="K15" s="39">
        <v>0.49447545999999998</v>
      </c>
      <c r="L15" s="39">
        <v>1.5861532750000001E-2</v>
      </c>
      <c r="M15" s="39">
        <v>1.8674010000000001</v>
      </c>
      <c r="N15" s="39">
        <v>6.2991808499999996E-2</v>
      </c>
      <c r="O15" s="39">
        <v>1.657063475E-2</v>
      </c>
      <c r="P15" s="39">
        <v>6.8327500000000003E-3</v>
      </c>
      <c r="Q15" s="39">
        <v>6.0028680000000001E-2</v>
      </c>
      <c r="R15" s="39">
        <v>3.5222329640000001E-2</v>
      </c>
      <c r="S15" s="39">
        <v>7.3281232964000007E-2</v>
      </c>
      <c r="T15" s="39">
        <v>3.5190216948900002</v>
      </c>
      <c r="U15" s="39">
        <v>2.8904436799999999E-2</v>
      </c>
      <c r="V15" s="39">
        <v>1.2117038085</v>
      </c>
      <c r="W15" s="39">
        <v>5.57695E-2</v>
      </c>
      <c r="X15" s="39">
        <v>2.3821839999999999E-5</v>
      </c>
      <c r="Y15" s="39">
        <v>9.7832759999999993E-5</v>
      </c>
      <c r="Z15" s="39">
        <v>9.7832759999999993E-5</v>
      </c>
      <c r="AA15" s="39">
        <v>1.3122876E-4</v>
      </c>
      <c r="AB15" s="39">
        <v>3.5071612E-4</v>
      </c>
      <c r="AC15" s="39" t="s">
        <v>67</v>
      </c>
      <c r="AD15" s="39" t="s">
        <v>67</v>
      </c>
      <c r="AE15" s="221"/>
      <c r="AF15" s="437">
        <v>13800</v>
      </c>
      <c r="AG15" s="437" t="s">
        <v>67</v>
      </c>
      <c r="AH15" s="437">
        <v>42539</v>
      </c>
      <c r="AI15" s="437" t="s">
        <v>67</v>
      </c>
      <c r="AJ15" s="437" t="s">
        <v>67</v>
      </c>
      <c r="AK15" s="437" t="s">
        <v>67</v>
      </c>
      <c r="AL15" s="230" t="s">
        <v>62</v>
      </c>
    </row>
    <row r="16" spans="1:38" s="174" customFormat="1" ht="26.25" customHeight="1" thickBot="1">
      <c r="A16" s="37" t="s">
        <v>68</v>
      </c>
      <c r="B16" s="37" t="s">
        <v>71</v>
      </c>
      <c r="C16" s="37" t="s">
        <v>72</v>
      </c>
      <c r="D16" s="200"/>
      <c r="E16" s="39">
        <v>8.5009530000000009</v>
      </c>
      <c r="F16" s="39">
        <v>1.4097527999999999</v>
      </c>
      <c r="G16" s="39">
        <v>3.6826768799999998</v>
      </c>
      <c r="H16" s="39" t="s">
        <v>66</v>
      </c>
      <c r="I16" s="39">
        <v>0.58542192000000004</v>
      </c>
      <c r="J16" s="39">
        <v>0.65795292000000005</v>
      </c>
      <c r="K16" s="39">
        <v>0.67363991999999995</v>
      </c>
      <c r="L16" s="39">
        <v>0.19254555000000001</v>
      </c>
      <c r="M16" s="39">
        <v>4.796049</v>
      </c>
      <c r="N16" s="39">
        <v>0.44033810400000001</v>
      </c>
      <c r="O16" s="39">
        <v>6.6856175999999998E-3</v>
      </c>
      <c r="P16" s="39">
        <v>2.31957E-2</v>
      </c>
      <c r="Q16" s="39">
        <v>2.1437399999999999E-2</v>
      </c>
      <c r="R16" s="39">
        <v>0.20528053199999999</v>
      </c>
      <c r="S16" s="39">
        <v>9.1676906399999994E-2</v>
      </c>
      <c r="T16" s="39">
        <v>2.211370032</v>
      </c>
      <c r="U16" s="39">
        <v>7.9521120000000008E-3</v>
      </c>
      <c r="V16" s="39">
        <v>0.78972072000000004</v>
      </c>
      <c r="W16" s="39">
        <v>0.57912828000000005</v>
      </c>
      <c r="X16" s="39">
        <v>0.10202563668</v>
      </c>
      <c r="Y16" s="39">
        <v>0.13236535560000001</v>
      </c>
      <c r="Z16" s="39">
        <v>5.3182582200000002E-2</v>
      </c>
      <c r="AA16" s="39">
        <v>4.1525142119999997E-2</v>
      </c>
      <c r="AB16" s="39">
        <v>0.32909871660000001</v>
      </c>
      <c r="AC16" s="39">
        <v>5.2293000000000001E-3</v>
      </c>
      <c r="AD16" s="39">
        <v>0.38097226901999998</v>
      </c>
      <c r="AE16" s="221"/>
      <c r="AF16" s="437">
        <v>17454</v>
      </c>
      <c r="AG16" s="437">
        <v>2241</v>
      </c>
      <c r="AH16" s="437">
        <v>37464</v>
      </c>
      <c r="AI16" s="437" t="s">
        <v>67</v>
      </c>
      <c r="AJ16" s="437" t="s">
        <v>67</v>
      </c>
      <c r="AK16" s="437" t="s">
        <v>67</v>
      </c>
      <c r="AL16" s="230" t="s">
        <v>62</v>
      </c>
    </row>
    <row r="17" spans="1:38" s="174" customFormat="1" ht="26.25" customHeight="1" thickBot="1">
      <c r="A17" s="37" t="s">
        <v>68</v>
      </c>
      <c r="B17" s="37" t="s">
        <v>73</v>
      </c>
      <c r="C17" s="37" t="s">
        <v>74</v>
      </c>
      <c r="D17" s="200"/>
      <c r="E17" s="39">
        <v>20.987839999999998</v>
      </c>
      <c r="F17" s="39">
        <v>7.9291685999999997</v>
      </c>
      <c r="G17" s="39">
        <v>57.525174630000002</v>
      </c>
      <c r="H17" s="39">
        <v>2.5559999999999998E-4</v>
      </c>
      <c r="I17" s="39">
        <v>7.08893342</v>
      </c>
      <c r="J17" s="39">
        <v>7.6611354199999999</v>
      </c>
      <c r="K17" s="39">
        <v>8.1071754200000008</v>
      </c>
      <c r="L17" s="39">
        <v>0.52313228079999996</v>
      </c>
      <c r="M17" s="39">
        <v>62.277728000000003</v>
      </c>
      <c r="N17" s="39">
        <v>8.5171971790000001</v>
      </c>
      <c r="O17" s="39">
        <v>0.1172014401</v>
      </c>
      <c r="P17" s="39">
        <v>0.55103904000000004</v>
      </c>
      <c r="Q17" s="39">
        <v>0.26323297000000001</v>
      </c>
      <c r="R17" s="39">
        <v>0.86471345700000002</v>
      </c>
      <c r="S17" s="39">
        <v>1.1143180913999999</v>
      </c>
      <c r="T17" s="39">
        <v>0.82723511699999996</v>
      </c>
      <c r="U17" s="39">
        <v>0.120338262</v>
      </c>
      <c r="V17" s="39">
        <v>13.065008969999999</v>
      </c>
      <c r="W17" s="39">
        <v>12.96898728</v>
      </c>
      <c r="X17" s="39">
        <v>2.9041510760799998</v>
      </c>
      <c r="Y17" s="39">
        <v>3.8420303980999999</v>
      </c>
      <c r="Z17" s="39">
        <v>1.5173635579</v>
      </c>
      <c r="AA17" s="39">
        <v>1.1856083641199999</v>
      </c>
      <c r="AB17" s="39">
        <v>9.4491533961999998</v>
      </c>
      <c r="AC17" s="39">
        <v>4.0439339999999997E-2</v>
      </c>
      <c r="AD17" s="39">
        <v>10.79620278</v>
      </c>
      <c r="AE17" s="221"/>
      <c r="AF17" s="437">
        <v>6520</v>
      </c>
      <c r="AG17" s="437">
        <v>63507</v>
      </c>
      <c r="AH17" s="437">
        <v>89689</v>
      </c>
      <c r="AI17" s="437">
        <v>213</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15.191513</v>
      </c>
      <c r="F19" s="39">
        <v>4.1027106</v>
      </c>
      <c r="G19" s="39">
        <v>5.64299822</v>
      </c>
      <c r="H19" s="39">
        <v>4.2240000000000002E-4</v>
      </c>
      <c r="I19" s="39">
        <v>0.92472947999999999</v>
      </c>
      <c r="J19" s="39">
        <v>0.97800348000000004</v>
      </c>
      <c r="K19" s="39">
        <v>1.0210814800000001</v>
      </c>
      <c r="L19" s="39">
        <v>0.13485596320000001</v>
      </c>
      <c r="M19" s="39">
        <v>10.227898</v>
      </c>
      <c r="N19" s="39">
        <v>0.78910178600000003</v>
      </c>
      <c r="O19" s="39">
        <v>1.5190131399999999E-2</v>
      </c>
      <c r="P19" s="39">
        <v>0.1245938</v>
      </c>
      <c r="Q19" s="39">
        <v>3.787629E-2</v>
      </c>
      <c r="R19" s="39">
        <v>8.9659957999999998E-2</v>
      </c>
      <c r="S19" s="39">
        <v>0.10552325160000001</v>
      </c>
      <c r="T19" s="39">
        <v>7.8056174000000006E-2</v>
      </c>
      <c r="U19" s="39">
        <v>1.9720597999999999E-2</v>
      </c>
      <c r="V19" s="39">
        <v>1.64370218</v>
      </c>
      <c r="W19" s="39">
        <v>1.2974261199999999</v>
      </c>
      <c r="X19" s="39">
        <v>0.28058595551999999</v>
      </c>
      <c r="Y19" s="39">
        <v>0.45019230139999999</v>
      </c>
      <c r="Z19" s="39">
        <v>0.15103166260000001</v>
      </c>
      <c r="AA19" s="39">
        <v>0.11914098328</v>
      </c>
      <c r="AB19" s="39">
        <v>1.0009509028000001</v>
      </c>
      <c r="AC19" s="39">
        <v>5.3572400000000001E-3</v>
      </c>
      <c r="AD19" s="39">
        <v>0.98636111999999998</v>
      </c>
      <c r="AE19" s="221"/>
      <c r="AF19" s="437">
        <v>6827</v>
      </c>
      <c r="AG19" s="437">
        <v>5802</v>
      </c>
      <c r="AH19" s="437">
        <v>143966</v>
      </c>
      <c r="AI19" s="437">
        <v>352</v>
      </c>
      <c r="AJ19" s="437" t="s">
        <v>67</v>
      </c>
      <c r="AK19" s="437" t="s">
        <v>67</v>
      </c>
      <c r="AL19" s="230" t="s">
        <v>62</v>
      </c>
    </row>
    <row r="20" spans="1:38" s="174" customFormat="1" ht="26.25" customHeight="1" thickBot="1">
      <c r="A20" s="37" t="s">
        <v>68</v>
      </c>
      <c r="B20" s="37" t="s">
        <v>80</v>
      </c>
      <c r="C20" s="37" t="s">
        <v>81</v>
      </c>
      <c r="D20" s="200"/>
      <c r="E20" s="39">
        <v>2.0125060000000001</v>
      </c>
      <c r="F20" s="39">
        <v>0.93736799999999998</v>
      </c>
      <c r="G20" s="39">
        <v>0.31339660000000003</v>
      </c>
      <c r="H20" s="39">
        <v>2.8211999999999998E-3</v>
      </c>
      <c r="I20" s="39">
        <v>0.40393040000000002</v>
      </c>
      <c r="J20" s="39">
        <v>0.41264840000000003</v>
      </c>
      <c r="K20" s="39">
        <v>0.43040040000000002</v>
      </c>
      <c r="L20" s="39">
        <v>0.12142233600000001</v>
      </c>
      <c r="M20" s="39">
        <v>1.869705</v>
      </c>
      <c r="N20" s="39">
        <v>8.853888E-2</v>
      </c>
      <c r="O20" s="39">
        <v>3.0916892000000001E-2</v>
      </c>
      <c r="P20" s="39">
        <v>6.6828599999999997E-3</v>
      </c>
      <c r="Q20" s="39">
        <v>1.9290900000000001E-3</v>
      </c>
      <c r="R20" s="39">
        <v>5.7153339999999997E-2</v>
      </c>
      <c r="S20" s="39">
        <v>1.7906467999999998E-2</v>
      </c>
      <c r="T20" s="39">
        <v>7.2136800000000001E-3</v>
      </c>
      <c r="U20" s="39">
        <v>2.1687400000000002E-3</v>
      </c>
      <c r="V20" s="39">
        <v>1.3175083999999999</v>
      </c>
      <c r="W20" s="39">
        <v>0.27960059999999998</v>
      </c>
      <c r="X20" s="39">
        <v>3.6644309600000001E-2</v>
      </c>
      <c r="Y20" s="39">
        <v>8.5731872000000001E-2</v>
      </c>
      <c r="Z20" s="39">
        <v>2.0362847999999999E-2</v>
      </c>
      <c r="AA20" s="39">
        <v>1.6553714399999999E-2</v>
      </c>
      <c r="AB20" s="39">
        <v>0.15929274399999999</v>
      </c>
      <c r="AC20" s="39">
        <v>1.18697E-2</v>
      </c>
      <c r="AD20" s="39">
        <v>3.1591059999999997E-2</v>
      </c>
      <c r="AE20" s="221"/>
      <c r="AF20" s="437">
        <v>2480</v>
      </c>
      <c r="AG20" s="437">
        <v>185</v>
      </c>
      <c r="AH20" s="437">
        <v>6680</v>
      </c>
      <c r="AI20" s="437">
        <v>2351</v>
      </c>
      <c r="AJ20" s="437" t="s">
        <v>67</v>
      </c>
      <c r="AK20" s="437" t="s">
        <v>67</v>
      </c>
      <c r="AL20" s="230" t="s">
        <v>62</v>
      </c>
    </row>
    <row r="21" spans="1:38" s="174" customFormat="1" ht="26.25" customHeight="1" thickBot="1">
      <c r="A21" s="37" t="s">
        <v>68</v>
      </c>
      <c r="B21" s="37" t="s">
        <v>82</v>
      </c>
      <c r="C21" s="37" t="s">
        <v>83</v>
      </c>
      <c r="D21" s="200"/>
      <c r="E21" s="39">
        <v>5.5137450000000001</v>
      </c>
      <c r="F21" s="39">
        <v>1.3392915999999999</v>
      </c>
      <c r="G21" s="39">
        <v>1.3610441</v>
      </c>
      <c r="H21" s="39">
        <v>9.1080000000000002E-4</v>
      </c>
      <c r="I21" s="39">
        <v>0.36216939999999997</v>
      </c>
      <c r="J21" s="39">
        <v>0.37553439999999999</v>
      </c>
      <c r="K21" s="39">
        <v>0.38947140000000002</v>
      </c>
      <c r="L21" s="39">
        <v>9.1438519999999995E-2</v>
      </c>
      <c r="M21" s="39">
        <v>3.0032320000000001</v>
      </c>
      <c r="N21" s="39">
        <v>0.18637603</v>
      </c>
      <c r="O21" s="39">
        <v>1.2147117000000001E-2</v>
      </c>
      <c r="P21" s="39">
        <v>3.1520840000000001E-2</v>
      </c>
      <c r="Q21" s="39">
        <v>9.0644100000000002E-3</v>
      </c>
      <c r="R21" s="39">
        <v>3.5517890000000003E-2</v>
      </c>
      <c r="S21" s="39">
        <v>2.7234978E-2</v>
      </c>
      <c r="T21" s="39">
        <v>1.8072009999999999E-2</v>
      </c>
      <c r="U21" s="39">
        <v>5.3422399999999998E-3</v>
      </c>
      <c r="V21" s="39">
        <v>0.79769489999999998</v>
      </c>
      <c r="W21" s="39">
        <v>0.3525276</v>
      </c>
      <c r="X21" s="39">
        <v>7.2489741600000004E-2</v>
      </c>
      <c r="Y21" s="39">
        <v>0.154420537</v>
      </c>
      <c r="Z21" s="39">
        <v>4.0923782999999998E-2</v>
      </c>
      <c r="AA21" s="39">
        <v>3.2829612399999999E-2</v>
      </c>
      <c r="AB21" s="39">
        <v>0.30066367399999999</v>
      </c>
      <c r="AC21" s="39">
        <v>4.5588399999999998E-3</v>
      </c>
      <c r="AD21" s="39">
        <v>0.20948554</v>
      </c>
      <c r="AE21" s="221"/>
      <c r="AF21" s="437">
        <v>4640</v>
      </c>
      <c r="AG21" s="437">
        <v>1232</v>
      </c>
      <c r="AH21" s="437">
        <v>38530</v>
      </c>
      <c r="AI21" s="437">
        <v>759</v>
      </c>
      <c r="AJ21" s="437" t="s">
        <v>67</v>
      </c>
      <c r="AK21" s="437" t="s">
        <v>67</v>
      </c>
      <c r="AL21" s="230" t="s">
        <v>62</v>
      </c>
    </row>
    <row r="22" spans="1:38" s="2" customFormat="1" ht="26.25" customHeight="1" thickBot="1">
      <c r="A22" s="36" t="s">
        <v>68</v>
      </c>
      <c r="B22" s="36" t="s">
        <v>84</v>
      </c>
      <c r="C22" s="36" t="s">
        <v>85</v>
      </c>
      <c r="D22" s="206"/>
      <c r="E22" s="39">
        <v>6.9755859999999998</v>
      </c>
      <c r="F22" s="39">
        <v>1.0071140000000001</v>
      </c>
      <c r="G22" s="39">
        <v>1.1171370599999999</v>
      </c>
      <c r="H22" s="39">
        <v>7.6799999999999997E-5</v>
      </c>
      <c r="I22" s="39">
        <v>0.29280803999999999</v>
      </c>
      <c r="J22" s="39">
        <v>0.29975004</v>
      </c>
      <c r="K22" s="39">
        <v>0.30544803999999998</v>
      </c>
      <c r="L22" s="39">
        <v>0.10899072160000001</v>
      </c>
      <c r="M22" s="39">
        <v>2.2053120000000002</v>
      </c>
      <c r="N22" s="39">
        <v>0.103278298</v>
      </c>
      <c r="O22" s="39">
        <v>2.2630462E-3</v>
      </c>
      <c r="P22" s="39">
        <v>2.340776E-2</v>
      </c>
      <c r="Q22" s="39">
        <v>6.3127599999999997E-3</v>
      </c>
      <c r="R22" s="39">
        <v>1.3783134000000001E-2</v>
      </c>
      <c r="S22" s="39">
        <v>1.55590268E-2</v>
      </c>
      <c r="T22" s="39">
        <v>1.0343814E-2</v>
      </c>
      <c r="U22" s="39">
        <v>4.1260439999999997E-3</v>
      </c>
      <c r="V22" s="39">
        <v>0.46474014000000002</v>
      </c>
      <c r="W22" s="39">
        <v>0.17119400000000001</v>
      </c>
      <c r="X22" s="39">
        <v>5.1789000000000002E-2</v>
      </c>
      <c r="Y22" s="39">
        <v>0.17959900000000001</v>
      </c>
      <c r="Z22" s="39">
        <v>3.3327000000000002E-2</v>
      </c>
      <c r="AA22" s="39">
        <v>2.7570999999999998E-2</v>
      </c>
      <c r="AB22" s="39">
        <v>0.29228599999999999</v>
      </c>
      <c r="AC22" s="39">
        <v>7.85E-4</v>
      </c>
      <c r="AD22" s="39">
        <v>0.12750384000000001</v>
      </c>
      <c r="AE22" s="60"/>
      <c r="AF22" s="437">
        <v>8960</v>
      </c>
      <c r="AG22" s="437">
        <v>750</v>
      </c>
      <c r="AH22" s="437">
        <v>30318</v>
      </c>
      <c r="AI22" s="437">
        <v>64</v>
      </c>
      <c r="AJ22" s="437" t="s">
        <v>67</v>
      </c>
      <c r="AK22" s="437" t="s">
        <v>67</v>
      </c>
      <c r="AL22" s="297" t="s">
        <v>62</v>
      </c>
    </row>
    <row r="23" spans="1:38" s="174" customFormat="1" ht="26.25" customHeight="1" thickBot="1">
      <c r="A23" s="37" t="s">
        <v>86</v>
      </c>
      <c r="B23" s="37" t="s">
        <v>87</v>
      </c>
      <c r="C23" s="37" t="s">
        <v>88</v>
      </c>
      <c r="D23" s="209"/>
      <c r="E23" s="39">
        <v>14.1167992225633</v>
      </c>
      <c r="F23" s="39">
        <v>1.8412746442857799</v>
      </c>
      <c r="G23" s="39">
        <v>0.87055592606079701</v>
      </c>
      <c r="H23" s="39">
        <v>3.4682651499184998E-3</v>
      </c>
      <c r="I23" s="39">
        <v>0.91537660945431398</v>
      </c>
      <c r="J23" s="39">
        <v>0.91537660945431398</v>
      </c>
      <c r="K23" s="39">
        <v>0.91537660945431398</v>
      </c>
      <c r="L23" s="39">
        <v>0.56472592338991801</v>
      </c>
      <c r="M23" s="39">
        <v>6.8138866657776198</v>
      </c>
      <c r="N23" s="39" t="s">
        <v>67</v>
      </c>
      <c r="O23" s="39">
        <v>4.3527796000000004E-3</v>
      </c>
      <c r="P23" s="39" t="s">
        <v>67</v>
      </c>
      <c r="Q23" s="39" t="s">
        <v>67</v>
      </c>
      <c r="R23" s="39">
        <v>2.1763898E-2</v>
      </c>
      <c r="S23" s="39">
        <v>0.73997253200000002</v>
      </c>
      <c r="T23" s="39">
        <v>3.0469457200000001E-2</v>
      </c>
      <c r="U23" s="39">
        <v>4.3527796000000004E-3</v>
      </c>
      <c r="V23" s="39">
        <v>0.43527796000000002</v>
      </c>
      <c r="W23" s="39" t="s">
        <v>67</v>
      </c>
      <c r="X23" s="39">
        <v>1.30931610368E-2</v>
      </c>
      <c r="Y23" s="39">
        <v>2.17290757632E-2</v>
      </c>
      <c r="Z23" s="39" t="s">
        <v>67</v>
      </c>
      <c r="AA23" s="39" t="s">
        <v>67</v>
      </c>
      <c r="AB23" s="39">
        <v>3.4822236800000003E-2</v>
      </c>
      <c r="AC23" s="39" t="s">
        <v>67</v>
      </c>
      <c r="AD23" s="39" t="s">
        <v>67</v>
      </c>
      <c r="AE23" s="221"/>
      <c r="AF23" s="437">
        <v>18496</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9.8658920000000006</v>
      </c>
      <c r="F24" s="39">
        <v>3.1843796000000002</v>
      </c>
      <c r="G24" s="39">
        <v>1.9357273800000001</v>
      </c>
      <c r="H24" s="39">
        <v>6.7692000000000004E-3</v>
      </c>
      <c r="I24" s="39">
        <v>1.20432092</v>
      </c>
      <c r="J24" s="39">
        <v>1.23453692</v>
      </c>
      <c r="K24" s="39">
        <v>1.28436292</v>
      </c>
      <c r="L24" s="39">
        <v>0.222735775424</v>
      </c>
      <c r="M24" s="39">
        <v>6.6824909999999997</v>
      </c>
      <c r="N24" s="39">
        <v>0.35161809399999999</v>
      </c>
      <c r="O24" s="39">
        <v>7.6099630599999996E-2</v>
      </c>
      <c r="P24" s="39">
        <v>4.1685779999999999E-2</v>
      </c>
      <c r="Q24" s="39">
        <v>1.2038429999999999E-2</v>
      </c>
      <c r="R24" s="39">
        <v>0.15247918199999999</v>
      </c>
      <c r="S24" s="39">
        <v>6.2216276399999999E-2</v>
      </c>
      <c r="T24" s="39">
        <v>3.1185345999999999E-2</v>
      </c>
      <c r="U24" s="39">
        <v>9.4231920000000004E-3</v>
      </c>
      <c r="V24" s="39">
        <v>3.5344632200000001</v>
      </c>
      <c r="W24" s="39">
        <v>0.90380548000000005</v>
      </c>
      <c r="X24" s="39">
        <v>0.14437276607999999</v>
      </c>
      <c r="Y24" s="39">
        <v>0.34100851059999998</v>
      </c>
      <c r="Z24" s="39">
        <v>8.1805545399999999E-2</v>
      </c>
      <c r="AA24" s="39">
        <v>6.6301599119999999E-2</v>
      </c>
      <c r="AB24" s="39">
        <v>0.63348842120000004</v>
      </c>
      <c r="AC24" s="39">
        <v>2.9120739999999999E-2</v>
      </c>
      <c r="AD24" s="39">
        <v>0.25142846000000002</v>
      </c>
      <c r="AE24" s="221"/>
      <c r="AF24" s="437">
        <v>10908</v>
      </c>
      <c r="AG24" s="437">
        <v>1477</v>
      </c>
      <c r="AH24" s="437">
        <v>47314</v>
      </c>
      <c r="AI24" s="437">
        <v>5641</v>
      </c>
      <c r="AJ24" s="437" t="s">
        <v>67</v>
      </c>
      <c r="AK24" s="437" t="s">
        <v>67</v>
      </c>
      <c r="AL24" s="230" t="s">
        <v>62</v>
      </c>
    </row>
    <row r="25" spans="1:38" s="174" customFormat="1" ht="26.25" customHeight="1" thickBot="1">
      <c r="A25" s="37" t="s">
        <v>91</v>
      </c>
      <c r="B25" s="37" t="s">
        <v>92</v>
      </c>
      <c r="C25" s="37" t="s">
        <v>93</v>
      </c>
      <c r="D25" s="200"/>
      <c r="E25" s="39">
        <v>0.315837363110057</v>
      </c>
      <c r="F25" s="39">
        <v>3.8992408325538498E-2</v>
      </c>
      <c r="G25" s="39">
        <v>2.2568895263253699E-2</v>
      </c>
      <c r="H25" s="39" t="s">
        <v>66</v>
      </c>
      <c r="I25" s="39">
        <v>3.4636128892005999E-3</v>
      </c>
      <c r="J25" s="39">
        <v>3.4636128892005999E-3</v>
      </c>
      <c r="K25" s="39" t="s">
        <v>66</v>
      </c>
      <c r="L25" s="39" t="s">
        <v>66</v>
      </c>
      <c r="M25" s="39">
        <v>0.28311049246591002</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1184.8667986606399</v>
      </c>
      <c r="AG25" s="437" t="s">
        <v>67</v>
      </c>
      <c r="AH25" s="437" t="s">
        <v>67</v>
      </c>
      <c r="AI25" s="437" t="s">
        <v>67</v>
      </c>
      <c r="AJ25" s="437" t="s">
        <v>67</v>
      </c>
      <c r="AK25" s="438">
        <v>111917</v>
      </c>
      <c r="AL25" s="230" t="s">
        <v>94</v>
      </c>
    </row>
    <row r="26" spans="1:38" s="174" customFormat="1" ht="26.25" customHeight="1" thickBot="1">
      <c r="A26" s="37" t="s">
        <v>91</v>
      </c>
      <c r="B26" s="37" t="s">
        <v>95</v>
      </c>
      <c r="C26" s="37" t="s">
        <v>96</v>
      </c>
      <c r="D26" s="200"/>
      <c r="E26" s="39">
        <v>8.54546898319993E-3</v>
      </c>
      <c r="F26" s="39">
        <v>1.35944354352701E-3</v>
      </c>
      <c r="G26" s="39">
        <v>6.8779205482648103E-4</v>
      </c>
      <c r="H26" s="39" t="s">
        <v>66</v>
      </c>
      <c r="I26" s="39">
        <v>4.7774893222926898E-5</v>
      </c>
      <c r="J26" s="39">
        <v>4.7774893222926898E-5</v>
      </c>
      <c r="K26" s="39" t="s">
        <v>66</v>
      </c>
      <c r="L26" s="39" t="s">
        <v>66</v>
      </c>
      <c r="M26" s="39">
        <v>1.13202111035912E-2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36.1090596104113</v>
      </c>
      <c r="AG26" s="437" t="s">
        <v>67</v>
      </c>
      <c r="AH26" s="437" t="s">
        <v>67</v>
      </c>
      <c r="AI26" s="437" t="s">
        <v>67</v>
      </c>
      <c r="AJ26" s="437" t="s">
        <v>67</v>
      </c>
      <c r="AK26" s="438">
        <v>4504</v>
      </c>
      <c r="AL26" s="230" t="s">
        <v>94</v>
      </c>
    </row>
    <row r="27" spans="1:38" s="174" customFormat="1" ht="26.25" customHeight="1" thickBot="1">
      <c r="A27" s="37" t="s">
        <v>97</v>
      </c>
      <c r="B27" s="37" t="s">
        <v>98</v>
      </c>
      <c r="C27" s="37" t="s">
        <v>99</v>
      </c>
      <c r="D27" s="200"/>
      <c r="E27" s="39">
        <v>25.036673348131899</v>
      </c>
      <c r="F27" s="39">
        <v>27.101115340592202</v>
      </c>
      <c r="G27" s="39">
        <v>0.37088544413021102</v>
      </c>
      <c r="H27" s="39">
        <v>0.93811912567269995</v>
      </c>
      <c r="I27" s="39">
        <v>0.28663992385079801</v>
      </c>
      <c r="J27" s="39">
        <v>0.28663992385079801</v>
      </c>
      <c r="K27" s="39">
        <v>0.28663992385079801</v>
      </c>
      <c r="L27" s="39">
        <v>0.143092037876029</v>
      </c>
      <c r="M27" s="39">
        <v>219.74295464591</v>
      </c>
      <c r="N27" s="39">
        <v>0.13035151467898001</v>
      </c>
      <c r="O27" s="39" t="s">
        <v>66</v>
      </c>
      <c r="P27" s="39" t="s">
        <v>66</v>
      </c>
      <c r="Q27" s="39" t="s">
        <v>66</v>
      </c>
      <c r="R27" s="39" t="s">
        <v>66</v>
      </c>
      <c r="S27" s="39" t="s">
        <v>66</v>
      </c>
      <c r="T27" s="39" t="s">
        <v>66</v>
      </c>
      <c r="U27" s="39" t="s">
        <v>66</v>
      </c>
      <c r="V27" s="39" t="s">
        <v>66</v>
      </c>
      <c r="W27" s="39" t="s">
        <v>66</v>
      </c>
      <c r="X27" s="39">
        <v>9.8652459592219709E-3</v>
      </c>
      <c r="Y27" s="39">
        <v>1.4832409809459801E-2</v>
      </c>
      <c r="Z27" s="39">
        <v>7.7488442354717397E-3</v>
      </c>
      <c r="AA27" s="39">
        <v>1.54293986753477E-2</v>
      </c>
      <c r="AB27" s="39">
        <v>4.7875898679501101E-2</v>
      </c>
      <c r="AC27" s="39" t="s">
        <v>66</v>
      </c>
      <c r="AD27" s="39" t="s">
        <v>66</v>
      </c>
      <c r="AE27" s="221"/>
      <c r="AF27" s="437">
        <v>42400.930355262499</v>
      </c>
      <c r="AG27" s="437" t="s">
        <v>67</v>
      </c>
      <c r="AH27" s="437" t="s">
        <v>67</v>
      </c>
      <c r="AI27" s="437" t="s">
        <v>67</v>
      </c>
      <c r="AJ27" s="437" t="s">
        <v>67</v>
      </c>
      <c r="AK27" s="437" t="s">
        <v>67</v>
      </c>
      <c r="AL27" s="230" t="s">
        <v>62</v>
      </c>
    </row>
    <row r="28" spans="1:38" s="174" customFormat="1" ht="26.25" customHeight="1" thickBot="1">
      <c r="A28" s="37" t="s">
        <v>97</v>
      </c>
      <c r="B28" s="37" t="s">
        <v>100</v>
      </c>
      <c r="C28" s="37" t="s">
        <v>101</v>
      </c>
      <c r="D28" s="200"/>
      <c r="E28" s="39">
        <v>4.2078240087749199</v>
      </c>
      <c r="F28" s="39">
        <v>2.78406157753047</v>
      </c>
      <c r="G28" s="39">
        <v>0.109036111567786</v>
      </c>
      <c r="H28" s="39">
        <v>9.6837092567909705E-2</v>
      </c>
      <c r="I28" s="39">
        <v>0.248414121830655</v>
      </c>
      <c r="J28" s="39">
        <v>0.248414121830655</v>
      </c>
      <c r="K28" s="39">
        <v>0.248414121830655</v>
      </c>
      <c r="L28" s="39">
        <v>0.13356680159267101</v>
      </c>
      <c r="M28" s="39">
        <v>26.336525574423298</v>
      </c>
      <c r="N28" s="39">
        <v>2.6629501648410801E-2</v>
      </c>
      <c r="O28" s="39" t="s">
        <v>66</v>
      </c>
      <c r="P28" s="39" t="s">
        <v>66</v>
      </c>
      <c r="Q28" s="39" t="s">
        <v>66</v>
      </c>
      <c r="R28" s="39" t="s">
        <v>66</v>
      </c>
      <c r="S28" s="39" t="s">
        <v>66</v>
      </c>
      <c r="T28" s="39" t="s">
        <v>66</v>
      </c>
      <c r="U28" s="39" t="s">
        <v>66</v>
      </c>
      <c r="V28" s="39" t="s">
        <v>66</v>
      </c>
      <c r="W28" s="39" t="s">
        <v>66</v>
      </c>
      <c r="X28" s="39">
        <v>3.1670390254405802E-3</v>
      </c>
      <c r="Y28" s="39">
        <v>4.00510519292392E-3</v>
      </c>
      <c r="Z28" s="39">
        <v>2.88869858747034E-3</v>
      </c>
      <c r="AA28" s="39">
        <v>3.5430838452842799E-3</v>
      </c>
      <c r="AB28" s="39">
        <v>1.36039266511191E-2</v>
      </c>
      <c r="AC28" s="39" t="s">
        <v>66</v>
      </c>
      <c r="AD28" s="39" t="s">
        <v>66</v>
      </c>
      <c r="AE28" s="221"/>
      <c r="AF28" s="437">
        <v>8691.0734999792003</v>
      </c>
      <c r="AG28" s="437" t="s">
        <v>67</v>
      </c>
      <c r="AH28" s="437" t="s">
        <v>67</v>
      </c>
      <c r="AI28" s="437" t="s">
        <v>67</v>
      </c>
      <c r="AJ28" s="437" t="s">
        <v>67</v>
      </c>
      <c r="AK28" s="437" t="s">
        <v>67</v>
      </c>
      <c r="AL28" s="230" t="s">
        <v>62</v>
      </c>
    </row>
    <row r="29" spans="1:38" s="174" customFormat="1" ht="26.25" customHeight="1" thickBot="1">
      <c r="A29" s="37" t="s">
        <v>97</v>
      </c>
      <c r="B29" s="37" t="s">
        <v>102</v>
      </c>
      <c r="C29" s="37" t="s">
        <v>103</v>
      </c>
      <c r="D29" s="200"/>
      <c r="E29" s="39">
        <v>38.298677972979398</v>
      </c>
      <c r="F29" s="39">
        <v>3.8332205749373101</v>
      </c>
      <c r="G29" s="39">
        <v>0.80403726761080696</v>
      </c>
      <c r="H29" s="39">
        <v>1.633407286191E-2</v>
      </c>
      <c r="I29" s="39">
        <v>1.5497026321099501</v>
      </c>
      <c r="J29" s="39">
        <v>1.5497026321099501</v>
      </c>
      <c r="K29" s="39">
        <v>1.5497026321099501</v>
      </c>
      <c r="L29" s="39">
        <v>0.81718237724523601</v>
      </c>
      <c r="M29" s="39">
        <v>10.7337793393525</v>
      </c>
      <c r="N29" s="39">
        <v>0.130153532694499</v>
      </c>
      <c r="O29" s="39" t="s">
        <v>66</v>
      </c>
      <c r="P29" s="39" t="s">
        <v>66</v>
      </c>
      <c r="Q29" s="39" t="s">
        <v>66</v>
      </c>
      <c r="R29" s="39" t="s">
        <v>66</v>
      </c>
      <c r="S29" s="39" t="s">
        <v>66</v>
      </c>
      <c r="T29" s="39" t="s">
        <v>66</v>
      </c>
      <c r="U29" s="39" t="s">
        <v>66</v>
      </c>
      <c r="V29" s="39" t="s">
        <v>66</v>
      </c>
      <c r="W29" s="39" t="s">
        <v>66</v>
      </c>
      <c r="X29" s="39">
        <v>5.0110665448808997E-3</v>
      </c>
      <c r="Y29" s="39">
        <v>3.0341069460354701E-2</v>
      </c>
      <c r="Z29" s="39">
        <v>3.3897049769421699E-2</v>
      </c>
      <c r="AA29" s="39">
        <v>7.8247715612077308E-3</v>
      </c>
      <c r="AB29" s="39">
        <v>7.7073957335865001E-2</v>
      </c>
      <c r="AC29" s="39" t="s">
        <v>66</v>
      </c>
      <c r="AD29" s="39" t="s">
        <v>66</v>
      </c>
      <c r="AE29" s="221"/>
      <c r="AF29" s="437">
        <v>42714.479841824097</v>
      </c>
      <c r="AG29" s="437" t="s">
        <v>67</v>
      </c>
      <c r="AH29" s="437" t="s">
        <v>67</v>
      </c>
      <c r="AI29" s="437" t="s">
        <v>67</v>
      </c>
      <c r="AJ29" s="437" t="s">
        <v>67</v>
      </c>
      <c r="AK29" s="437" t="s">
        <v>67</v>
      </c>
      <c r="AL29" s="230" t="s">
        <v>62</v>
      </c>
    </row>
    <row r="30" spans="1:38" s="174" customFormat="1" ht="26.25" customHeight="1" thickBot="1">
      <c r="A30" s="37" t="s">
        <v>97</v>
      </c>
      <c r="B30" s="37" t="s">
        <v>104</v>
      </c>
      <c r="C30" s="37" t="s">
        <v>105</v>
      </c>
      <c r="D30" s="200"/>
      <c r="E30" s="39">
        <v>0.196372978181067</v>
      </c>
      <c r="F30" s="39">
        <v>6.9954640326137101</v>
      </c>
      <c r="G30" s="39">
        <v>7.5865525346033302E-3</v>
      </c>
      <c r="H30" s="39">
        <v>1.48991057368433E-3</v>
      </c>
      <c r="I30" s="39">
        <v>0.124668398176681</v>
      </c>
      <c r="J30" s="39">
        <v>0.124668398176681</v>
      </c>
      <c r="K30" s="39">
        <v>0.124668398176681</v>
      </c>
      <c r="L30" s="39">
        <v>1.41911385077812E-2</v>
      </c>
      <c r="M30" s="39">
        <v>14.3953410524418</v>
      </c>
      <c r="N30" s="39">
        <v>3.0775348463602998E-3</v>
      </c>
      <c r="O30" s="39" t="s">
        <v>66</v>
      </c>
      <c r="P30" s="39" t="s">
        <v>66</v>
      </c>
      <c r="Q30" s="39" t="s">
        <v>66</v>
      </c>
      <c r="R30" s="39" t="s">
        <v>66</v>
      </c>
      <c r="S30" s="39" t="s">
        <v>66</v>
      </c>
      <c r="T30" s="39" t="s">
        <v>66</v>
      </c>
      <c r="U30" s="39" t="s">
        <v>66</v>
      </c>
      <c r="V30" s="39" t="s">
        <v>66</v>
      </c>
      <c r="W30" s="39" t="s">
        <v>66</v>
      </c>
      <c r="X30" s="39">
        <v>2.0743245092744801E-4</v>
      </c>
      <c r="Y30" s="39">
        <v>2.8412907982850198E-4</v>
      </c>
      <c r="Z30" s="39">
        <v>1.54987697407808E-4</v>
      </c>
      <c r="AA30" s="39">
        <v>3.1951328897512503E-4</v>
      </c>
      <c r="AB30" s="39">
        <v>9.6606251713888299E-4</v>
      </c>
      <c r="AC30" s="39" t="s">
        <v>66</v>
      </c>
      <c r="AD30" s="39" t="s">
        <v>66</v>
      </c>
      <c r="AE30" s="221"/>
      <c r="AF30" s="437">
        <v>1000.04556137953</v>
      </c>
      <c r="AG30" s="437" t="s">
        <v>67</v>
      </c>
      <c r="AH30" s="437" t="s">
        <v>67</v>
      </c>
      <c r="AI30" s="437" t="s">
        <v>67</v>
      </c>
      <c r="AJ30" s="437" t="s">
        <v>67</v>
      </c>
      <c r="AK30" s="437" t="s">
        <v>67</v>
      </c>
      <c r="AL30" s="230" t="s">
        <v>62</v>
      </c>
    </row>
    <row r="31" spans="1:38" s="174" customFormat="1" ht="26.25" customHeight="1" thickBot="1">
      <c r="A31" s="37" t="s">
        <v>97</v>
      </c>
      <c r="B31" s="37" t="s">
        <v>106</v>
      </c>
      <c r="C31" s="37" t="s">
        <v>107</v>
      </c>
      <c r="D31" s="200"/>
      <c r="E31" s="39" t="s">
        <v>67</v>
      </c>
      <c r="F31" s="39">
        <v>6.2667459876000002</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0.29721583034999999</v>
      </c>
      <c r="J32" s="39">
        <v>0.57221711448000001</v>
      </c>
      <c r="K32" s="39">
        <v>0.73144058919800004</v>
      </c>
      <c r="L32" s="39" t="s">
        <v>66</v>
      </c>
      <c r="M32" s="39" t="s">
        <v>67</v>
      </c>
      <c r="N32" s="39" t="s">
        <v>66</v>
      </c>
      <c r="O32" s="39" t="s">
        <v>66</v>
      </c>
      <c r="P32" s="39" t="s">
        <v>67</v>
      </c>
      <c r="Q32" s="39" t="s">
        <v>66</v>
      </c>
      <c r="R32" s="39" t="s">
        <v>66</v>
      </c>
      <c r="S32" s="39" t="s">
        <v>66</v>
      </c>
      <c r="T32" s="39" t="s">
        <v>66</v>
      </c>
      <c r="U32" s="39" t="s">
        <v>66</v>
      </c>
      <c r="V32" s="39" t="s">
        <v>66</v>
      </c>
      <c r="W32" s="39" t="s">
        <v>66</v>
      </c>
      <c r="X32" s="39">
        <v>1.6090306911131541E-3</v>
      </c>
      <c r="Y32" s="39">
        <v>1.6528696039202508E-4</v>
      </c>
      <c r="Z32" s="39">
        <v>2.4399503676917985E-4</v>
      </c>
      <c r="AA32" s="39" t="s">
        <v>66</v>
      </c>
      <c r="AB32" s="39">
        <v>2.0183126882743594E-3</v>
      </c>
      <c r="AC32" s="39" t="s">
        <v>66</v>
      </c>
      <c r="AD32" s="39" t="s">
        <v>66</v>
      </c>
      <c r="AE32" s="221"/>
      <c r="AF32" s="437" t="s">
        <v>67</v>
      </c>
      <c r="AG32" s="437" t="s">
        <v>67</v>
      </c>
      <c r="AH32" s="437" t="s">
        <v>67</v>
      </c>
      <c r="AI32" s="437" t="s">
        <v>67</v>
      </c>
      <c r="AJ32" s="437" t="s">
        <v>67</v>
      </c>
      <c r="AK32" s="438">
        <v>21247.235100000002</v>
      </c>
      <c r="AL32" s="230" t="s">
        <v>110</v>
      </c>
    </row>
    <row r="33" spans="1:38" s="174" customFormat="1" ht="26.25" customHeight="1" thickBot="1">
      <c r="A33" s="37" t="s">
        <v>97</v>
      </c>
      <c r="B33" s="37" t="s">
        <v>111</v>
      </c>
      <c r="C33" s="37" t="s">
        <v>112</v>
      </c>
      <c r="D33" s="200"/>
      <c r="E33" s="39" t="s">
        <v>67</v>
      </c>
      <c r="F33" s="39" t="s">
        <v>67</v>
      </c>
      <c r="G33" s="39" t="s">
        <v>67</v>
      </c>
      <c r="H33" s="39" t="s">
        <v>67</v>
      </c>
      <c r="I33" s="39">
        <v>0.15758671079</v>
      </c>
      <c r="J33" s="39">
        <v>0.29056948124999998</v>
      </c>
      <c r="K33" s="39">
        <v>0.58113896249999997</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21247.235100000002</v>
      </c>
      <c r="AL33" s="230" t="s">
        <v>110</v>
      </c>
    </row>
    <row r="34" spans="1:38" s="2" customFormat="1" ht="26.25" customHeight="1" thickBot="1">
      <c r="A34" s="36" t="s">
        <v>86</v>
      </c>
      <c r="B34" s="36" t="s">
        <v>113</v>
      </c>
      <c r="C34" s="36" t="s">
        <v>114</v>
      </c>
      <c r="D34" s="206"/>
      <c r="E34" s="39">
        <v>16.484783325585902</v>
      </c>
      <c r="F34" s="39">
        <v>1.3137996122229301</v>
      </c>
      <c r="G34" s="39">
        <v>0.55800000000000005</v>
      </c>
      <c r="H34" s="39">
        <v>2.7899999999999999E-3</v>
      </c>
      <c r="I34" s="39">
        <v>0.421201744996821</v>
      </c>
      <c r="J34" s="39">
        <v>0.44910174499682098</v>
      </c>
      <c r="K34" s="39">
        <v>0.66730252055096295</v>
      </c>
      <c r="L34" s="39">
        <v>0.27378113424793299</v>
      </c>
      <c r="M34" s="39">
        <v>4.1075860400254296</v>
      </c>
      <c r="N34" s="39" t="s">
        <v>66</v>
      </c>
      <c r="O34" s="39">
        <v>2.7899999999999999E-3</v>
      </c>
      <c r="P34" s="39" t="s">
        <v>66</v>
      </c>
      <c r="Q34" s="39" t="s">
        <v>66</v>
      </c>
      <c r="R34" s="39">
        <v>1.3950000000000001E-2</v>
      </c>
      <c r="S34" s="39">
        <v>0.4743</v>
      </c>
      <c r="T34" s="39">
        <v>1.9529999999999999E-2</v>
      </c>
      <c r="U34" s="39">
        <v>2.7899999999999999E-3</v>
      </c>
      <c r="V34" s="39">
        <v>0.27900000000000003</v>
      </c>
      <c r="W34" s="39" t="s">
        <v>66</v>
      </c>
      <c r="X34" s="39">
        <v>8.3700000000000007E-3</v>
      </c>
      <c r="Y34" s="39">
        <v>1.3950000000000001E-2</v>
      </c>
      <c r="Z34" s="39" t="s">
        <v>66</v>
      </c>
      <c r="AA34" s="39" t="s">
        <v>66</v>
      </c>
      <c r="AB34" s="39">
        <v>2.232E-2</v>
      </c>
      <c r="AC34" s="39" t="s">
        <v>67</v>
      </c>
      <c r="AD34" s="39" t="s">
        <v>67</v>
      </c>
      <c r="AE34" s="60"/>
      <c r="AF34" s="437">
        <v>11839.365</v>
      </c>
      <c r="AG34" s="437" t="s">
        <v>67</v>
      </c>
      <c r="AH34" s="437" t="s">
        <v>67</v>
      </c>
      <c r="AI34" s="437" t="s">
        <v>67</v>
      </c>
      <c r="AJ34" s="437" t="s">
        <v>67</v>
      </c>
      <c r="AK34" s="437" t="s">
        <v>67</v>
      </c>
      <c r="AL34" s="297" t="s">
        <v>62</v>
      </c>
    </row>
    <row r="35" spans="1:38" s="2" customFormat="1" ht="26.25" customHeight="1" thickBot="1">
      <c r="A35" s="36" t="s">
        <v>115</v>
      </c>
      <c r="B35" s="36" t="s">
        <v>116</v>
      </c>
      <c r="C35" s="36" t="s">
        <v>117</v>
      </c>
      <c r="D35" s="206"/>
      <c r="E35" s="39">
        <v>0.95847480584993106</v>
      </c>
      <c r="F35" s="39">
        <v>2.31974552102765E-2</v>
      </c>
      <c r="G35" s="39">
        <v>0.29449118586044498</v>
      </c>
      <c r="H35" s="39" t="s">
        <v>66</v>
      </c>
      <c r="I35" s="39">
        <v>3.9490986942143598E-2</v>
      </c>
      <c r="J35" s="39">
        <v>4.3646052413495597E-2</v>
      </c>
      <c r="K35" s="39">
        <v>4.3646052413495597E-2</v>
      </c>
      <c r="L35" s="39">
        <v>9.51928009962751E-4</v>
      </c>
      <c r="M35" s="39">
        <v>5.0940923203836599E-2</v>
      </c>
      <c r="N35" s="39">
        <v>2.1176516634435301E-3</v>
      </c>
      <c r="O35" s="39">
        <v>2.0628254619811399E-4</v>
      </c>
      <c r="P35" s="39">
        <v>3.3683692002836499E-4</v>
      </c>
      <c r="Q35" s="39">
        <v>5.0552909632821403E-3</v>
      </c>
      <c r="R35" s="39">
        <v>5.4025788687632401E-3</v>
      </c>
      <c r="S35" s="39">
        <v>1.4557227403717799E-2</v>
      </c>
      <c r="T35" s="39">
        <v>0.23213629354429499</v>
      </c>
      <c r="U35" s="39">
        <v>2.1333281416226401E-3</v>
      </c>
      <c r="V35" s="39">
        <v>1.62935839867944E-2</v>
      </c>
      <c r="W35" s="39">
        <v>4.1622293730468702E-3</v>
      </c>
      <c r="X35" s="39">
        <v>4.8306777203772302E-5</v>
      </c>
      <c r="Y35" s="39">
        <v>2.7678522583960899E-4</v>
      </c>
      <c r="Z35" s="39">
        <v>2.0628254619811399E-4</v>
      </c>
      <c r="AA35" s="39">
        <v>6.9980130368857695E-5</v>
      </c>
      <c r="AB35" s="39">
        <v>6.0135467961035401E-4</v>
      </c>
      <c r="AC35" s="39">
        <v>1.50925501030193E-3</v>
      </c>
      <c r="AD35" s="39">
        <v>4.2667060498426702E-3</v>
      </c>
      <c r="AE35" s="60"/>
      <c r="AF35" s="437">
        <v>554.85608877856305</v>
      </c>
      <c r="AG35" s="437" t="s">
        <v>67</v>
      </c>
      <c r="AH35" s="437" t="s">
        <v>67</v>
      </c>
      <c r="AI35" s="437" t="s">
        <v>67</v>
      </c>
      <c r="AJ35" s="437" t="s">
        <v>67</v>
      </c>
      <c r="AK35" s="437" t="s">
        <v>67</v>
      </c>
      <c r="AL35" s="297" t="s">
        <v>439</v>
      </c>
    </row>
    <row r="36" spans="1:38" s="174" customFormat="1" ht="26.25" customHeight="1" thickBot="1">
      <c r="A36" s="37" t="s">
        <v>115</v>
      </c>
      <c r="B36" s="37" t="s">
        <v>118</v>
      </c>
      <c r="C36" s="37" t="s">
        <v>119</v>
      </c>
      <c r="D36" s="200"/>
      <c r="E36" s="39">
        <v>7.3414000000000001</v>
      </c>
      <c r="F36" s="39">
        <v>0.17768</v>
      </c>
      <c r="G36" s="39">
        <v>3.4159999999999999</v>
      </c>
      <c r="H36" s="39" t="s">
        <v>66</v>
      </c>
      <c r="I36" s="39">
        <v>0.30247499999999999</v>
      </c>
      <c r="J36" s="39">
        <v>0.33429999999999999</v>
      </c>
      <c r="K36" s="39">
        <v>0.33429999999999999</v>
      </c>
      <c r="L36" s="39">
        <v>7.2912000000000003E-3</v>
      </c>
      <c r="M36" s="39">
        <v>0.39018000000000003</v>
      </c>
      <c r="N36" s="39">
        <v>1.6219999999999998E-2</v>
      </c>
      <c r="O36" s="39">
        <v>1.58E-3</v>
      </c>
      <c r="P36" s="39">
        <v>2.5799999999999998E-3</v>
      </c>
      <c r="Q36" s="39">
        <v>3.8719999999999997E-2</v>
      </c>
      <c r="R36" s="39">
        <v>4.138E-2</v>
      </c>
      <c r="S36" s="39">
        <v>0.1115</v>
      </c>
      <c r="T36" s="39">
        <v>1.778</v>
      </c>
      <c r="U36" s="39">
        <v>1.634E-2</v>
      </c>
      <c r="V36" s="39">
        <v>0.12479999999999999</v>
      </c>
      <c r="W36" s="39">
        <v>3.1879999999999999E-2</v>
      </c>
      <c r="X36" s="39">
        <v>3.6999999999999999E-4</v>
      </c>
      <c r="Y36" s="39">
        <v>2.1199999999999999E-3</v>
      </c>
      <c r="Z36" s="39">
        <v>1.58E-3</v>
      </c>
      <c r="AA36" s="39">
        <v>5.3600000000000002E-4</v>
      </c>
      <c r="AB36" s="39">
        <v>4.6059999999999999E-3</v>
      </c>
      <c r="AC36" s="39">
        <v>1.1560000000000001E-2</v>
      </c>
      <c r="AD36" s="39">
        <v>3.2680000000000001E-2</v>
      </c>
      <c r="AE36" s="221"/>
      <c r="AF36" s="437">
        <v>4249.1499999999996</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1.1793849999999999</v>
      </c>
      <c r="F39" s="39">
        <v>0.25749803999999998</v>
      </c>
      <c r="G39" s="39">
        <v>3.7592599999999997E-2</v>
      </c>
      <c r="H39" s="39" t="s">
        <v>66</v>
      </c>
      <c r="I39" s="39">
        <v>0.16573555000000001</v>
      </c>
      <c r="J39" s="39">
        <v>0.16897155</v>
      </c>
      <c r="K39" s="39">
        <v>0.17625255000000001</v>
      </c>
      <c r="L39" s="39">
        <v>4.1780557699999998E-2</v>
      </c>
      <c r="M39" s="39">
        <v>1.043166</v>
      </c>
      <c r="N39" s="39">
        <v>4.3758108900000002E-2</v>
      </c>
      <c r="O39" s="39">
        <v>2.103753475E-2</v>
      </c>
      <c r="P39" s="39">
        <v>2.3199800000000001E-3</v>
      </c>
      <c r="Q39" s="39">
        <v>2.0041E-3</v>
      </c>
      <c r="R39" s="39">
        <v>3.7224745640000001E-2</v>
      </c>
      <c r="S39" s="39">
        <v>9.7090745639999993E-3</v>
      </c>
      <c r="T39" s="39">
        <v>3.2432108900000002E-3</v>
      </c>
      <c r="U39" s="39">
        <v>9.6452899999999999E-4</v>
      </c>
      <c r="V39" s="39">
        <v>0.82843720850000002</v>
      </c>
      <c r="W39" s="39">
        <v>0.1618</v>
      </c>
      <c r="X39" s="39">
        <v>1.618E-2</v>
      </c>
      <c r="Y39" s="39">
        <v>2.5888000000000001E-2</v>
      </c>
      <c r="Z39" s="39">
        <v>8.09E-3</v>
      </c>
      <c r="AA39" s="39">
        <v>6.4720000000000003E-3</v>
      </c>
      <c r="AB39" s="39">
        <v>5.663E-2</v>
      </c>
      <c r="AC39" s="39">
        <v>8.09E-3</v>
      </c>
      <c r="AD39" s="39">
        <v>4.8539999999999999E-5</v>
      </c>
      <c r="AE39" s="221"/>
      <c r="AF39" s="437" t="s">
        <v>67</v>
      </c>
      <c r="AG39" s="437" t="s">
        <v>67</v>
      </c>
      <c r="AH39" s="437">
        <v>14139</v>
      </c>
      <c r="AI39" s="437">
        <v>1618</v>
      </c>
      <c r="AJ39" s="437" t="s">
        <v>67</v>
      </c>
      <c r="AK39" s="437" t="s">
        <v>67</v>
      </c>
      <c r="AL39" s="230" t="s">
        <v>62</v>
      </c>
    </row>
    <row r="40" spans="1:38" s="174" customFormat="1" ht="26.25" customHeight="1" thickBot="1">
      <c r="A40" s="37" t="s">
        <v>86</v>
      </c>
      <c r="B40" s="37" t="s">
        <v>127</v>
      </c>
      <c r="C40" s="37" t="s">
        <v>128</v>
      </c>
      <c r="D40" s="200"/>
      <c r="E40" s="39">
        <v>2.543058585E-2</v>
      </c>
      <c r="F40" s="39">
        <v>0.63353091335</v>
      </c>
      <c r="G40" s="39">
        <v>1.69846306555121E-3</v>
      </c>
      <c r="H40" s="39">
        <v>1.8013974999999999E-5</v>
      </c>
      <c r="I40" s="39">
        <v>1.0085252575E-2</v>
      </c>
      <c r="J40" s="39">
        <v>1.0085252575E-2</v>
      </c>
      <c r="K40" s="39">
        <v>1.0085252575E-2</v>
      </c>
      <c r="L40" s="39">
        <v>5.0439129999999997E-4</v>
      </c>
      <c r="M40" s="39">
        <v>3.5800484964249999</v>
      </c>
      <c r="N40" s="39" t="s">
        <v>67</v>
      </c>
      <c r="O40" s="39">
        <v>5.1468499999999997E-5</v>
      </c>
      <c r="P40" s="39" t="s">
        <v>67</v>
      </c>
      <c r="Q40" s="39" t="s">
        <v>67</v>
      </c>
      <c r="R40" s="39">
        <v>2.5734249999999998E-4</v>
      </c>
      <c r="S40" s="39">
        <v>8.7496450000000003E-3</v>
      </c>
      <c r="T40" s="39">
        <v>3.6027949999999998E-4</v>
      </c>
      <c r="U40" s="39">
        <v>5.1468499999999997E-5</v>
      </c>
      <c r="V40" s="39">
        <v>5.1468499999999997E-3</v>
      </c>
      <c r="W40" s="39" t="s">
        <v>67</v>
      </c>
      <c r="X40" s="39">
        <v>2.0587399999999999E-4</v>
      </c>
      <c r="Y40" s="39">
        <v>2.0587399999999999E-4</v>
      </c>
      <c r="Z40" s="39" t="s">
        <v>67</v>
      </c>
      <c r="AA40" s="39" t="s">
        <v>67</v>
      </c>
      <c r="AB40" s="39">
        <v>4.1174799999999998E-4</v>
      </c>
      <c r="AC40" s="39" t="s">
        <v>67</v>
      </c>
      <c r="AD40" s="39" t="s">
        <v>67</v>
      </c>
      <c r="AE40" s="221"/>
      <c r="AF40" s="437">
        <v>224</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6.6908588</v>
      </c>
      <c r="F41" s="39">
        <v>26.38744926</v>
      </c>
      <c r="G41" s="39">
        <v>2.7889094999999999</v>
      </c>
      <c r="H41" s="39">
        <v>0.33701940000000002</v>
      </c>
      <c r="I41" s="39">
        <v>31.980829400000001</v>
      </c>
      <c r="J41" s="39">
        <v>32.828190800000002</v>
      </c>
      <c r="K41" s="39">
        <v>34.593417600000002</v>
      </c>
      <c r="L41" s="39">
        <v>3.1809169160000001</v>
      </c>
      <c r="M41" s="39">
        <v>181.91595799999999</v>
      </c>
      <c r="N41" s="39">
        <v>1.4623623804999999</v>
      </c>
      <c r="O41" s="39">
        <v>0.55022739274999999</v>
      </c>
      <c r="P41" s="39">
        <v>4.4796259999999997E-2</v>
      </c>
      <c r="Q41" s="39">
        <v>2.4308877999999999E-2</v>
      </c>
      <c r="R41" s="39">
        <v>0.99512490180000002</v>
      </c>
      <c r="S41" s="39">
        <v>0.30842127017999998</v>
      </c>
      <c r="T41" s="39">
        <v>0.11608973305</v>
      </c>
      <c r="U41" s="39">
        <v>0.32409661299999998</v>
      </c>
      <c r="V41" s="39">
        <v>22.075193012500002</v>
      </c>
      <c r="W41" s="39">
        <v>35.433608599999999</v>
      </c>
      <c r="X41" s="39">
        <v>5.6651733200000001</v>
      </c>
      <c r="Y41" s="39">
        <v>5.4966231600000004</v>
      </c>
      <c r="Z41" s="39">
        <v>2.0927612799999999</v>
      </c>
      <c r="AA41" s="39">
        <v>3.2614036400000002</v>
      </c>
      <c r="AB41" s="39">
        <v>16.515961399999998</v>
      </c>
      <c r="AC41" s="39">
        <v>0.21172616</v>
      </c>
      <c r="AD41" s="39">
        <v>0.43058197999999998</v>
      </c>
      <c r="AE41" s="221"/>
      <c r="AF41" s="437">
        <v>504</v>
      </c>
      <c r="AG41" s="437">
        <v>2518</v>
      </c>
      <c r="AH41" s="437">
        <v>83555</v>
      </c>
      <c r="AI41" s="437">
        <v>42033</v>
      </c>
      <c r="AJ41" s="437" t="s">
        <v>67</v>
      </c>
      <c r="AK41" s="437" t="s">
        <v>67</v>
      </c>
      <c r="AL41" s="230" t="s">
        <v>62</v>
      </c>
    </row>
    <row r="42" spans="1:38" s="174" customFormat="1" ht="26.25" customHeight="1" thickBot="1">
      <c r="A42" s="37" t="s">
        <v>86</v>
      </c>
      <c r="B42" s="37" t="s">
        <v>131</v>
      </c>
      <c r="C42" s="37" t="s">
        <v>132</v>
      </c>
      <c r="D42" s="200"/>
      <c r="E42" s="39">
        <v>2.7834864226499998</v>
      </c>
      <c r="F42" s="39">
        <v>0.28612789589999998</v>
      </c>
      <c r="G42" s="39">
        <v>0.161562904554549</v>
      </c>
      <c r="H42" s="39">
        <v>6.4625160000000002E-4</v>
      </c>
      <c r="I42" s="39">
        <v>0.15453491385000001</v>
      </c>
      <c r="J42" s="39">
        <v>0.15453491385000001</v>
      </c>
      <c r="K42" s="39">
        <v>0.15453491385000001</v>
      </c>
      <c r="L42" s="39">
        <v>8.9748190950000001E-2</v>
      </c>
      <c r="M42" s="39">
        <v>0.92648245004999996</v>
      </c>
      <c r="N42" s="39" t="s">
        <v>67</v>
      </c>
      <c r="O42" s="39">
        <v>8.0781449999999997E-4</v>
      </c>
      <c r="P42" s="39" t="s">
        <v>67</v>
      </c>
      <c r="Q42" s="39" t="s">
        <v>67</v>
      </c>
      <c r="R42" s="39">
        <v>4.0390725000000001E-3</v>
      </c>
      <c r="S42" s="39">
        <v>0.13732846500000001</v>
      </c>
      <c r="T42" s="39">
        <v>5.6547015000000004E-3</v>
      </c>
      <c r="U42" s="39">
        <v>8.0781449999999997E-4</v>
      </c>
      <c r="V42" s="39">
        <v>8.0781450000000005E-2</v>
      </c>
      <c r="W42" s="39" t="s">
        <v>67</v>
      </c>
      <c r="X42" s="39">
        <v>2.4234435000000001E-3</v>
      </c>
      <c r="Y42" s="39">
        <v>4.0390725000000001E-3</v>
      </c>
      <c r="Z42" s="39" t="s">
        <v>67</v>
      </c>
      <c r="AA42" s="39" t="s">
        <v>67</v>
      </c>
      <c r="AB42" s="39">
        <v>6.4625159999999997E-3</v>
      </c>
      <c r="AC42" s="39" t="s">
        <v>67</v>
      </c>
      <c r="AD42" s="39" t="s">
        <v>67</v>
      </c>
      <c r="AE42" s="221"/>
      <c r="AF42" s="437">
        <v>3432</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1.7453854</v>
      </c>
      <c r="F43" s="39">
        <v>0.32694139999999999</v>
      </c>
      <c r="G43" s="39">
        <v>0.53748607000000004</v>
      </c>
      <c r="H43" s="39">
        <v>3.9599999999999998E-4</v>
      </c>
      <c r="I43" s="39">
        <v>0.15998118</v>
      </c>
      <c r="J43" s="39">
        <v>0.17545938</v>
      </c>
      <c r="K43" s="39">
        <v>0.17916238000000001</v>
      </c>
      <c r="L43" s="39">
        <v>6.2801167199999994E-2</v>
      </c>
      <c r="M43" s="39">
        <v>0.89292119999999997</v>
      </c>
      <c r="N43" s="39">
        <v>6.3481351000000005E-2</v>
      </c>
      <c r="O43" s="39">
        <v>6.0463269000000002E-3</v>
      </c>
      <c r="P43" s="39">
        <v>2.183E-3</v>
      </c>
      <c r="Q43" s="39">
        <v>3.2635400000000001E-3</v>
      </c>
      <c r="R43" s="39">
        <v>5.4609132999999997E-2</v>
      </c>
      <c r="S43" s="39">
        <v>1.78090266E-2</v>
      </c>
      <c r="T43" s="39">
        <v>0.54813263300000004</v>
      </c>
      <c r="U43" s="39">
        <v>1.148818E-3</v>
      </c>
      <c r="V43" s="39">
        <v>0.31137213000000002</v>
      </c>
      <c r="W43" s="39">
        <v>9.2785400000000004E-2</v>
      </c>
      <c r="X43" s="39">
        <v>1.001979236E-2</v>
      </c>
      <c r="Y43" s="39">
        <v>1.4235166E-2</v>
      </c>
      <c r="Z43" s="39">
        <v>5.1395194800000002E-3</v>
      </c>
      <c r="AA43" s="39">
        <v>4.0510466000000002E-3</v>
      </c>
      <c r="AB43" s="39">
        <v>3.3445524439999999E-2</v>
      </c>
      <c r="AC43" s="39">
        <v>3.0226279999999999E-3</v>
      </c>
      <c r="AD43" s="39">
        <v>2.2634327371999999E-2</v>
      </c>
      <c r="AE43" s="221"/>
      <c r="AF43" s="437">
        <v>4364.3999999999996</v>
      </c>
      <c r="AG43" s="437">
        <v>133</v>
      </c>
      <c r="AH43" s="437">
        <v>4741</v>
      </c>
      <c r="AI43" s="437">
        <v>396</v>
      </c>
      <c r="AJ43" s="437" t="s">
        <v>67</v>
      </c>
      <c r="AK43" s="437" t="s">
        <v>67</v>
      </c>
      <c r="AL43" s="230" t="s">
        <v>62</v>
      </c>
    </row>
    <row r="44" spans="1:38" s="174" customFormat="1" ht="26.25" customHeight="1" thickBot="1">
      <c r="A44" s="37" t="s">
        <v>86</v>
      </c>
      <c r="B44" s="37" t="s">
        <v>135</v>
      </c>
      <c r="C44" s="37" t="s">
        <v>136</v>
      </c>
      <c r="D44" s="200"/>
      <c r="E44" s="39">
        <v>13.191080599754001</v>
      </c>
      <c r="F44" s="39">
        <v>1.8744633535183299</v>
      </c>
      <c r="G44" s="39">
        <v>0.80789</v>
      </c>
      <c r="H44" s="39">
        <v>3.2427943884395E-3</v>
      </c>
      <c r="I44" s="39">
        <v>0.66390944677457198</v>
      </c>
      <c r="J44" s="39">
        <v>0.66390944677457198</v>
      </c>
      <c r="K44" s="39">
        <v>0.66390944677457198</v>
      </c>
      <c r="L44" s="39">
        <v>0.38969508643400602</v>
      </c>
      <c r="M44" s="39">
        <v>7.7441076803251701</v>
      </c>
      <c r="N44" s="39" t="s">
        <v>67</v>
      </c>
      <c r="O44" s="39">
        <v>4.08244386097E-3</v>
      </c>
      <c r="P44" s="39" t="s">
        <v>67</v>
      </c>
      <c r="Q44" s="39" t="s">
        <v>67</v>
      </c>
      <c r="R44" s="39">
        <v>2.0412219304850002E-2</v>
      </c>
      <c r="S44" s="39">
        <v>0.69401545636490003</v>
      </c>
      <c r="T44" s="39">
        <v>2.8577107026790002E-2</v>
      </c>
      <c r="U44" s="39">
        <v>4.08244386097E-3</v>
      </c>
      <c r="V44" s="39">
        <v>0.40824438609699998</v>
      </c>
      <c r="W44" s="39" t="s">
        <v>67</v>
      </c>
      <c r="X44" s="39">
        <v>1.2298799805880001E-2</v>
      </c>
      <c r="Y44" s="39">
        <v>2.0360751081879999E-2</v>
      </c>
      <c r="Z44" s="39" t="s">
        <v>67</v>
      </c>
      <c r="AA44" s="39" t="s">
        <v>67</v>
      </c>
      <c r="AB44" s="39">
        <v>3.265955088776E-2</v>
      </c>
      <c r="AC44" s="39" t="s">
        <v>67</v>
      </c>
      <c r="AD44" s="39" t="s">
        <v>67</v>
      </c>
      <c r="AE44" s="221"/>
      <c r="AF44" s="437">
        <v>17349.599999999999</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0.72660999999999998</v>
      </c>
      <c r="F46" s="39">
        <v>0.15790119999999999</v>
      </c>
      <c r="G46" s="39">
        <v>1.4196468200000001</v>
      </c>
      <c r="H46" s="39" t="s">
        <v>66</v>
      </c>
      <c r="I46" s="39">
        <v>0.18089988000000001</v>
      </c>
      <c r="J46" s="39">
        <v>0.19831788</v>
      </c>
      <c r="K46" s="39">
        <v>0.20821587999999999</v>
      </c>
      <c r="L46" s="39">
        <v>2.5540123200000001E-2</v>
      </c>
      <c r="M46" s="39">
        <v>1.46322</v>
      </c>
      <c r="N46" s="39">
        <v>0.20198850600000001</v>
      </c>
      <c r="O46" s="39">
        <v>2.7798414E-3</v>
      </c>
      <c r="P46" s="39">
        <v>1.1331600000000001E-2</v>
      </c>
      <c r="Q46" s="39">
        <v>6.4425999999999997E-3</v>
      </c>
      <c r="R46" s="39">
        <v>3.4729598E-2</v>
      </c>
      <c r="S46" s="39">
        <v>2.9437119599999999E-2</v>
      </c>
      <c r="T46" s="39">
        <v>0.21388259800000001</v>
      </c>
      <c r="U46" s="39">
        <v>2.7042680000000001E-3</v>
      </c>
      <c r="V46" s="39">
        <v>0.31098557999999998</v>
      </c>
      <c r="W46" s="39">
        <v>0.29642600000000002</v>
      </c>
      <c r="X46" s="39">
        <v>6.4339971600000004E-2</v>
      </c>
      <c r="Y46" s="39">
        <v>8.3308060000000003E-2</v>
      </c>
      <c r="Z46" s="39">
        <v>3.3514458800000001E-2</v>
      </c>
      <c r="AA46" s="39">
        <v>2.6161345999999999E-2</v>
      </c>
      <c r="AB46" s="39">
        <v>0.20732383639999999</v>
      </c>
      <c r="AC46" s="39">
        <v>1.22076E-3</v>
      </c>
      <c r="AD46" s="39">
        <v>0.24038020332000001</v>
      </c>
      <c r="AE46" s="221"/>
      <c r="AF46" s="437">
        <v>1564</v>
      </c>
      <c r="AG46" s="437">
        <v>1414</v>
      </c>
      <c r="AH46" s="437">
        <v>46</v>
      </c>
      <c r="AI46" s="437" t="s">
        <v>67</v>
      </c>
      <c r="AJ46" s="437" t="s">
        <v>67</v>
      </c>
      <c r="AK46" s="437" t="s">
        <v>67</v>
      </c>
      <c r="AL46" s="230" t="s">
        <v>62</v>
      </c>
    </row>
    <row r="47" spans="1:38" s="174" customFormat="1" ht="26.25" customHeight="1" thickBot="1">
      <c r="A47" s="37" t="s">
        <v>86</v>
      </c>
      <c r="B47" s="37" t="s">
        <v>141</v>
      </c>
      <c r="C47" s="37" t="s">
        <v>142</v>
      </c>
      <c r="D47" s="200"/>
      <c r="E47" s="39">
        <v>3.2890031999999998</v>
      </c>
      <c r="F47" s="39">
        <v>0.34040160000000003</v>
      </c>
      <c r="G47" s="39">
        <v>0.2016</v>
      </c>
      <c r="H47" s="39">
        <v>8.0639999999999998E-4</v>
      </c>
      <c r="I47" s="39">
        <v>0.2120832</v>
      </c>
      <c r="J47" s="39">
        <v>0.2120832</v>
      </c>
      <c r="K47" s="39">
        <v>0.2120832</v>
      </c>
      <c r="L47" s="39">
        <v>0.13164480000000001</v>
      </c>
      <c r="M47" s="39">
        <v>1.0860192</v>
      </c>
      <c r="N47" s="39" t="s">
        <v>67</v>
      </c>
      <c r="O47" s="39">
        <v>1.008E-3</v>
      </c>
      <c r="P47" s="39" t="s">
        <v>67</v>
      </c>
      <c r="Q47" s="39" t="s">
        <v>67</v>
      </c>
      <c r="R47" s="39">
        <v>5.0400000000000002E-3</v>
      </c>
      <c r="S47" s="39">
        <v>0.17136000000000001</v>
      </c>
      <c r="T47" s="39">
        <v>7.0559999999999998E-3</v>
      </c>
      <c r="U47" s="39">
        <v>1.008E-3</v>
      </c>
      <c r="V47" s="39">
        <v>0.1008</v>
      </c>
      <c r="W47" s="39" t="s">
        <v>67</v>
      </c>
      <c r="X47" s="39">
        <v>3.0240000000000002E-3</v>
      </c>
      <c r="Y47" s="39">
        <v>5.0400000000000002E-3</v>
      </c>
      <c r="Z47" s="39" t="s">
        <v>67</v>
      </c>
      <c r="AA47" s="39" t="s">
        <v>67</v>
      </c>
      <c r="AB47" s="39">
        <v>8.064E-3</v>
      </c>
      <c r="AC47" s="39" t="s">
        <v>67</v>
      </c>
      <c r="AD47" s="39" t="s">
        <v>67</v>
      </c>
      <c r="AE47" s="221"/>
      <c r="AF47" s="437">
        <v>4324</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28.216000000000001</v>
      </c>
      <c r="G48" s="39" t="s">
        <v>67</v>
      </c>
      <c r="H48" s="39" t="s">
        <v>67</v>
      </c>
      <c r="I48" s="39">
        <v>0.20388000000000001</v>
      </c>
      <c r="J48" s="39">
        <v>1.3252200000000001</v>
      </c>
      <c r="K48" s="39">
        <v>2.7863600000000002</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41.12</v>
      </c>
      <c r="AL48" s="230" t="s">
        <v>146</v>
      </c>
    </row>
    <row r="49" spans="1:38" s="174" customFormat="1" ht="26.25" customHeight="1" thickBot="1">
      <c r="A49" s="37" t="s">
        <v>143</v>
      </c>
      <c r="B49" s="37" t="s">
        <v>147</v>
      </c>
      <c r="C49" s="37" t="s">
        <v>148</v>
      </c>
      <c r="D49" s="200"/>
      <c r="E49" s="39">
        <v>3.0455999999999999E-3</v>
      </c>
      <c r="F49" s="39">
        <v>2.6056800000000001E-2</v>
      </c>
      <c r="G49" s="39">
        <v>2.7071999999999999E-3</v>
      </c>
      <c r="H49" s="39">
        <v>1.25208E-2</v>
      </c>
      <c r="I49" s="39">
        <v>0.206424</v>
      </c>
      <c r="J49" s="39">
        <v>0.494064</v>
      </c>
      <c r="K49" s="39">
        <v>1.174248</v>
      </c>
      <c r="L49" s="39">
        <v>0.10114776</v>
      </c>
      <c r="M49" s="39">
        <v>1.55664</v>
      </c>
      <c r="N49" s="39">
        <v>1.28592</v>
      </c>
      <c r="O49" s="39">
        <v>2.3688000000000001E-2</v>
      </c>
      <c r="P49" s="39">
        <v>4.0607999999999998E-2</v>
      </c>
      <c r="Q49" s="39">
        <v>4.3992000000000003E-2</v>
      </c>
      <c r="R49" s="39">
        <v>0.57528000000000001</v>
      </c>
      <c r="S49" s="39">
        <v>0.16243199999999999</v>
      </c>
      <c r="T49" s="39">
        <v>0.40608</v>
      </c>
      <c r="U49" s="39">
        <v>5.4143999999999998E-2</v>
      </c>
      <c r="V49" s="39">
        <v>0.74448000000000003</v>
      </c>
      <c r="W49" s="39">
        <v>10.151999999999999</v>
      </c>
      <c r="X49" s="39">
        <v>0.54144000000000003</v>
      </c>
      <c r="Y49" s="39">
        <v>0.67679999999999996</v>
      </c>
      <c r="Z49" s="39">
        <v>0.33839999999999998</v>
      </c>
      <c r="AA49" s="39">
        <v>0.23688000000000001</v>
      </c>
      <c r="AB49" s="39">
        <v>1.79352</v>
      </c>
      <c r="AC49" s="39" t="s">
        <v>66</v>
      </c>
      <c r="AD49" s="39" t="s">
        <v>66</v>
      </c>
      <c r="AE49" s="221"/>
      <c r="AF49" s="437" t="s">
        <v>67</v>
      </c>
      <c r="AG49" s="437" t="s">
        <v>67</v>
      </c>
      <c r="AH49" s="437" t="s">
        <v>67</v>
      </c>
      <c r="AI49" s="437" t="s">
        <v>67</v>
      </c>
      <c r="AJ49" s="437" t="s">
        <v>67</v>
      </c>
      <c r="AK49" s="437">
        <v>3.3839999999999999</v>
      </c>
      <c r="AL49" s="230"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1.42431456976744</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15.374000000000001</v>
      </c>
      <c r="AL51" s="159" t="s">
        <v>155</v>
      </c>
    </row>
    <row r="52" spans="1:38" s="2" customFormat="1" ht="26.25" customHeight="1" thickBot="1">
      <c r="A52" s="36" t="s">
        <v>143</v>
      </c>
      <c r="B52" s="36" t="s">
        <v>156</v>
      </c>
      <c r="C52" s="36" t="s">
        <v>157</v>
      </c>
      <c r="D52" s="206"/>
      <c r="E52" s="39">
        <v>0.53359999999999996</v>
      </c>
      <c r="F52" s="39">
        <v>2.0112200140800001</v>
      </c>
      <c r="G52" s="39">
        <v>3.7349999999999999</v>
      </c>
      <c r="H52" s="39">
        <v>0.4269</v>
      </c>
      <c r="I52" s="39">
        <v>0.64029999999999998</v>
      </c>
      <c r="J52" s="39">
        <v>1.4673</v>
      </c>
      <c r="K52" s="39">
        <v>1.8674999999999999</v>
      </c>
      <c r="L52" s="39">
        <v>8.0000000000000004E-4</v>
      </c>
      <c r="M52" s="39">
        <v>104.04600000000001</v>
      </c>
      <c r="N52" s="39">
        <v>0.85370000000000001</v>
      </c>
      <c r="O52" s="39">
        <v>0.1681</v>
      </c>
      <c r="P52" s="39">
        <v>0.1867</v>
      </c>
      <c r="Q52" s="39">
        <v>3.73E-2</v>
      </c>
      <c r="R52" s="39">
        <v>2.35E-2</v>
      </c>
      <c r="S52" s="39">
        <v>0.3735</v>
      </c>
      <c r="T52" s="39">
        <v>1.6274</v>
      </c>
      <c r="U52" s="39">
        <v>3.73E-2</v>
      </c>
      <c r="V52" s="39">
        <v>0.3201</v>
      </c>
      <c r="W52" s="39" t="s">
        <v>66</v>
      </c>
      <c r="X52" s="39">
        <v>5.0641459999999997E-5</v>
      </c>
      <c r="Y52" s="39">
        <v>8.5591200000000001E-5</v>
      </c>
      <c r="Z52" s="39">
        <v>5.848732E-5</v>
      </c>
      <c r="AA52" s="39">
        <v>4.4222119999999999E-5</v>
      </c>
      <c r="AB52" s="39">
        <v>2.389421E-4</v>
      </c>
      <c r="AC52" s="39" t="s">
        <v>67</v>
      </c>
      <c r="AD52" s="39" t="s">
        <v>67</v>
      </c>
      <c r="AE52" s="60"/>
      <c r="AF52" s="437" t="s">
        <v>67</v>
      </c>
      <c r="AG52" s="437" t="s">
        <v>67</v>
      </c>
      <c r="AH52" s="437" t="s">
        <v>67</v>
      </c>
      <c r="AI52" s="437" t="s">
        <v>67</v>
      </c>
      <c r="AJ52" s="437" t="s">
        <v>67</v>
      </c>
      <c r="AK52" s="438">
        <v>2667846.7999999998</v>
      </c>
      <c r="AL52" s="159" t="s">
        <v>158</v>
      </c>
    </row>
    <row r="53" spans="1:38" s="2" customFormat="1" ht="26.25" customHeight="1" thickBot="1">
      <c r="A53" s="36" t="s">
        <v>143</v>
      </c>
      <c r="B53" s="36" t="s">
        <v>159</v>
      </c>
      <c r="C53" s="36" t="s">
        <v>160</v>
      </c>
      <c r="D53" s="206"/>
      <c r="E53" s="39" t="s">
        <v>67</v>
      </c>
      <c r="F53" s="39">
        <v>3.6838000000000002</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1630000</v>
      </c>
      <c r="AL53" s="159" t="s">
        <v>161</v>
      </c>
    </row>
    <row r="54" spans="1:38" s="2" customFormat="1" ht="37.5" customHeight="1" thickBot="1">
      <c r="A54" s="36" t="s">
        <v>143</v>
      </c>
      <c r="B54" s="36" t="s">
        <v>162</v>
      </c>
      <c r="C54" s="36" t="s">
        <v>163</v>
      </c>
      <c r="D54" s="206"/>
      <c r="E54" s="39" t="s">
        <v>67</v>
      </c>
      <c r="F54" s="39">
        <v>2.3405200000000002</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24001000</v>
      </c>
      <c r="AL54" s="159" t="s">
        <v>164</v>
      </c>
    </row>
    <row r="55" spans="1:38" s="174" customFormat="1" ht="26.25" customHeight="1" thickBot="1">
      <c r="A55" s="37" t="s">
        <v>143</v>
      </c>
      <c r="B55" s="37" t="s">
        <v>165</v>
      </c>
      <c r="C55" s="37" t="s">
        <v>166</v>
      </c>
      <c r="D55" s="200"/>
      <c r="E55" s="39">
        <v>0.79254000000000002</v>
      </c>
      <c r="F55" s="39">
        <v>1.01898</v>
      </c>
      <c r="G55" s="39">
        <v>7.3593E-3</v>
      </c>
      <c r="H55" s="39" t="s">
        <v>66</v>
      </c>
      <c r="I55" s="39">
        <v>1.4718599999999999</v>
      </c>
      <c r="J55" s="39">
        <v>1.4718599999999999</v>
      </c>
      <c r="K55" s="39">
        <v>1.4718599999999999</v>
      </c>
      <c r="L55" s="39">
        <v>0.35324640000000002</v>
      </c>
      <c r="M55" s="39">
        <v>3.56643</v>
      </c>
      <c r="N55" s="39">
        <v>2.7738900000000002E-3</v>
      </c>
      <c r="O55" s="39">
        <v>1.1322E-2</v>
      </c>
      <c r="P55" s="39">
        <v>2.66067E-3</v>
      </c>
      <c r="Q55" s="39">
        <v>2.1511799999999999E-3</v>
      </c>
      <c r="R55" s="39">
        <v>7.3592999999999998E-4</v>
      </c>
      <c r="S55" s="39">
        <v>9.0576000000000003E-4</v>
      </c>
      <c r="T55" s="39">
        <v>2.1511800000000001E-2</v>
      </c>
      <c r="U55" s="39">
        <v>2.4342299999999999E-4</v>
      </c>
      <c r="V55" s="39">
        <v>0.29437200000000002</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666000</v>
      </c>
      <c r="AL55" s="230" t="s">
        <v>490</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0.77191659999999995</v>
      </c>
      <c r="J57" s="39">
        <v>1.3894498799999999</v>
      </c>
      <c r="K57" s="39">
        <v>1.5438331999999999</v>
      </c>
      <c r="L57" s="39">
        <v>2.3157497999999999E-2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5937.82</v>
      </c>
      <c r="AL57" s="230" t="s">
        <v>173</v>
      </c>
    </row>
    <row r="58" spans="1:38" s="174" customFormat="1" ht="26.25" customHeight="1" thickBot="1">
      <c r="A58" s="37" t="s">
        <v>68</v>
      </c>
      <c r="B58" s="37" t="s">
        <v>174</v>
      </c>
      <c r="C58" s="37" t="s">
        <v>175</v>
      </c>
      <c r="D58" s="200"/>
      <c r="E58" s="39" t="s">
        <v>77</v>
      </c>
      <c r="F58" s="39" t="s">
        <v>77</v>
      </c>
      <c r="G58" s="39" t="s">
        <v>77</v>
      </c>
      <c r="H58" s="39" t="s">
        <v>77</v>
      </c>
      <c r="I58" s="39">
        <v>0.82537139999999998</v>
      </c>
      <c r="J58" s="39">
        <v>4.1268570000000002</v>
      </c>
      <c r="K58" s="39">
        <v>10.611917999999999</v>
      </c>
      <c r="L58" s="39">
        <v>3.7967084400000002E-3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1179.1020000000001</v>
      </c>
      <c r="AL58" s="230" t="s">
        <v>176</v>
      </c>
    </row>
    <row r="59" spans="1:38" s="174" customFormat="1" ht="26.25" customHeight="1" thickBot="1">
      <c r="A59" s="37" t="s">
        <v>68</v>
      </c>
      <c r="B59" s="233" t="s">
        <v>177</v>
      </c>
      <c r="C59" s="37" t="s">
        <v>178</v>
      </c>
      <c r="D59" s="200"/>
      <c r="E59" s="39" t="s">
        <v>77</v>
      </c>
      <c r="F59" s="39">
        <v>8.6999999999999994E-3</v>
      </c>
      <c r="G59" s="39" t="s">
        <v>77</v>
      </c>
      <c r="H59" s="39">
        <v>2.436E-2</v>
      </c>
      <c r="I59" s="39">
        <v>9.6757720000000005E-2</v>
      </c>
      <c r="J59" s="39">
        <v>0.1122245</v>
      </c>
      <c r="K59" s="39">
        <v>0.12426928</v>
      </c>
      <c r="L59" s="39">
        <v>2.353400264E-4</v>
      </c>
      <c r="M59" s="39" t="s">
        <v>77</v>
      </c>
      <c r="N59" s="39">
        <v>0.82599540000000005</v>
      </c>
      <c r="O59" s="39">
        <v>5.2679919999999998E-2</v>
      </c>
      <c r="P59" s="39">
        <v>1.0788E-3</v>
      </c>
      <c r="Q59" s="39">
        <v>9.6983539999999993E-2</v>
      </c>
      <c r="R59" s="39">
        <v>0.11580161999999999</v>
      </c>
      <c r="S59" s="39">
        <v>2.5171999999999998E-3</v>
      </c>
      <c r="T59" s="39">
        <v>0.32255824</v>
      </c>
      <c r="U59" s="39">
        <v>0.406779</v>
      </c>
      <c r="V59" s="39">
        <v>0.133052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612.226</v>
      </c>
      <c r="AL59" s="230" t="s">
        <v>179</v>
      </c>
    </row>
    <row r="60" spans="1:38" s="174" customFormat="1" ht="26.25" customHeight="1" thickBot="1">
      <c r="A60" s="37" t="s">
        <v>68</v>
      </c>
      <c r="B60" s="233" t="s">
        <v>180</v>
      </c>
      <c r="C60" s="37" t="s">
        <v>181</v>
      </c>
      <c r="D60" s="209"/>
      <c r="E60" s="39" t="s">
        <v>67</v>
      </c>
      <c r="F60" s="39" t="s">
        <v>67</v>
      </c>
      <c r="G60" s="39" t="s">
        <v>67</v>
      </c>
      <c r="H60" s="39" t="s">
        <v>67</v>
      </c>
      <c r="I60" s="39">
        <v>9.1625715620041404E-2</v>
      </c>
      <c r="J60" s="39">
        <v>0.71244158875351304</v>
      </c>
      <c r="K60" s="39">
        <v>2.32448818047376</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19747.857073347099</v>
      </c>
      <c r="AL60" s="230" t="s">
        <v>182</v>
      </c>
    </row>
    <row r="61" spans="1:38" s="174" customFormat="1" ht="26.25" customHeight="1" thickBot="1">
      <c r="A61" s="37" t="s">
        <v>68</v>
      </c>
      <c r="B61" s="233" t="s">
        <v>183</v>
      </c>
      <c r="C61" s="37" t="s">
        <v>184</v>
      </c>
      <c r="D61" s="200"/>
      <c r="E61" s="39" t="s">
        <v>67</v>
      </c>
      <c r="F61" s="39" t="s">
        <v>67</v>
      </c>
      <c r="G61" s="39" t="s">
        <v>67</v>
      </c>
      <c r="H61" s="39" t="s">
        <v>67</v>
      </c>
      <c r="I61" s="39">
        <v>4.6119628730524401E-2</v>
      </c>
      <c r="J61" s="39">
        <v>0.46119628730524398</v>
      </c>
      <c r="K61" s="39">
        <v>1.5274466074897799</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4502480</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230"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1.8089999999999999</v>
      </c>
      <c r="F64" s="39" t="s">
        <v>66</v>
      </c>
      <c r="G64" s="39" t="s">
        <v>67</v>
      </c>
      <c r="H64" s="39">
        <v>1.8089999999999998E-2</v>
      </c>
      <c r="I64" s="39" t="s">
        <v>67</v>
      </c>
      <c r="J64" s="39" t="s">
        <v>67</v>
      </c>
      <c r="K64" s="39" t="s">
        <v>67</v>
      </c>
      <c r="L64" s="39" t="s">
        <v>67</v>
      </c>
      <c r="M64" s="39">
        <v>0.18090000000000001</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1809</v>
      </c>
      <c r="AL64" s="230" t="s">
        <v>193</v>
      </c>
    </row>
    <row r="65" spans="1:38" s="174" customFormat="1" ht="26.25" customHeight="1" thickBot="1">
      <c r="A65" s="37" t="s">
        <v>68</v>
      </c>
      <c r="B65" s="37" t="s">
        <v>194</v>
      </c>
      <c r="C65" s="37" t="s">
        <v>195</v>
      </c>
      <c r="D65" s="200"/>
      <c r="E65" s="39">
        <v>7.7257813824210002</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v>5.0951999999999997E-2</v>
      </c>
      <c r="F66" s="39" t="s">
        <v>67</v>
      </c>
      <c r="G66" s="39" t="s">
        <v>67</v>
      </c>
      <c r="H66" s="39" t="s">
        <v>67</v>
      </c>
      <c r="I66" s="39" t="s">
        <v>67</v>
      </c>
      <c r="J66" s="39" t="s">
        <v>67</v>
      </c>
      <c r="K66" s="39" t="s">
        <v>67</v>
      </c>
      <c r="L66" s="39" t="s">
        <v>67</v>
      </c>
      <c r="M66" s="39">
        <v>2.5476000000000001E-3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6.3689999999999998</v>
      </c>
      <c r="AL66" s="230"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8.9999999999999993E-3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90</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0.4536</v>
      </c>
      <c r="I69" s="39" t="s">
        <v>66</v>
      </c>
      <c r="J69" s="39" t="s">
        <v>66</v>
      </c>
      <c r="K69" s="39">
        <v>5.04E-2</v>
      </c>
      <c r="L69" s="39" t="s">
        <v>66</v>
      </c>
      <c r="M69" s="39">
        <v>4.5359999999999996</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504</v>
      </c>
      <c r="AL69" s="230" t="s">
        <v>209</v>
      </c>
    </row>
    <row r="70" spans="1:38" s="174" customFormat="1" ht="26.25" customHeight="1" thickBot="1">
      <c r="A70" s="37" t="s">
        <v>68</v>
      </c>
      <c r="B70" s="37" t="s">
        <v>210</v>
      </c>
      <c r="C70" s="37" t="s">
        <v>211</v>
      </c>
      <c r="D70" s="207"/>
      <c r="E70" s="39">
        <v>0.33</v>
      </c>
      <c r="F70" s="39">
        <v>12.003767456</v>
      </c>
      <c r="G70" s="39">
        <v>0.48399999999999999</v>
      </c>
      <c r="H70" s="39">
        <v>0.13416249999999999</v>
      </c>
      <c r="I70" s="39">
        <v>5.4233055000000002E-2</v>
      </c>
      <c r="J70" s="39">
        <v>8.3429100000000006E-2</v>
      </c>
      <c r="K70" s="39">
        <v>72.571527093</v>
      </c>
      <c r="L70" s="39">
        <v>1.4939700000000001E-3</v>
      </c>
      <c r="M70" s="39">
        <v>6.6000000000000003E-2</v>
      </c>
      <c r="N70" s="39" t="s">
        <v>66</v>
      </c>
      <c r="O70" s="39" t="s">
        <v>66</v>
      </c>
      <c r="P70" s="39">
        <v>0.21413760000000001</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0.23624999999999999</v>
      </c>
      <c r="F72" s="39">
        <v>1.043809</v>
      </c>
      <c r="G72" s="39">
        <v>9.0179999999999996E-2</v>
      </c>
      <c r="H72" s="39" t="s">
        <v>66</v>
      </c>
      <c r="I72" s="39">
        <v>1.365526</v>
      </c>
      <c r="J72" s="39">
        <v>1.7764439999999999</v>
      </c>
      <c r="K72" s="39">
        <v>2.7936570000000001</v>
      </c>
      <c r="L72" s="39">
        <v>1.78937516E-2</v>
      </c>
      <c r="M72" s="39">
        <v>16.856100000000001</v>
      </c>
      <c r="N72" s="39">
        <v>334.00282179999999</v>
      </c>
      <c r="O72" s="39">
        <v>1.3754459999999999</v>
      </c>
      <c r="P72" s="39">
        <v>0.40816970000000002</v>
      </c>
      <c r="Q72" s="39">
        <v>30.817022999999999</v>
      </c>
      <c r="R72" s="39">
        <v>11.8824969</v>
      </c>
      <c r="S72" s="39">
        <v>0.68536799999999998</v>
      </c>
      <c r="T72" s="39">
        <v>11.863670000000001</v>
      </c>
      <c r="U72" s="39">
        <v>0.145678</v>
      </c>
      <c r="V72" s="39">
        <v>30.302679000000001</v>
      </c>
      <c r="W72" s="39">
        <v>60.769601999999999</v>
      </c>
      <c r="X72" s="39" t="s">
        <v>67</v>
      </c>
      <c r="Y72" s="39" t="s">
        <v>67</v>
      </c>
      <c r="Z72" s="39" t="s">
        <v>67</v>
      </c>
      <c r="AA72" s="39" t="s">
        <v>67</v>
      </c>
      <c r="AB72" s="39">
        <v>13.28078</v>
      </c>
      <c r="AC72" s="39">
        <v>0.20013</v>
      </c>
      <c r="AD72" s="39">
        <v>25.080390000000001</v>
      </c>
      <c r="AE72" s="221"/>
      <c r="AF72" s="437" t="s">
        <v>67</v>
      </c>
      <c r="AG72" s="437" t="s">
        <v>67</v>
      </c>
      <c r="AH72" s="437" t="s">
        <v>67</v>
      </c>
      <c r="AI72" s="437" t="s">
        <v>67</v>
      </c>
      <c r="AJ72" s="437" t="s">
        <v>67</v>
      </c>
      <c r="AK72" s="437">
        <v>22896</v>
      </c>
      <c r="AL72" s="230" t="s">
        <v>216</v>
      </c>
    </row>
    <row r="73" spans="1:38" s="174" customFormat="1" ht="26.25" customHeight="1" thickBot="1">
      <c r="A73" s="37" t="s">
        <v>68</v>
      </c>
      <c r="B73" s="37" t="s">
        <v>217</v>
      </c>
      <c r="C73" s="37" t="s">
        <v>218</v>
      </c>
      <c r="D73" s="200"/>
      <c r="E73" s="39" t="s">
        <v>66</v>
      </c>
      <c r="F73" s="39" t="s">
        <v>66</v>
      </c>
      <c r="G73" s="39" t="s">
        <v>66</v>
      </c>
      <c r="H73" s="39" t="s">
        <v>66</v>
      </c>
      <c r="I73" s="39">
        <v>7.1959200000000001E-2</v>
      </c>
      <c r="J73" s="39">
        <v>0.1019422</v>
      </c>
      <c r="K73" s="39">
        <v>0.119932</v>
      </c>
      <c r="L73" s="39">
        <v>7.1959199999999997E-3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thickBot="1">
      <c r="A74" s="37" t="s">
        <v>68</v>
      </c>
      <c r="B74" s="37" t="s">
        <v>220</v>
      </c>
      <c r="C74" s="37" t="s">
        <v>221</v>
      </c>
      <c r="D74" s="200"/>
      <c r="E74" s="39">
        <v>0.1406</v>
      </c>
      <c r="F74" s="39" t="s">
        <v>67</v>
      </c>
      <c r="G74" s="39">
        <v>0.70299999999999996</v>
      </c>
      <c r="H74" s="39" t="s">
        <v>67</v>
      </c>
      <c r="I74" s="39">
        <v>5.6239999999999998E-2</v>
      </c>
      <c r="J74" s="39">
        <v>7.0300000000000001E-2</v>
      </c>
      <c r="K74" s="39">
        <v>8.4360000000000004E-2</v>
      </c>
      <c r="L74" s="39">
        <v>1.29352E-3</v>
      </c>
      <c r="M74" s="39">
        <v>16.872</v>
      </c>
      <c r="N74" s="39" t="s">
        <v>66</v>
      </c>
      <c r="O74" s="39" t="s">
        <v>66</v>
      </c>
      <c r="P74" s="39" t="s">
        <v>66</v>
      </c>
      <c r="Q74" s="39" t="s">
        <v>66</v>
      </c>
      <c r="R74" s="39" t="s">
        <v>66</v>
      </c>
      <c r="S74" s="39" t="s">
        <v>66</v>
      </c>
      <c r="T74" s="39" t="s">
        <v>66</v>
      </c>
      <c r="U74" s="39" t="s">
        <v>66</v>
      </c>
      <c r="V74" s="39" t="s">
        <v>66</v>
      </c>
      <c r="W74" s="39" t="s">
        <v>66</v>
      </c>
      <c r="X74" s="39">
        <v>9.8420000000000001E-3</v>
      </c>
      <c r="Y74" s="39">
        <v>2.8119999999999998E-3</v>
      </c>
      <c r="Z74" s="39">
        <v>2.8119999999999998E-3</v>
      </c>
      <c r="AA74" s="39">
        <v>1.4059999999999999E-3</v>
      </c>
      <c r="AB74" s="39">
        <v>1.6872000000000002E-2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thickBot="1">
      <c r="A76" s="37" t="s">
        <v>68</v>
      </c>
      <c r="B76" s="37" t="s">
        <v>226</v>
      </c>
      <c r="C76" s="37" t="s">
        <v>227</v>
      </c>
      <c r="D76" s="200"/>
      <c r="E76" s="39" t="s">
        <v>67</v>
      </c>
      <c r="F76" s="39" t="s">
        <v>67</v>
      </c>
      <c r="G76" s="39">
        <v>2.6100000000000002E-2</v>
      </c>
      <c r="H76" s="39" t="s">
        <v>67</v>
      </c>
      <c r="I76" s="39">
        <v>3.0599999999999998E-5</v>
      </c>
      <c r="J76" s="39">
        <v>6.3E-5</v>
      </c>
      <c r="K76" s="39">
        <v>8.1000000000000004E-5</v>
      </c>
      <c r="L76" s="39" t="s">
        <v>67</v>
      </c>
      <c r="M76" s="39" t="s">
        <v>67</v>
      </c>
      <c r="N76" s="39">
        <v>7.3800000000000004E-2</v>
      </c>
      <c r="O76" s="39">
        <v>1.8E-3</v>
      </c>
      <c r="P76" s="39">
        <v>5.4000000000000003E-3</v>
      </c>
      <c r="Q76" s="39">
        <v>1.8E-3</v>
      </c>
      <c r="R76" s="39" t="s">
        <v>66</v>
      </c>
      <c r="S76" s="39" t="s">
        <v>66</v>
      </c>
      <c r="T76" s="39" t="s">
        <v>66</v>
      </c>
      <c r="U76" s="39" t="s">
        <v>66</v>
      </c>
      <c r="V76" s="39">
        <v>1.0800000000000001E-2</v>
      </c>
      <c r="W76" s="39">
        <v>0.09</v>
      </c>
      <c r="X76" s="39" t="s">
        <v>66</v>
      </c>
      <c r="Y76" s="39" t="s">
        <v>66</v>
      </c>
      <c r="Z76" s="39" t="s">
        <v>66</v>
      </c>
      <c r="AA76" s="39" t="s">
        <v>66</v>
      </c>
      <c r="AB76" s="39" t="s">
        <v>66</v>
      </c>
      <c r="AC76" s="39" t="s">
        <v>66</v>
      </c>
      <c r="AD76" s="39">
        <v>3.4199999999999998E-5</v>
      </c>
      <c r="AE76" s="221"/>
      <c r="AF76" s="437" t="s">
        <v>67</v>
      </c>
      <c r="AG76" s="437" t="s">
        <v>67</v>
      </c>
      <c r="AH76" s="437" t="s">
        <v>67</v>
      </c>
      <c r="AI76" s="437" t="s">
        <v>67</v>
      </c>
      <c r="AJ76" s="437" t="s">
        <v>67</v>
      </c>
      <c r="AK76" s="437">
        <v>18</v>
      </c>
      <c r="AL76" s="230" t="s">
        <v>491</v>
      </c>
    </row>
    <row r="77" spans="1:38" s="174" customFormat="1" ht="26.25" customHeight="1" thickBot="1">
      <c r="A77" s="37" t="s">
        <v>68</v>
      </c>
      <c r="B77" s="37" t="s">
        <v>229</v>
      </c>
      <c r="C77" s="37" t="s">
        <v>230</v>
      </c>
      <c r="D77" s="200"/>
      <c r="E77" s="39" t="s">
        <v>67</v>
      </c>
      <c r="F77" s="39" t="s">
        <v>67</v>
      </c>
      <c r="G77" s="39">
        <v>3.78E-2</v>
      </c>
      <c r="H77" s="39" t="s">
        <v>67</v>
      </c>
      <c r="I77" s="39">
        <v>3.3599999999999998E-4</v>
      </c>
      <c r="J77" s="39">
        <v>3.6400000000000001E-4</v>
      </c>
      <c r="K77" s="39">
        <v>4.2000000000000002E-4</v>
      </c>
      <c r="L77" s="39" t="s">
        <v>67</v>
      </c>
      <c r="M77" s="39" t="s">
        <v>67</v>
      </c>
      <c r="N77" s="39">
        <v>5.5999999999999999E-3</v>
      </c>
      <c r="O77" s="39">
        <v>1.1199999999999999E-3</v>
      </c>
      <c r="P77" s="39">
        <v>1.1199999999999999E-3</v>
      </c>
      <c r="Q77" s="39">
        <v>8.4000000000000003E-4</v>
      </c>
      <c r="R77" s="39" t="s">
        <v>66</v>
      </c>
      <c r="S77" s="39" t="s">
        <v>66</v>
      </c>
      <c r="T77" s="39" t="s">
        <v>66</v>
      </c>
      <c r="U77" s="39" t="s">
        <v>66</v>
      </c>
      <c r="V77" s="39">
        <v>0.14000000000000001</v>
      </c>
      <c r="W77" s="39">
        <v>0.14000000000000001</v>
      </c>
      <c r="X77" s="39" t="s">
        <v>66</v>
      </c>
      <c r="Y77" s="39" t="s">
        <v>66</v>
      </c>
      <c r="Z77" s="39" t="s">
        <v>66</v>
      </c>
      <c r="AA77" s="39" t="s">
        <v>66</v>
      </c>
      <c r="AB77" s="39" t="s">
        <v>66</v>
      </c>
      <c r="AC77" s="39" t="s">
        <v>66</v>
      </c>
      <c r="AD77" s="39">
        <v>5.5999999999999999E-5</v>
      </c>
      <c r="AE77" s="221"/>
      <c r="AF77" s="437" t="s">
        <v>67</v>
      </c>
      <c r="AG77" s="437" t="s">
        <v>67</v>
      </c>
      <c r="AH77" s="437" t="s">
        <v>67</v>
      </c>
      <c r="AI77" s="437" t="s">
        <v>67</v>
      </c>
      <c r="AJ77" s="437" t="s">
        <v>67</v>
      </c>
      <c r="AK77" s="437">
        <v>28</v>
      </c>
      <c r="AL77" s="230" t="s">
        <v>492</v>
      </c>
    </row>
    <row r="78" spans="1:38" s="174" customFormat="1" ht="26.25" customHeight="1" thickBot="1">
      <c r="A78" s="37" t="s">
        <v>68</v>
      </c>
      <c r="B78" s="37" t="s">
        <v>232</v>
      </c>
      <c r="C78" s="37" t="s">
        <v>233</v>
      </c>
      <c r="D78" s="200"/>
      <c r="E78" s="39" t="s">
        <v>67</v>
      </c>
      <c r="F78" s="39" t="s">
        <v>67</v>
      </c>
      <c r="G78" s="39">
        <v>0.26823999999999998</v>
      </c>
      <c r="H78" s="39" t="s">
        <v>67</v>
      </c>
      <c r="I78" s="39">
        <v>8.7799999999999996E-3</v>
      </c>
      <c r="J78" s="39">
        <v>1.1480000000000001E-2</v>
      </c>
      <c r="K78" s="39">
        <v>1.44E-2</v>
      </c>
      <c r="L78" s="39">
        <v>8.7800000000000006E-6</v>
      </c>
      <c r="M78" s="39" t="s">
        <v>67</v>
      </c>
      <c r="N78" s="39">
        <v>0.89600000000000002</v>
      </c>
      <c r="O78" s="39">
        <v>0.39560000000000001</v>
      </c>
      <c r="P78" s="39">
        <v>7.1299999999999998E-4</v>
      </c>
      <c r="Q78" s="39">
        <v>0.20499999999999999</v>
      </c>
      <c r="R78" s="39">
        <v>0.48299999999999998</v>
      </c>
      <c r="S78" s="39">
        <v>1.927</v>
      </c>
      <c r="T78" s="39">
        <v>0.43985999999999997</v>
      </c>
      <c r="U78" s="39" t="s">
        <v>66</v>
      </c>
      <c r="V78" s="39" t="s">
        <v>66</v>
      </c>
      <c r="W78" s="39">
        <v>1.10023</v>
      </c>
      <c r="X78" s="39" t="s">
        <v>66</v>
      </c>
      <c r="Y78" s="39" t="s">
        <v>66</v>
      </c>
      <c r="Z78" s="39" t="s">
        <v>66</v>
      </c>
      <c r="AA78" s="39" t="s">
        <v>66</v>
      </c>
      <c r="AB78" s="39" t="s">
        <v>66</v>
      </c>
      <c r="AC78" s="39" t="s">
        <v>66</v>
      </c>
      <c r="AD78" s="39">
        <v>8.14E-5</v>
      </c>
      <c r="AE78" s="221"/>
      <c r="AF78" s="437" t="s">
        <v>67</v>
      </c>
      <c r="AG78" s="437" t="s">
        <v>67</v>
      </c>
      <c r="AH78" s="437" t="s">
        <v>67</v>
      </c>
      <c r="AI78" s="437" t="s">
        <v>67</v>
      </c>
      <c r="AJ78" s="437" t="s">
        <v>67</v>
      </c>
      <c r="AK78" s="437">
        <v>45</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242</v>
      </c>
    </row>
    <row r="82" spans="1:38" s="174" customFormat="1" ht="26.25" customHeight="1" thickBot="1">
      <c r="A82" s="37" t="s">
        <v>243</v>
      </c>
      <c r="B82" s="37" t="s">
        <v>244</v>
      </c>
      <c r="C82" s="66" t="s">
        <v>245</v>
      </c>
      <c r="D82" s="200"/>
      <c r="E82" s="39" t="s">
        <v>67</v>
      </c>
      <c r="F82" s="39">
        <v>26.338006224989599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22656145</v>
      </c>
      <c r="AL82" s="230" t="s">
        <v>246</v>
      </c>
    </row>
    <row r="83" spans="1:38" s="174" customFormat="1" ht="26.25" customHeight="1" thickBot="1">
      <c r="A83" s="37" t="s">
        <v>68</v>
      </c>
      <c r="B83" s="233" t="s">
        <v>247</v>
      </c>
      <c r="C83" s="66" t="s">
        <v>248</v>
      </c>
      <c r="D83" s="200"/>
      <c r="E83" s="39" t="s">
        <v>67</v>
      </c>
      <c r="F83" s="39">
        <v>5.5479040000000002E-3</v>
      </c>
      <c r="G83" s="39" t="s">
        <v>67</v>
      </c>
      <c r="H83" s="39" t="s">
        <v>67</v>
      </c>
      <c r="I83" s="39">
        <v>3.4674400000000001E-2</v>
      </c>
      <c r="J83" s="39">
        <v>0.69348799999999999</v>
      </c>
      <c r="K83" s="39">
        <v>5.2011599999999998</v>
      </c>
      <c r="L83" s="39">
        <v>1.9764408000000002E-3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4.2900000000000004E-3</v>
      </c>
      <c r="G84" s="39" t="s">
        <v>67</v>
      </c>
      <c r="H84" s="39" t="s">
        <v>67</v>
      </c>
      <c r="I84" s="39">
        <v>2.64E-3</v>
      </c>
      <c r="J84" s="39">
        <v>1.32E-2</v>
      </c>
      <c r="K84" s="39">
        <v>5.28E-2</v>
      </c>
      <c r="L84" s="39">
        <v>3.432E-7</v>
      </c>
      <c r="M84" s="39">
        <v>3.1349999999999998E-4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33000</v>
      </c>
      <c r="AL84" s="230" t="s">
        <v>59</v>
      </c>
    </row>
    <row r="85" spans="1:38" s="174" customFormat="1" ht="26.25" customHeight="1" thickBot="1">
      <c r="A85" s="37" t="s">
        <v>243</v>
      </c>
      <c r="B85" s="37" t="s">
        <v>252</v>
      </c>
      <c r="C85" s="66" t="s">
        <v>253</v>
      </c>
      <c r="D85" s="200"/>
      <c r="E85" s="39" t="s">
        <v>67</v>
      </c>
      <c r="F85" s="39">
        <v>6.7402747514540504</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494</v>
      </c>
      <c r="AL85" s="230" t="s">
        <v>255</v>
      </c>
    </row>
    <row r="86" spans="1:38" s="174" customFormat="1" ht="26.25" customHeight="1" thickBot="1">
      <c r="A86" s="37" t="s">
        <v>243</v>
      </c>
      <c r="B86" s="37" t="s">
        <v>256</v>
      </c>
      <c r="C86" s="66" t="s">
        <v>257</v>
      </c>
      <c r="D86" s="200"/>
      <c r="E86" s="39" t="s">
        <v>67</v>
      </c>
      <c r="F86" s="39">
        <v>29.491520000000001</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64.111999999999995</v>
      </c>
      <c r="AL86" s="230" t="s">
        <v>258</v>
      </c>
    </row>
    <row r="87" spans="1:38" s="174" customFormat="1" ht="26.25" customHeight="1" thickBot="1">
      <c r="A87" s="37" t="s">
        <v>243</v>
      </c>
      <c r="B87" s="37" t="s">
        <v>259</v>
      </c>
      <c r="C87" s="66" t="s">
        <v>260</v>
      </c>
      <c r="D87" s="200"/>
      <c r="E87" s="39" t="s">
        <v>67</v>
      </c>
      <c r="F87" s="39">
        <v>3.4672000000000001</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4.3339999999999996</v>
      </c>
      <c r="AL87" s="230" t="s">
        <v>258</v>
      </c>
    </row>
    <row r="88" spans="1:38" s="174" customFormat="1" ht="26.25" customHeight="1" thickBot="1">
      <c r="A88" s="37" t="s">
        <v>243</v>
      </c>
      <c r="B88" s="37" t="s">
        <v>261</v>
      </c>
      <c r="C88" s="66" t="s">
        <v>262</v>
      </c>
      <c r="D88" s="200"/>
      <c r="E88" s="39" t="s">
        <v>67</v>
      </c>
      <c r="F88" s="39">
        <v>13.177490000000001</v>
      </c>
      <c r="G88" s="39" t="s">
        <v>67</v>
      </c>
      <c r="H88" s="39" t="s">
        <v>67</v>
      </c>
      <c r="I88" s="39" t="s">
        <v>67</v>
      </c>
      <c r="J88" s="39" t="s">
        <v>67</v>
      </c>
      <c r="K88" s="39">
        <v>0.13880000000000001</v>
      </c>
      <c r="L88" s="39" t="s">
        <v>66</v>
      </c>
      <c r="M88" s="39" t="s">
        <v>67</v>
      </c>
      <c r="N88" s="39" t="s">
        <v>67</v>
      </c>
      <c r="O88" s="39">
        <v>3.4700000000000003E-5</v>
      </c>
      <c r="P88" s="39" t="s">
        <v>67</v>
      </c>
      <c r="Q88" s="39">
        <v>1.7349999999999999E-4</v>
      </c>
      <c r="R88" s="39">
        <v>2.0820000000000001E-3</v>
      </c>
      <c r="S88" s="39" t="s">
        <v>66</v>
      </c>
      <c r="T88" s="39">
        <v>1.7350000000000001E-2</v>
      </c>
      <c r="U88" s="39">
        <v>1.7349999999999999E-4</v>
      </c>
      <c r="V88" s="39" t="s">
        <v>66</v>
      </c>
      <c r="W88" s="39" t="s">
        <v>66</v>
      </c>
      <c r="X88" s="39">
        <v>0.88485000000000003</v>
      </c>
      <c r="Y88" s="39" t="s">
        <v>66</v>
      </c>
      <c r="Z88" s="39" t="s">
        <v>66</v>
      </c>
      <c r="AA88" s="39" t="s">
        <v>66</v>
      </c>
      <c r="AB88" s="39">
        <v>0.88485000000000003</v>
      </c>
      <c r="AC88" s="39" t="s">
        <v>66</v>
      </c>
      <c r="AD88" s="39" t="s">
        <v>66</v>
      </c>
      <c r="AE88" s="221"/>
      <c r="AF88" s="437" t="s">
        <v>67</v>
      </c>
      <c r="AG88" s="437" t="s">
        <v>67</v>
      </c>
      <c r="AH88" s="437" t="s">
        <v>67</v>
      </c>
      <c r="AI88" s="437" t="s">
        <v>67</v>
      </c>
      <c r="AJ88" s="437" t="s">
        <v>67</v>
      </c>
      <c r="AK88" s="437" t="s">
        <v>495</v>
      </c>
      <c r="AL88" s="230"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230" t="s">
        <v>267</v>
      </c>
    </row>
    <row r="90" spans="1:38" s="179" customFormat="1" ht="26.25" customHeight="1" thickBot="1">
      <c r="A90" s="37" t="s">
        <v>243</v>
      </c>
      <c r="B90" s="37" t="s">
        <v>268</v>
      </c>
      <c r="C90" s="66" t="s">
        <v>269</v>
      </c>
      <c r="D90" s="200"/>
      <c r="E90" s="39" t="s">
        <v>66</v>
      </c>
      <c r="F90" s="39">
        <v>5.6364703901139901</v>
      </c>
      <c r="G90" s="39" t="s">
        <v>66</v>
      </c>
      <c r="H90" s="39" t="s">
        <v>66</v>
      </c>
      <c r="I90" s="39">
        <v>0.30912000000000001</v>
      </c>
      <c r="J90" s="39">
        <v>0.46367999999999998</v>
      </c>
      <c r="K90" s="39">
        <v>0.56672</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496</v>
      </c>
      <c r="AL90" s="230" t="s">
        <v>271</v>
      </c>
    </row>
    <row r="91" spans="1:38" s="174" customFormat="1" ht="26.25" customHeight="1" thickBot="1">
      <c r="A91" s="37" t="s">
        <v>243</v>
      </c>
      <c r="B91" s="37" t="s">
        <v>272</v>
      </c>
      <c r="C91" s="37" t="s">
        <v>273</v>
      </c>
      <c r="D91" s="200"/>
      <c r="E91" s="39">
        <v>8.1507360000000001E-2</v>
      </c>
      <c r="F91" s="39">
        <v>0.42306534499999998</v>
      </c>
      <c r="G91" s="39">
        <v>1.8119999999999999E-5</v>
      </c>
      <c r="H91" s="39">
        <v>0.18791615</v>
      </c>
      <c r="I91" s="39">
        <v>1.2228986399999999</v>
      </c>
      <c r="J91" s="39">
        <v>1.2231865200000001</v>
      </c>
      <c r="K91" s="39">
        <v>1.22324598</v>
      </c>
      <c r="L91" s="39">
        <v>5.5016415000000004E-3</v>
      </c>
      <c r="M91" s="39">
        <v>2.4950260000000002</v>
      </c>
      <c r="N91" s="39">
        <v>4.7039999999999998E-3</v>
      </c>
      <c r="O91" s="39">
        <v>0.24452628000000001</v>
      </c>
      <c r="P91" s="39">
        <v>3.4200000000000002E-7</v>
      </c>
      <c r="Q91" s="39">
        <v>7.9799999999999998E-6</v>
      </c>
      <c r="R91" s="39">
        <v>9.3599999999999998E-5</v>
      </c>
      <c r="S91" s="39">
        <v>0.2471814</v>
      </c>
      <c r="T91" s="39">
        <v>0.1224387</v>
      </c>
      <c r="U91" s="39" t="s">
        <v>66</v>
      </c>
      <c r="V91" s="39">
        <v>0.1238187</v>
      </c>
      <c r="W91" s="39">
        <v>4.5281000000000002E-3</v>
      </c>
      <c r="X91" s="39">
        <v>5.0261910000000002E-3</v>
      </c>
      <c r="Y91" s="39">
        <v>2.0376449999999998E-3</v>
      </c>
      <c r="Z91" s="39">
        <v>2.0376449999999998E-3</v>
      </c>
      <c r="AA91" s="39">
        <v>2.0376449999999998E-3</v>
      </c>
      <c r="AB91" s="39">
        <v>1.1139125999999999E-2</v>
      </c>
      <c r="AC91" s="39" t="s">
        <v>66</v>
      </c>
      <c r="AD91" s="39" t="s">
        <v>66</v>
      </c>
      <c r="AE91" s="221"/>
      <c r="AF91" s="437" t="s">
        <v>67</v>
      </c>
      <c r="AG91" s="437" t="s">
        <v>67</v>
      </c>
      <c r="AH91" s="437" t="s">
        <v>67</v>
      </c>
      <c r="AI91" s="437" t="s">
        <v>67</v>
      </c>
      <c r="AJ91" s="437" t="s">
        <v>67</v>
      </c>
      <c r="AK91" s="437" t="s">
        <v>497</v>
      </c>
      <c r="AL91" s="230" t="s">
        <v>275</v>
      </c>
    </row>
    <row r="92" spans="1:38" s="174" customFormat="1" ht="26.25" customHeight="1" thickBot="1">
      <c r="A92" s="37" t="s">
        <v>68</v>
      </c>
      <c r="B92" s="37" t="s">
        <v>276</v>
      </c>
      <c r="C92" s="37" t="s">
        <v>277</v>
      </c>
      <c r="D92" s="207"/>
      <c r="E92" s="39">
        <v>0.19400000000000001</v>
      </c>
      <c r="F92" s="39">
        <v>0.38800000000000001</v>
      </c>
      <c r="G92" s="39">
        <v>0.38800000000000001</v>
      </c>
      <c r="H92" s="39" t="s">
        <v>66</v>
      </c>
      <c r="I92" s="39">
        <v>0.1164</v>
      </c>
      <c r="J92" s="39">
        <v>0.1552</v>
      </c>
      <c r="K92" s="39">
        <v>0.19400000000000001</v>
      </c>
      <c r="L92" s="39">
        <v>3.0263999999999998E-3</v>
      </c>
      <c r="M92" s="39">
        <v>1.0669999999999999</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194</v>
      </c>
      <c r="AL92" s="230" t="s">
        <v>278</v>
      </c>
    </row>
    <row r="93" spans="1:38" s="174" customFormat="1" ht="26.25" customHeight="1" thickBot="1">
      <c r="A93" s="37" t="s">
        <v>68</v>
      </c>
      <c r="B93" s="37" t="s">
        <v>279</v>
      </c>
      <c r="C93" s="37" t="s">
        <v>280</v>
      </c>
      <c r="D93" s="207"/>
      <c r="E93" s="39" t="s">
        <v>67</v>
      </c>
      <c r="F93" s="39">
        <v>8.0756277549999993</v>
      </c>
      <c r="G93" s="39" t="s">
        <v>67</v>
      </c>
      <c r="H93" s="39" t="s">
        <v>67</v>
      </c>
      <c r="I93" s="39" t="s">
        <v>66</v>
      </c>
      <c r="J93" s="39">
        <v>7.5876479999999996E-2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498</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1.444588</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1636</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67</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170</v>
      </c>
      <c r="AK96" s="437" t="s">
        <v>67</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67</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170</v>
      </c>
      <c r="AK98" s="437" t="s">
        <v>67</v>
      </c>
      <c r="AL98" s="230" t="s">
        <v>499</v>
      </c>
    </row>
    <row r="99" spans="1:38" s="174" customFormat="1" ht="26.25" customHeight="1" thickBot="1">
      <c r="A99" s="37" t="s">
        <v>295</v>
      </c>
      <c r="B99" s="37" t="s">
        <v>296</v>
      </c>
      <c r="C99" s="37" t="s">
        <v>297</v>
      </c>
      <c r="D99" s="207"/>
      <c r="E99" s="39">
        <v>0.21870638255921115</v>
      </c>
      <c r="F99" s="39">
        <v>22.634190906394998</v>
      </c>
      <c r="G99" s="39" t="s">
        <v>67</v>
      </c>
      <c r="H99" s="39">
        <v>21.096189906631</v>
      </c>
      <c r="I99" s="39">
        <v>0.39435848876711999</v>
      </c>
      <c r="J99" s="39">
        <v>0.60596548273973005</v>
      </c>
      <c r="K99" s="39">
        <v>1.3273529621918001</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1950.4179999999999</v>
      </c>
      <c r="AL99" s="230" t="s">
        <v>332</v>
      </c>
    </row>
    <row r="100" spans="1:38" s="174" customFormat="1" ht="26.25" customHeight="1" thickBot="1">
      <c r="A100" s="37" t="s">
        <v>295</v>
      </c>
      <c r="B100" s="37" t="s">
        <v>299</v>
      </c>
      <c r="C100" s="37" t="s">
        <v>300</v>
      </c>
      <c r="D100" s="207"/>
      <c r="E100" s="39">
        <v>0.17422380643283042</v>
      </c>
      <c r="F100" s="39">
        <v>8.9442199999999996</v>
      </c>
      <c r="G100" s="39" t="s">
        <v>67</v>
      </c>
      <c r="H100" s="39">
        <v>7.1064646470940254</v>
      </c>
      <c r="I100" s="39">
        <v>0.13347290958904001</v>
      </c>
      <c r="J100" s="39">
        <v>0.20020936438355999</v>
      </c>
      <c r="K100" s="39">
        <v>0.43749453698629998</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1503.63</v>
      </c>
      <c r="AL100" s="230" t="s">
        <v>332</v>
      </c>
    </row>
    <row r="101" spans="1:38" s="174" customFormat="1" ht="26.25" customHeight="1" thickBot="1">
      <c r="A101" s="37" t="s">
        <v>295</v>
      </c>
      <c r="B101" s="37" t="s">
        <v>301</v>
      </c>
      <c r="C101" s="37" t="s">
        <v>302</v>
      </c>
      <c r="D101" s="207"/>
      <c r="E101" s="39">
        <v>8.2976843954014681E-2</v>
      </c>
      <c r="F101" s="39">
        <v>1.7887865284110001</v>
      </c>
      <c r="G101" s="39" t="s">
        <v>67</v>
      </c>
      <c r="H101" s="39">
        <v>5.0432540367192997</v>
      </c>
      <c r="I101" s="39">
        <v>1.7064503013698998E-2</v>
      </c>
      <c r="J101" s="39">
        <v>5.1193509041096E-2</v>
      </c>
      <c r="K101" s="39">
        <v>0.11945152109589</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10380.906000000001</v>
      </c>
      <c r="AL101" s="230" t="s">
        <v>332</v>
      </c>
    </row>
    <row r="102" spans="1:38" s="174" customFormat="1" ht="26.25" customHeight="1" thickBot="1">
      <c r="A102" s="37" t="s">
        <v>295</v>
      </c>
      <c r="B102" s="37" t="s">
        <v>303</v>
      </c>
      <c r="C102" s="37" t="s">
        <v>304</v>
      </c>
      <c r="D102" s="207"/>
      <c r="E102" s="39">
        <v>0.53049981276700009</v>
      </c>
      <c r="F102" s="39">
        <v>5.06623</v>
      </c>
      <c r="G102" s="39" t="s">
        <v>67</v>
      </c>
      <c r="H102" s="39">
        <v>34.296112673058389</v>
      </c>
      <c r="I102" s="39">
        <v>5.0119999999999998E-2</v>
      </c>
      <c r="J102" s="39">
        <v>1.1321000000000001</v>
      </c>
      <c r="K102" s="39">
        <v>8.1043000000000003</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7960</v>
      </c>
      <c r="AL102" s="230" t="s">
        <v>332</v>
      </c>
    </row>
    <row r="103" spans="1:38" s="174" customFormat="1" ht="26.25" customHeight="1" thickBot="1">
      <c r="A103" s="37" t="s">
        <v>295</v>
      </c>
      <c r="B103" s="37" t="s">
        <v>305</v>
      </c>
      <c r="C103" s="37" t="s">
        <v>306</v>
      </c>
      <c r="D103" s="207"/>
      <c r="E103" s="39">
        <v>3.8798247612342879E-3</v>
      </c>
      <c r="F103" s="39">
        <v>0.18473580440547999</v>
      </c>
      <c r="G103" s="39" t="s">
        <v>67</v>
      </c>
      <c r="H103" s="39">
        <v>0.2199961486594286</v>
      </c>
      <c r="I103" s="39">
        <v>1.1378761643836E-2</v>
      </c>
      <c r="J103" s="39">
        <v>1.7326750684931998E-2</v>
      </c>
      <c r="K103" s="39">
        <v>3.7498191780821997E-2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41.951999999999998</v>
      </c>
      <c r="AL103" s="230" t="s">
        <v>332</v>
      </c>
    </row>
    <row r="104" spans="1:38" s="174" customFormat="1" ht="26.25" customHeight="1" thickBot="1">
      <c r="A104" s="37" t="s">
        <v>295</v>
      </c>
      <c r="B104" s="37" t="s">
        <v>307</v>
      </c>
      <c r="C104" s="37" t="s">
        <v>308</v>
      </c>
      <c r="D104" s="207"/>
      <c r="E104" s="39">
        <v>7.1236709125714276E-3</v>
      </c>
      <c r="F104" s="39">
        <v>0.38401229372055001</v>
      </c>
      <c r="G104" s="39" t="s">
        <v>67</v>
      </c>
      <c r="H104" s="39">
        <v>0.25459219181828568</v>
      </c>
      <c r="I104" s="39">
        <v>1.1593873972603E-3</v>
      </c>
      <c r="J104" s="39">
        <v>3.4781621917807999E-3</v>
      </c>
      <c r="K104" s="39">
        <v>8.1157117808218996E-3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705.29399999999998</v>
      </c>
      <c r="AL104" s="230" t="s">
        <v>332</v>
      </c>
    </row>
    <row r="105" spans="1:38" s="174" customFormat="1" ht="26.25" customHeight="1" thickBot="1">
      <c r="A105" s="37" t="s">
        <v>295</v>
      </c>
      <c r="B105" s="37" t="s">
        <v>309</v>
      </c>
      <c r="C105" s="37" t="s">
        <v>310</v>
      </c>
      <c r="D105" s="207"/>
      <c r="E105" s="39">
        <v>0.10628167777600001</v>
      </c>
      <c r="F105" s="39">
        <v>3.447389925</v>
      </c>
      <c r="G105" s="39" t="s">
        <v>67</v>
      </c>
      <c r="H105" s="39">
        <v>4.5156395819199995</v>
      </c>
      <c r="I105" s="39">
        <v>5.5675223013699003E-2</v>
      </c>
      <c r="J105" s="39">
        <v>8.7489636164384002E-2</v>
      </c>
      <c r="K105" s="39">
        <v>0.19088647890411001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806.40700000000004</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0.20181149280757196</v>
      </c>
      <c r="F107" s="39">
        <v>1.6709951055190999</v>
      </c>
      <c r="G107" s="39" t="s">
        <v>67</v>
      </c>
      <c r="H107" s="39">
        <v>4.3257854762666996</v>
      </c>
      <c r="I107" s="39">
        <v>0.115722819</v>
      </c>
      <c r="J107" s="39">
        <v>1.5429709199999999</v>
      </c>
      <c r="K107" s="39">
        <v>7.3291118700000002</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38574.273000000001</v>
      </c>
      <c r="AL107" s="230" t="s">
        <v>332</v>
      </c>
    </row>
    <row r="108" spans="1:38" s="174" customFormat="1" ht="26.25" customHeight="1" thickBot="1">
      <c r="A108" s="37" t="s">
        <v>295</v>
      </c>
      <c r="B108" s="37" t="s">
        <v>315</v>
      </c>
      <c r="C108" s="37" t="s">
        <v>316</v>
      </c>
      <c r="D108" s="207"/>
      <c r="E108" s="39">
        <v>0.27530642839891944</v>
      </c>
      <c r="F108" s="39">
        <v>3.9417900000000001</v>
      </c>
      <c r="G108" s="39" t="s">
        <v>67</v>
      </c>
      <c r="H108" s="39">
        <v>8.4614680759150556</v>
      </c>
      <c r="I108" s="39">
        <v>8.3861642E-2</v>
      </c>
      <c r="J108" s="39">
        <v>0.83861642000000003</v>
      </c>
      <c r="K108" s="39">
        <v>1.6772328400000001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41930.821000000004</v>
      </c>
      <c r="AL108" s="230" t="s">
        <v>332</v>
      </c>
    </row>
    <row r="109" spans="1:38" s="174" customFormat="1" ht="26.25" customHeight="1" thickBot="1">
      <c r="A109" s="37" t="s">
        <v>295</v>
      </c>
      <c r="B109" s="37" t="s">
        <v>317</v>
      </c>
      <c r="C109" s="37" t="s">
        <v>318</v>
      </c>
      <c r="D109" s="207"/>
      <c r="E109" s="39">
        <v>5.650931722799999E-5</v>
      </c>
      <c r="F109" s="39">
        <v>2.012724E-3</v>
      </c>
      <c r="G109" s="39" t="s">
        <v>67</v>
      </c>
      <c r="H109" s="39">
        <v>2.7502461013439992E-3</v>
      </c>
      <c r="I109" s="39">
        <v>8.2319999999999998E-5</v>
      </c>
      <c r="J109" s="39">
        <v>4.5276000000000002E-4</v>
      </c>
      <c r="K109" s="39">
        <v>4.5276000000000002E-4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4.1159999999999997</v>
      </c>
      <c r="AL109" s="230" t="s">
        <v>332</v>
      </c>
    </row>
    <row r="110" spans="1:38" s="174" customFormat="1" ht="26.25" customHeight="1" thickBot="1">
      <c r="A110" s="37" t="s">
        <v>295</v>
      </c>
      <c r="B110" s="37" t="s">
        <v>319</v>
      </c>
      <c r="C110" s="37" t="s">
        <v>320</v>
      </c>
      <c r="D110" s="207"/>
      <c r="E110" s="39">
        <v>7.8882751135999992E-5</v>
      </c>
      <c r="F110" s="39">
        <v>7.2841440000000002E-3</v>
      </c>
      <c r="G110" s="39" t="s">
        <v>67</v>
      </c>
      <c r="H110" s="39">
        <v>2.5408549313279999E-3</v>
      </c>
      <c r="I110" s="39">
        <v>2.9792000000000002E-4</v>
      </c>
      <c r="J110" s="39">
        <v>2.08544E-3</v>
      </c>
      <c r="K110" s="39">
        <v>2.08544E-3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14.896000000000001</v>
      </c>
      <c r="AL110" s="230" t="s">
        <v>332</v>
      </c>
    </row>
    <row r="111" spans="1:38" s="174" customFormat="1" ht="26.25" customHeight="1" thickBot="1">
      <c r="A111" s="37" t="s">
        <v>295</v>
      </c>
      <c r="B111" s="37" t="s">
        <v>321</v>
      </c>
      <c r="C111" s="37" t="s">
        <v>322</v>
      </c>
      <c r="D111" s="207"/>
      <c r="E111" s="39">
        <v>5.8285285714285706E-2</v>
      </c>
      <c r="F111" s="39">
        <v>5.8999999999999997E-2</v>
      </c>
      <c r="G111" s="39" t="s">
        <v>67</v>
      </c>
      <c r="H111" s="39">
        <v>1.7872476428571427</v>
      </c>
      <c r="I111" s="39">
        <v>4.0000000000000001E-3</v>
      </c>
      <c r="J111" s="39">
        <v>8.0000000000000002E-3</v>
      </c>
      <c r="K111" s="39">
        <v>1.7999999999999999E-2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1000</v>
      </c>
      <c r="AL111" s="230" t="s">
        <v>332</v>
      </c>
    </row>
    <row r="112" spans="1:38" s="174" customFormat="1" ht="26.25" customHeight="1" thickBot="1">
      <c r="A112" s="37" t="s">
        <v>323</v>
      </c>
      <c r="B112" s="37" t="s">
        <v>324</v>
      </c>
      <c r="C112" s="37" t="s">
        <v>325</v>
      </c>
      <c r="D112" s="200"/>
      <c r="E112" s="39">
        <v>12.23508</v>
      </c>
      <c r="F112" s="39" t="s">
        <v>67</v>
      </c>
      <c r="G112" s="39" t="s">
        <v>67</v>
      </c>
      <c r="H112" s="39">
        <v>27.762998940491805</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305.87700000000001</v>
      </c>
      <c r="AL112" s="230" t="s">
        <v>326</v>
      </c>
    </row>
    <row r="113" spans="1:38" s="174" customFormat="1" ht="26.25" customHeight="1" thickBot="1">
      <c r="A113" s="37" t="s">
        <v>323</v>
      </c>
      <c r="B113" s="233" t="s">
        <v>327</v>
      </c>
      <c r="C113" s="233" t="s">
        <v>328</v>
      </c>
      <c r="D113" s="200"/>
      <c r="E113" s="39">
        <v>11.701442311318651</v>
      </c>
      <c r="F113" s="39">
        <v>25.332370000000001</v>
      </c>
      <c r="G113" s="39" t="s">
        <v>67</v>
      </c>
      <c r="H113" s="39">
        <v>66.243680572620292</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287898713.22644901</v>
      </c>
      <c r="AL113" s="230" t="s">
        <v>329</v>
      </c>
    </row>
    <row r="114" spans="1:38" s="174" customFormat="1" ht="26.25" customHeight="1" thickBot="1">
      <c r="A114" s="37" t="s">
        <v>323</v>
      </c>
      <c r="B114" s="233" t="s">
        <v>330</v>
      </c>
      <c r="C114" s="233" t="s">
        <v>331</v>
      </c>
      <c r="D114" s="200"/>
      <c r="E114" s="39">
        <v>3.4880139999999998E-3</v>
      </c>
      <c r="F114" s="39" t="s">
        <v>67</v>
      </c>
      <c r="G114" s="39" t="s">
        <v>67</v>
      </c>
      <c r="H114" s="39">
        <v>1.15104462E-2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1744.0070000000001</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12.461372397323087</v>
      </c>
      <c r="F116" s="39">
        <v>0.96459000000000006</v>
      </c>
      <c r="G116" s="39" t="s">
        <v>67</v>
      </c>
      <c r="H116" s="39">
        <v>25.408876572253192</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2.02187547184066</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0.44685528000000002</v>
      </c>
      <c r="J119" s="39">
        <v>11.618237280000001</v>
      </c>
      <c r="K119" s="39">
        <v>11.618237280000001</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7447588</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2.5977205699950598</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9110353</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1.46238290886465E-2</v>
      </c>
      <c r="F123" s="39">
        <v>2.8766136588643701E-2</v>
      </c>
      <c r="G123" s="39">
        <v>1.99984138629087E-3</v>
      </c>
      <c r="H123" s="39">
        <v>1.7782645886312901E-2</v>
      </c>
      <c r="I123" s="39">
        <v>4.3897242336177797E-2</v>
      </c>
      <c r="J123" s="39">
        <v>4.56047293562468E-2</v>
      </c>
      <c r="K123" s="39">
        <v>4.6345672934843103E-2</v>
      </c>
      <c r="L123" s="39">
        <v>5.2710565614607196E-3</v>
      </c>
      <c r="M123" s="39">
        <v>0.36313609900031202</v>
      </c>
      <c r="N123" s="39">
        <v>2.4198104362913701E-4</v>
      </c>
      <c r="O123" s="39">
        <v>1.9166499557212301E-3</v>
      </c>
      <c r="P123" s="39">
        <v>4.4266305888001099E-4</v>
      </c>
      <c r="Q123" s="39">
        <v>7.8891548515206496E-5</v>
      </c>
      <c r="R123" s="39">
        <v>7.19650409950712E-4</v>
      </c>
      <c r="S123" s="39">
        <v>4.1541383650996698E-4</v>
      </c>
      <c r="T123" s="39">
        <v>2.86554017003006E-4</v>
      </c>
      <c r="U123" s="39">
        <v>1.96961367554588E-4</v>
      </c>
      <c r="V123" s="39">
        <v>5.5644485062381803E-3</v>
      </c>
      <c r="W123" s="39" t="s">
        <v>67</v>
      </c>
      <c r="X123" s="39">
        <v>3.7945633245735598E-2</v>
      </c>
      <c r="Y123" s="39">
        <v>2.1002737892044099E-2</v>
      </c>
      <c r="Z123" s="39">
        <v>1.21266720824011E-2</v>
      </c>
      <c r="AA123" s="39">
        <v>1.3188475964749801E-2</v>
      </c>
      <c r="AB123" s="39">
        <v>8.4263519184930594E-2</v>
      </c>
      <c r="AC123" s="39" t="s">
        <v>67</v>
      </c>
      <c r="AD123" s="39" t="s">
        <v>67</v>
      </c>
      <c r="AE123" s="221"/>
      <c r="AF123" s="437" t="s">
        <v>67</v>
      </c>
      <c r="AG123" s="437" t="s">
        <v>67</v>
      </c>
      <c r="AH123" s="437" t="s">
        <v>67</v>
      </c>
      <c r="AI123" s="437" t="s">
        <v>67</v>
      </c>
      <c r="AJ123" s="437" t="s">
        <v>67</v>
      </c>
      <c r="AK123" s="438">
        <v>1280646.35027373</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0.22318703032578399</v>
      </c>
      <c r="G125" s="39" t="s">
        <v>67</v>
      </c>
      <c r="H125" s="39" t="s">
        <v>66</v>
      </c>
      <c r="I125" s="39">
        <v>1.95137642244153E-4</v>
      </c>
      <c r="J125" s="39">
        <v>1.29500435307483E-3</v>
      </c>
      <c r="K125" s="39">
        <v>2.7378402533043298E-3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500</v>
      </c>
      <c r="AL125" s="230"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230"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1.4223212400000001E-2</v>
      </c>
      <c r="F129" s="39">
        <v>0.12097904800000001</v>
      </c>
      <c r="G129" s="39">
        <v>7.6838044000000002E-4</v>
      </c>
      <c r="H129" s="39" t="s">
        <v>66</v>
      </c>
      <c r="I129" s="39">
        <v>6.5394079999999996E-5</v>
      </c>
      <c r="J129" s="39">
        <v>1.1443964E-4</v>
      </c>
      <c r="K129" s="39">
        <v>1.6348520000000001E-4</v>
      </c>
      <c r="L129" s="39">
        <v>2.2887928000000001E-6</v>
      </c>
      <c r="M129" s="39">
        <v>1.1443963999999999E-3</v>
      </c>
      <c r="N129" s="39">
        <v>2.1253075999999999E-2</v>
      </c>
      <c r="O129" s="39">
        <v>1.634852E-3</v>
      </c>
      <c r="P129" s="39">
        <v>9.1551711999999998E-4</v>
      </c>
      <c r="Q129" s="39">
        <v>2.6157631999999999E-4</v>
      </c>
      <c r="R129" s="39" t="s">
        <v>66</v>
      </c>
      <c r="S129" s="39" t="s">
        <v>66</v>
      </c>
      <c r="T129" s="39">
        <v>2.2887927999999998E-3</v>
      </c>
      <c r="U129" s="39" t="s">
        <v>66</v>
      </c>
      <c r="V129" s="39" t="s">
        <v>66</v>
      </c>
      <c r="W129" s="39">
        <v>0.1634852</v>
      </c>
      <c r="X129" s="39" t="s">
        <v>66</v>
      </c>
      <c r="Y129" s="39" t="s">
        <v>66</v>
      </c>
      <c r="Z129" s="39" t="s">
        <v>66</v>
      </c>
      <c r="AA129" s="39" t="s">
        <v>66</v>
      </c>
      <c r="AB129" s="39">
        <v>3.2697040000000002E-4</v>
      </c>
      <c r="AC129" s="39">
        <v>3.2697039999999997E-2</v>
      </c>
      <c r="AD129" s="39" t="s">
        <v>66</v>
      </c>
      <c r="AE129" s="221"/>
      <c r="AF129" s="437" t="s">
        <v>67</v>
      </c>
      <c r="AG129" s="437" t="s">
        <v>67</v>
      </c>
      <c r="AH129" s="437" t="s">
        <v>67</v>
      </c>
      <c r="AI129" s="437" t="s">
        <v>67</v>
      </c>
      <c r="AJ129" s="437" t="s">
        <v>67</v>
      </c>
      <c r="AK129" s="437">
        <v>16.348520000000001</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4.1809581996918701E-3</v>
      </c>
      <c r="F131" s="39">
        <v>1.6259281887690601E-3</v>
      </c>
      <c r="G131" s="39">
        <v>2.5550300109228102E-3</v>
      </c>
      <c r="H131" s="39" t="s">
        <v>66</v>
      </c>
      <c r="I131" s="39">
        <v>2.2972042552751402E-3</v>
      </c>
      <c r="J131" s="39">
        <v>3.4725180602996298E-3</v>
      </c>
      <c r="K131" s="39">
        <v>5.34233547738405E-3</v>
      </c>
      <c r="L131" s="39">
        <v>1.22873715979833E-4</v>
      </c>
      <c r="M131" s="39">
        <v>3.4841318330765601E-3</v>
      </c>
      <c r="N131" s="39">
        <v>8.36191639938373E-2</v>
      </c>
      <c r="O131" s="39">
        <v>6.9682636661531098E-3</v>
      </c>
      <c r="P131" s="39">
        <v>0.12542874599075601</v>
      </c>
      <c r="Q131" s="39">
        <v>2.3227545553843699E-4</v>
      </c>
      <c r="R131" s="39">
        <v>9.2910182215374796E-4</v>
      </c>
      <c r="S131" s="39">
        <v>1.3936527332306201E-2</v>
      </c>
      <c r="T131" s="39">
        <v>6.9682636661531103E-4</v>
      </c>
      <c r="U131" s="39" t="s">
        <v>66</v>
      </c>
      <c r="V131" s="39" t="s">
        <v>66</v>
      </c>
      <c r="W131" s="39">
        <v>92.910182215374803</v>
      </c>
      <c r="X131" s="39" t="s">
        <v>66</v>
      </c>
      <c r="Y131" s="39" t="s">
        <v>66</v>
      </c>
      <c r="Z131" s="39" t="s">
        <v>66</v>
      </c>
      <c r="AA131" s="39" t="s">
        <v>66</v>
      </c>
      <c r="AB131" s="39">
        <v>9.2910182215374804E-8</v>
      </c>
      <c r="AC131" s="39">
        <v>0.23227545553843701</v>
      </c>
      <c r="AD131" s="39">
        <v>4.6455091107687398E-2</v>
      </c>
      <c r="AE131" s="221"/>
      <c r="AF131" s="437" t="s">
        <v>67</v>
      </c>
      <c r="AG131" s="437" t="s">
        <v>67</v>
      </c>
      <c r="AH131" s="437" t="s">
        <v>67</v>
      </c>
      <c r="AI131" s="437" t="s">
        <v>67</v>
      </c>
      <c r="AJ131" s="437" t="s">
        <v>67</v>
      </c>
      <c r="AK131" s="437">
        <v>2.3227545553843698</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1.16325E-3</v>
      </c>
      <c r="F133" s="39">
        <v>1.8329999999999999E-5</v>
      </c>
      <c r="G133" s="39">
        <v>1.5933000000000001E-4</v>
      </c>
      <c r="H133" s="39" t="s">
        <v>67</v>
      </c>
      <c r="I133" s="39">
        <v>4.8927000000000001E-5</v>
      </c>
      <c r="J133" s="39">
        <v>4.8927000000000001E-5</v>
      </c>
      <c r="K133" s="39">
        <v>5.4369600000000002E-5</v>
      </c>
      <c r="L133" s="39" t="s">
        <v>66</v>
      </c>
      <c r="M133" s="39">
        <v>1.974E-4</v>
      </c>
      <c r="N133" s="39">
        <v>4.2342300000000003E-5</v>
      </c>
      <c r="O133" s="39">
        <v>7.0922999999999998E-6</v>
      </c>
      <c r="P133" s="39">
        <v>2.1009000000000002E-3</v>
      </c>
      <c r="Q133" s="39">
        <v>1.9190100000000001E-5</v>
      </c>
      <c r="R133" s="39">
        <v>1.9119599999999999E-5</v>
      </c>
      <c r="S133" s="39">
        <v>1.7526299999999999E-5</v>
      </c>
      <c r="T133" s="39">
        <v>2.44353E-5</v>
      </c>
      <c r="U133" s="39">
        <v>2.7889799999999999E-5</v>
      </c>
      <c r="V133" s="39">
        <v>2.257692E-4</v>
      </c>
      <c r="W133" s="39">
        <v>3.807E-5</v>
      </c>
      <c r="X133" s="39">
        <v>1.8612000000000001E-8</v>
      </c>
      <c r="Y133" s="39">
        <v>1.01661E-8</v>
      </c>
      <c r="Z133" s="39">
        <v>9.0803999999999994E-9</v>
      </c>
      <c r="AA133" s="39">
        <v>9.8559000000000003E-9</v>
      </c>
      <c r="AB133" s="39">
        <v>4.7714400000000001E-8</v>
      </c>
      <c r="AC133" s="39">
        <v>2.1149999999999999E-4</v>
      </c>
      <c r="AD133" s="39">
        <v>5.7810000000000001E-4</v>
      </c>
      <c r="AE133" s="221"/>
      <c r="AF133" s="437" t="s">
        <v>67</v>
      </c>
      <c r="AG133" s="437" t="s">
        <v>67</v>
      </c>
      <c r="AH133" s="437" t="s">
        <v>67</v>
      </c>
      <c r="AI133" s="437" t="s">
        <v>67</v>
      </c>
      <c r="AJ133" s="437" t="s">
        <v>67</v>
      </c>
      <c r="AK133" s="438">
        <v>1410</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0.51236509799999996</v>
      </c>
      <c r="F135" s="39">
        <v>0.19817895299999999</v>
      </c>
      <c r="G135" s="39">
        <v>1.7723321E-2</v>
      </c>
      <c r="H135" s="39" t="s">
        <v>66</v>
      </c>
      <c r="I135" s="39">
        <v>0.67509740900000004</v>
      </c>
      <c r="J135" s="39">
        <v>0.72665616099999997</v>
      </c>
      <c r="K135" s="39">
        <v>0.74760190400000004</v>
      </c>
      <c r="L135" s="39">
        <v>0.28354091178000002</v>
      </c>
      <c r="M135" s="39">
        <v>8.9953910130000008</v>
      </c>
      <c r="N135" s="39">
        <v>7.8949338999999993E-2</v>
      </c>
      <c r="O135" s="39">
        <v>1.6112109999999999E-2</v>
      </c>
      <c r="P135" s="39" t="s">
        <v>66</v>
      </c>
      <c r="Q135" s="39">
        <v>6.6059650999999997E-2</v>
      </c>
      <c r="R135" s="39">
        <v>1.611211E-3</v>
      </c>
      <c r="S135" s="39">
        <v>3.2224219999999998E-2</v>
      </c>
      <c r="T135" s="39" t="s">
        <v>66</v>
      </c>
      <c r="U135" s="39">
        <v>1.1278477E-2</v>
      </c>
      <c r="V135" s="39">
        <v>2.8244528830000002</v>
      </c>
      <c r="W135" s="39">
        <v>1.6112109999999999</v>
      </c>
      <c r="X135" s="39">
        <v>0.37541216300000002</v>
      </c>
      <c r="Y135" s="39">
        <v>0.74599069299999998</v>
      </c>
      <c r="Z135" s="39">
        <v>0.91516784799999995</v>
      </c>
      <c r="AA135" s="39" t="s">
        <v>66</v>
      </c>
      <c r="AB135" s="39">
        <v>2.0365707039999998</v>
      </c>
      <c r="AC135" s="39" t="s">
        <v>66</v>
      </c>
      <c r="AD135" s="39" t="s">
        <v>67</v>
      </c>
      <c r="AE135" s="221"/>
      <c r="AF135" s="437" t="s">
        <v>67</v>
      </c>
      <c r="AG135" s="437" t="s">
        <v>67</v>
      </c>
      <c r="AH135" s="437" t="s">
        <v>67</v>
      </c>
      <c r="AI135" s="437" t="s">
        <v>67</v>
      </c>
      <c r="AJ135" s="437" t="s">
        <v>67</v>
      </c>
      <c r="AK135" s="437">
        <v>161.12110000000001</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2.9647050000000001E-2</v>
      </c>
      <c r="G138" s="39" t="s">
        <v>67</v>
      </c>
      <c r="H138" s="39">
        <v>14.6993296</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501</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0.26043107700000001</v>
      </c>
      <c r="J139" s="39">
        <v>0.26043107700000001</v>
      </c>
      <c r="K139" s="39">
        <v>0.26043107700000001</v>
      </c>
      <c r="L139" s="39" t="s">
        <v>66</v>
      </c>
      <c r="M139" s="39" t="s">
        <v>66</v>
      </c>
      <c r="N139" s="39">
        <v>7.5786250000000005E-4</v>
      </c>
      <c r="O139" s="39">
        <v>1.5284890000000001E-3</v>
      </c>
      <c r="P139" s="39">
        <v>1.5284890000000001E-3</v>
      </c>
      <c r="Q139" s="39">
        <v>2.4229262999999998E-3</v>
      </c>
      <c r="R139" s="39">
        <v>2.3134750000000002E-3</v>
      </c>
      <c r="S139" s="39">
        <v>5.3790686999999997E-3</v>
      </c>
      <c r="T139" s="39" t="s">
        <v>66</v>
      </c>
      <c r="U139" s="39" t="s">
        <v>66</v>
      </c>
      <c r="V139" s="39" t="s">
        <v>66</v>
      </c>
      <c r="W139" s="39">
        <v>2.6275916000000001</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502</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416" customFormat="1" ht="37.5" customHeight="1" thickBot="1">
      <c r="A141" s="240"/>
      <c r="B141" s="417" t="s">
        <v>401</v>
      </c>
      <c r="C141" s="418" t="s">
        <v>402</v>
      </c>
      <c r="D141" s="240" t="s">
        <v>403</v>
      </c>
      <c r="E141" s="240">
        <f>SUM(E14:E140)</f>
        <v>388.86036253331679</v>
      </c>
      <c r="F141" s="240">
        <f t="shared" ref="F141:AD141" si="0">SUM(F14:F140)</f>
        <v>325.47395629758461</v>
      </c>
      <c r="G141" s="240">
        <f t="shared" si="0"/>
        <v>696.43337203554017</v>
      </c>
      <c r="H141" s="240">
        <f t="shared" si="0"/>
        <v>225.94806850805381</v>
      </c>
      <c r="I141" s="240">
        <f t="shared" si="0"/>
        <v>73.955951486972282</v>
      </c>
      <c r="J141" s="240">
        <f t="shared" si="0"/>
        <v>115.26123086419854</v>
      </c>
      <c r="K141" s="240">
        <f t="shared" si="0"/>
        <v>238.4922145514532</v>
      </c>
      <c r="L141" s="240">
        <f t="shared" si="0"/>
        <v>8.5408676364441778</v>
      </c>
      <c r="M141" s="240">
        <f t="shared" si="0"/>
        <v>752.80073921173744</v>
      </c>
      <c r="N141" s="240">
        <f t="shared" si="0"/>
        <v>356.18996570726921</v>
      </c>
      <c r="O141" s="240">
        <f t="shared" si="0"/>
        <v>3.9169188898790415</v>
      </c>
      <c r="P141" s="240">
        <f t="shared" si="0"/>
        <v>2.8627985320896645</v>
      </c>
      <c r="Q141" s="240">
        <f t="shared" si="0"/>
        <v>36.903791989687328</v>
      </c>
      <c r="R141" s="240">
        <f t="shared" si="0"/>
        <v>19.032453218325724</v>
      </c>
      <c r="S141" s="240">
        <f t="shared" si="0"/>
        <v>8.8026679132694348</v>
      </c>
      <c r="T141" s="240">
        <f t="shared" si="0"/>
        <v>63.668347567084702</v>
      </c>
      <c r="U141" s="240">
        <f t="shared" si="0"/>
        <v>15.70155548737015</v>
      </c>
      <c r="V141" s="240">
        <f t="shared" si="0"/>
        <v>98.411982811290059</v>
      </c>
      <c r="W141" s="240">
        <f t="shared" si="0"/>
        <v>226.0100662747478</v>
      </c>
      <c r="X141" s="240">
        <f t="shared" si="0"/>
        <v>11.265868613609205</v>
      </c>
      <c r="Y141" s="240">
        <f t="shared" si="0"/>
        <v>12.384276459952021</v>
      </c>
      <c r="Z141" s="240">
        <f t="shared" si="0"/>
        <v>5.3650190301555396</v>
      </c>
      <c r="AA141" s="240">
        <f t="shared" si="0"/>
        <v>5.0710486194618341</v>
      </c>
      <c r="AB141" s="240">
        <f t="shared" si="0"/>
        <v>47.367319786488792</v>
      </c>
      <c r="AC141" s="240">
        <f t="shared" si="0"/>
        <v>2.9267582585487388</v>
      </c>
      <c r="AD141" s="240">
        <f t="shared" si="0"/>
        <v>38.652841636569526</v>
      </c>
      <c r="AE141" s="419"/>
      <c r="AF141" s="240"/>
      <c r="AG141" s="240"/>
      <c r="AH141" s="240"/>
      <c r="AI141" s="240"/>
      <c r="AJ141" s="240"/>
      <c r="AK141" s="240"/>
      <c r="AL141" s="418"/>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388.86036253331679</v>
      </c>
      <c r="F152" s="257">
        <f t="shared" ref="F152:AD152" si="1">F141+F151+IF(AND(OR($B$4="AT",$B$4="BE",$B$4="CH",$B$4="GB",$B$4="IE",$B$4="LT",$B$4="LU",$B$4="NL"),SUM(F143:F149)&gt;0),SUM(F143:F149)-SUM(F27:F33),0)</f>
        <v>325.47395629758461</v>
      </c>
      <c r="G152" s="257">
        <f t="shared" si="1"/>
        <v>696.43337203554017</v>
      </c>
      <c r="H152" s="257">
        <f t="shared" si="1"/>
        <v>225.94806850805381</v>
      </c>
      <c r="I152" s="257">
        <f t="shared" si="1"/>
        <v>73.955951486972282</v>
      </c>
      <c r="J152" s="257">
        <f t="shared" si="1"/>
        <v>115.26123086419854</v>
      </c>
      <c r="K152" s="257">
        <f t="shared" si="1"/>
        <v>238.4922145514532</v>
      </c>
      <c r="L152" s="257">
        <f t="shared" si="1"/>
        <v>8.5408676364441778</v>
      </c>
      <c r="M152" s="257">
        <f t="shared" si="1"/>
        <v>752.80073921173744</v>
      </c>
      <c r="N152" s="257">
        <f t="shared" si="1"/>
        <v>356.18996570726921</v>
      </c>
      <c r="O152" s="257">
        <f t="shared" si="1"/>
        <v>3.9169188898790415</v>
      </c>
      <c r="P152" s="257">
        <f t="shared" si="1"/>
        <v>2.8627985320896645</v>
      </c>
      <c r="Q152" s="257">
        <f t="shared" si="1"/>
        <v>36.903791989687328</v>
      </c>
      <c r="R152" s="257">
        <f t="shared" si="1"/>
        <v>19.032453218325724</v>
      </c>
      <c r="S152" s="257">
        <f t="shared" si="1"/>
        <v>8.8026679132694348</v>
      </c>
      <c r="T152" s="257">
        <f t="shared" si="1"/>
        <v>63.668347567084702</v>
      </c>
      <c r="U152" s="257">
        <f t="shared" si="1"/>
        <v>15.70155548737015</v>
      </c>
      <c r="V152" s="257">
        <f t="shared" si="1"/>
        <v>98.411982811290059</v>
      </c>
      <c r="W152" s="257">
        <f t="shared" si="1"/>
        <v>226.0100662747478</v>
      </c>
      <c r="X152" s="257">
        <f t="shared" si="1"/>
        <v>11.265868613609205</v>
      </c>
      <c r="Y152" s="257">
        <f t="shared" si="1"/>
        <v>12.384276459952021</v>
      </c>
      <c r="Z152" s="257">
        <f t="shared" si="1"/>
        <v>5.3650190301555396</v>
      </c>
      <c r="AA152" s="257">
        <f t="shared" si="1"/>
        <v>5.0710486194618341</v>
      </c>
      <c r="AB152" s="257">
        <f t="shared" si="1"/>
        <v>47.367319786488792</v>
      </c>
      <c r="AC152" s="257">
        <f t="shared" si="1"/>
        <v>2.9267582585487388</v>
      </c>
      <c r="AD152" s="257">
        <f t="shared" si="1"/>
        <v>38.652841636569526</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388.86036253331679</v>
      </c>
      <c r="F154" s="257">
        <f>F141+F153-IF(OR($B$6=2005,$B$6&gt;=2020),SUM(F99:F122),0)+IF(AND(OR($B$4="AT",$B$4="BE",$B$4="CH",$B$4="GB",$B$4="IE",$B$4="LT",$B$4="LU",$B$4="NL"),SUM(F143:F149)&gt;0),SUM(F143:F149)-SUM(F27:F33),0)</f>
        <v>325.47395629758461</v>
      </c>
      <c r="G154" s="257">
        <f>G141+G153+IF(AND(OR($B$4="AT",$B$4="BE",$B$4="CH",$B$4="GB",$B$4="IE",$B$4="LT",$B$4="LU",$B$4="NL"),SUM(G143:G149)&gt;0),SUM(G143:G149)-SUM(G27:G33),0)</f>
        <v>696.43337203554017</v>
      </c>
      <c r="H154" s="257">
        <f t="shared" ref="H154:AD154" si="2">H141+H153+IF(AND(OR($B$4="AT",$B$4="BE",$B$4="CH",$B$4="GB",$B$4="IE",$B$4="LT",$B$4="LU",$B$4="NL"),SUM(H143:H149)&gt;0),SUM(H143:H149)-SUM(H27:H33),0)</f>
        <v>225.94806850805381</v>
      </c>
      <c r="I154" s="257">
        <f t="shared" si="2"/>
        <v>73.955951486972282</v>
      </c>
      <c r="J154" s="257">
        <f t="shared" si="2"/>
        <v>115.26123086419854</v>
      </c>
      <c r="K154" s="257">
        <f t="shared" si="2"/>
        <v>238.4922145514532</v>
      </c>
      <c r="L154" s="257">
        <f t="shared" si="2"/>
        <v>8.5408676364441778</v>
      </c>
      <c r="M154" s="257">
        <f t="shared" si="2"/>
        <v>752.80073921173744</v>
      </c>
      <c r="N154" s="257">
        <f t="shared" si="2"/>
        <v>356.18996570726921</v>
      </c>
      <c r="O154" s="257">
        <f t="shared" si="2"/>
        <v>3.9169188898790415</v>
      </c>
      <c r="P154" s="257">
        <f t="shared" si="2"/>
        <v>2.8627985320896645</v>
      </c>
      <c r="Q154" s="257">
        <f t="shared" si="2"/>
        <v>36.903791989687328</v>
      </c>
      <c r="R154" s="257">
        <f t="shared" si="2"/>
        <v>19.032453218325724</v>
      </c>
      <c r="S154" s="257">
        <f t="shared" si="2"/>
        <v>8.8026679132694348</v>
      </c>
      <c r="T154" s="257">
        <f t="shared" si="2"/>
        <v>63.668347567084702</v>
      </c>
      <c r="U154" s="257">
        <f t="shared" si="2"/>
        <v>15.70155548737015</v>
      </c>
      <c r="V154" s="257">
        <f t="shared" si="2"/>
        <v>98.411982811290059</v>
      </c>
      <c r="W154" s="257">
        <f t="shared" si="2"/>
        <v>226.0100662747478</v>
      </c>
      <c r="X154" s="257">
        <f t="shared" si="2"/>
        <v>11.265868613609205</v>
      </c>
      <c r="Y154" s="257">
        <f t="shared" si="2"/>
        <v>12.384276459952021</v>
      </c>
      <c r="Z154" s="257">
        <f t="shared" si="2"/>
        <v>5.3650190301555396</v>
      </c>
      <c r="AA154" s="257">
        <f t="shared" si="2"/>
        <v>5.0710486194618341</v>
      </c>
      <c r="AB154" s="257">
        <f t="shared" si="2"/>
        <v>47.367319786488792</v>
      </c>
      <c r="AC154" s="257">
        <f t="shared" si="2"/>
        <v>2.9267582585487388</v>
      </c>
      <c r="AD154" s="257">
        <f t="shared" si="2"/>
        <v>38.652841636569526</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2.0887273896677301</v>
      </c>
      <c r="F157" s="436">
        <v>6.5859313681493406E-2</v>
      </c>
      <c r="G157" s="436">
        <v>0.14274232490040201</v>
      </c>
      <c r="H157" s="436" t="s">
        <v>66</v>
      </c>
      <c r="I157" s="436">
        <v>3.7535937908995898E-2</v>
      </c>
      <c r="J157" s="436">
        <v>3.7535937908995898E-2</v>
      </c>
      <c r="K157" s="436" t="s">
        <v>66</v>
      </c>
      <c r="L157" s="436" t="s">
        <v>66</v>
      </c>
      <c r="M157" s="436">
        <v>0.60316108544061997</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7527.9582013393601</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1.5634932940989301E-2</v>
      </c>
      <c r="F158" s="436">
        <v>7.0511082111276101E-4</v>
      </c>
      <c r="G158" s="436">
        <v>1.0568551669674401E-3</v>
      </c>
      <c r="H158" s="436" t="s">
        <v>66</v>
      </c>
      <c r="I158" s="436">
        <v>9.4699328775298296E-5</v>
      </c>
      <c r="J158" s="436">
        <v>9.4699328775298296E-5</v>
      </c>
      <c r="K158" s="436" t="s">
        <v>66</v>
      </c>
      <c r="L158" s="436" t="s">
        <v>66</v>
      </c>
      <c r="M158" s="436">
        <v>1.99270204461942E-2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61.240940389588701</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0.88474597463070603</v>
      </c>
      <c r="F159" s="436">
        <v>2.1413035578716801E-2</v>
      </c>
      <c r="G159" s="436">
        <v>0.27183801771733401</v>
      </c>
      <c r="H159" s="436" t="s">
        <v>66</v>
      </c>
      <c r="I159" s="436">
        <v>3.6453218715824902E-2</v>
      </c>
      <c r="J159" s="436">
        <v>4.0288663766303599E-2</v>
      </c>
      <c r="K159" s="436">
        <v>4.0288663766303599E-2</v>
      </c>
      <c r="L159" s="436">
        <v>8.7870277842715496E-4</v>
      </c>
      <c r="M159" s="436">
        <v>4.7022390649695302E-2</v>
      </c>
      <c r="N159" s="436">
        <v>1.9547553816401798E-3</v>
      </c>
      <c r="O159" s="436">
        <v>1.9041465802902899E-4</v>
      </c>
      <c r="P159" s="436">
        <v>3.1092638771849002E-4</v>
      </c>
      <c r="Q159" s="436">
        <v>4.6664224276450504E-3</v>
      </c>
      <c r="R159" s="436">
        <v>4.9869958788583803E-3</v>
      </c>
      <c r="S159" s="436">
        <v>1.3437440680354899E-2</v>
      </c>
      <c r="T159" s="436">
        <v>0.21427965557935</v>
      </c>
      <c r="U159" s="436">
        <v>1.9692259768824402E-3</v>
      </c>
      <c r="V159" s="436">
        <v>1.50402313724256E-2</v>
      </c>
      <c r="W159" s="436">
        <v>3.8420578828125E-3</v>
      </c>
      <c r="X159" s="436">
        <v>4.4590871265020598E-5</v>
      </c>
      <c r="Y159" s="436">
        <v>2.5549405462117801E-4</v>
      </c>
      <c r="Z159" s="436">
        <v>1.9041465802902899E-4</v>
      </c>
      <c r="AA159" s="436">
        <v>6.4597043417407099E-5</v>
      </c>
      <c r="AB159" s="436">
        <v>5.5509662733263401E-4</v>
      </c>
      <c r="AC159" s="436">
        <v>1.3931584710479301E-3</v>
      </c>
      <c r="AD159" s="436">
        <v>3.9384978921624698E-3</v>
      </c>
      <c r="AE159" s="436"/>
      <c r="AF159" s="436">
        <v>512.17485118021204</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CCFFFF"/>
  </sheetPr>
  <dimension ref="A1:AL170"/>
  <sheetViews>
    <sheetView zoomScale="40" zoomScaleNormal="4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5" width="10.140625" style="184" customWidth="1"/>
    <col min="6" max="6" width="8.5703125" style="184" customWidth="1"/>
    <col min="7" max="7" width="9.85546875" style="184" customWidth="1"/>
    <col min="8" max="24" width="8.5703125" style="184" customWidth="1"/>
    <col min="25" max="25" width="8.85546875" style="184" customWidth="1"/>
    <col min="26" max="30" width="8.5703125" style="184" customWidth="1"/>
    <col min="31" max="31" width="2.140625" style="184" customWidth="1"/>
    <col min="32" max="34" width="12.140625" style="339" customWidth="1"/>
    <col min="35" max="35" width="11" style="339" customWidth="1"/>
    <col min="36" max="36" width="8.5703125" style="339" customWidth="1"/>
    <col min="37" max="37" width="11.14062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1996</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536</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1996</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130.08708300000001</v>
      </c>
      <c r="F14" s="39">
        <v>1.7124912999999999</v>
      </c>
      <c r="G14" s="39">
        <v>601.00116667700001</v>
      </c>
      <c r="H14" s="39" t="s">
        <v>66</v>
      </c>
      <c r="I14" s="39">
        <v>15.1018670842</v>
      </c>
      <c r="J14" s="39">
        <v>30.781158498090001</v>
      </c>
      <c r="K14" s="39">
        <v>44.417256129999998</v>
      </c>
      <c r="L14" s="39">
        <v>0.44417256129999999</v>
      </c>
      <c r="M14" s="39">
        <v>18.767401100000001</v>
      </c>
      <c r="N14" s="39">
        <v>5.4430480154999996</v>
      </c>
      <c r="O14" s="39">
        <v>0.75337782924999996</v>
      </c>
      <c r="P14" s="39">
        <v>0.99547797900000001</v>
      </c>
      <c r="Q14" s="39">
        <v>5.1450164599999999</v>
      </c>
      <c r="R14" s="39">
        <v>3.2588531869200001</v>
      </c>
      <c r="S14" s="39">
        <v>1.1991571036919999</v>
      </c>
      <c r="T14" s="39">
        <v>42.947644658500003</v>
      </c>
      <c r="U14" s="39">
        <v>14.3502462104</v>
      </c>
      <c r="V14" s="39">
        <v>16.9646743755</v>
      </c>
      <c r="W14" s="39">
        <v>3.8142659999999999</v>
      </c>
      <c r="X14" s="39">
        <v>3.6222023200000002E-3</v>
      </c>
      <c r="Y14" s="39">
        <v>1.263802778E-2</v>
      </c>
      <c r="Z14" s="39">
        <v>1.007116978E-2</v>
      </c>
      <c r="AA14" s="39">
        <v>2.1274393599999999E-3</v>
      </c>
      <c r="AB14" s="39">
        <v>2.8458839239999999E-2</v>
      </c>
      <c r="AC14" s="39">
        <v>2.1010591999999999</v>
      </c>
      <c r="AD14" s="39">
        <v>1.04782008E-2</v>
      </c>
      <c r="AE14" s="221"/>
      <c r="AF14" s="437">
        <v>156419</v>
      </c>
      <c r="AG14" s="437">
        <v>311576</v>
      </c>
      <c r="AH14" s="437">
        <v>344917</v>
      </c>
      <c r="AI14" s="437">
        <v>2700</v>
      </c>
      <c r="AJ14" s="437" t="s">
        <v>67</v>
      </c>
      <c r="AK14" s="437" t="s">
        <v>67</v>
      </c>
      <c r="AL14" s="230" t="s">
        <v>62</v>
      </c>
    </row>
    <row r="15" spans="1:38" s="174" customFormat="1" ht="26.25" customHeight="1" thickBot="1">
      <c r="A15" s="37" t="s">
        <v>68</v>
      </c>
      <c r="B15" s="37" t="s">
        <v>69</v>
      </c>
      <c r="C15" s="37" t="s">
        <v>70</v>
      </c>
      <c r="D15" s="200"/>
      <c r="E15" s="39">
        <v>6.2505870000000003</v>
      </c>
      <c r="F15" s="39">
        <v>0.14489579999999999</v>
      </c>
      <c r="G15" s="39">
        <v>10.107194652</v>
      </c>
      <c r="H15" s="39" t="s">
        <v>66</v>
      </c>
      <c r="I15" s="39">
        <v>0.39899562</v>
      </c>
      <c r="J15" s="39">
        <v>0.51935562000000002</v>
      </c>
      <c r="K15" s="39">
        <v>0.72743561999999995</v>
      </c>
      <c r="L15" s="39">
        <v>2.2886766749999999E-2</v>
      </c>
      <c r="M15" s="39">
        <v>1.777677</v>
      </c>
      <c r="N15" s="39">
        <v>9.3080524499999998E-2</v>
      </c>
      <c r="O15" s="39">
        <v>2.4489420750000001E-2</v>
      </c>
      <c r="P15" s="39">
        <v>8.8405500000000008E-3</v>
      </c>
      <c r="Q15" s="39">
        <v>8.5713960000000006E-2</v>
      </c>
      <c r="R15" s="39">
        <v>5.204863908E-2</v>
      </c>
      <c r="S15" s="39">
        <v>0.108326863908</v>
      </c>
      <c r="T15" s="39">
        <v>5.2020192183300002</v>
      </c>
      <c r="U15" s="39">
        <v>4.2446049600000001E-2</v>
      </c>
      <c r="V15" s="39">
        <v>1.7911765245</v>
      </c>
      <c r="W15" s="39">
        <v>6.9841500000000001E-2</v>
      </c>
      <c r="X15" s="39">
        <v>2.1102479999999999E-5</v>
      </c>
      <c r="Y15" s="39">
        <v>1.2345372000000001E-4</v>
      </c>
      <c r="Z15" s="39">
        <v>1.2345372000000001E-4</v>
      </c>
      <c r="AA15" s="39">
        <v>1.7282172E-4</v>
      </c>
      <c r="AB15" s="39">
        <v>4.4083164000000003E-4</v>
      </c>
      <c r="AC15" s="39" t="s">
        <v>67</v>
      </c>
      <c r="AD15" s="39" t="s">
        <v>67</v>
      </c>
      <c r="AE15" s="221"/>
      <c r="AF15" s="437">
        <v>20400</v>
      </c>
      <c r="AG15" s="437" t="s">
        <v>67</v>
      </c>
      <c r="AH15" s="437">
        <v>37683</v>
      </c>
      <c r="AI15" s="437" t="s">
        <v>67</v>
      </c>
      <c r="AJ15" s="437" t="s">
        <v>67</v>
      </c>
      <c r="AK15" s="437" t="s">
        <v>67</v>
      </c>
      <c r="AL15" s="230" t="s">
        <v>62</v>
      </c>
    </row>
    <row r="16" spans="1:38" s="174" customFormat="1" ht="26.25" customHeight="1" thickBot="1">
      <c r="A16" s="37" t="s">
        <v>68</v>
      </c>
      <c r="B16" s="37" t="s">
        <v>71</v>
      </c>
      <c r="C16" s="37" t="s">
        <v>72</v>
      </c>
      <c r="D16" s="200"/>
      <c r="E16" s="39">
        <v>6.8092819999999996</v>
      </c>
      <c r="F16" s="39">
        <v>1.2663164</v>
      </c>
      <c r="G16" s="39">
        <v>3.9811304199999999</v>
      </c>
      <c r="H16" s="39" t="s">
        <v>66</v>
      </c>
      <c r="I16" s="39">
        <v>0.58588428000000004</v>
      </c>
      <c r="J16" s="39">
        <v>0.65174328000000004</v>
      </c>
      <c r="K16" s="39">
        <v>0.67321927999999998</v>
      </c>
      <c r="L16" s="39">
        <v>0.15067358</v>
      </c>
      <c r="M16" s="39">
        <v>4.9736190000000002</v>
      </c>
      <c r="N16" s="39">
        <v>0.51345738600000002</v>
      </c>
      <c r="O16" s="39">
        <v>7.4636633999999999E-3</v>
      </c>
      <c r="P16" s="39">
        <v>2.8724699999999999E-2</v>
      </c>
      <c r="Q16" s="39">
        <v>2.1859099999999999E-2</v>
      </c>
      <c r="R16" s="39">
        <v>0.169325638</v>
      </c>
      <c r="S16" s="39">
        <v>9.2020527599999999E-2</v>
      </c>
      <c r="T16" s="39">
        <v>1.6339266379999999</v>
      </c>
      <c r="U16" s="39">
        <v>8.6606080000000002E-3</v>
      </c>
      <c r="V16" s="39">
        <v>0.86653398000000004</v>
      </c>
      <c r="W16" s="39">
        <v>0.71600352</v>
      </c>
      <c r="X16" s="39">
        <v>0.13964135382000001</v>
      </c>
      <c r="Y16" s="39">
        <v>0.18098960040000001</v>
      </c>
      <c r="Z16" s="39">
        <v>7.2768611900000002E-2</v>
      </c>
      <c r="AA16" s="39">
        <v>5.6811819579999999E-2</v>
      </c>
      <c r="AB16" s="39">
        <v>0.45021138570000002</v>
      </c>
      <c r="AC16" s="39">
        <v>4.7069399999999997E-3</v>
      </c>
      <c r="AD16" s="39">
        <v>0.52156165737000004</v>
      </c>
      <c r="AE16" s="221"/>
      <c r="AF16" s="437">
        <v>12749</v>
      </c>
      <c r="AG16" s="437">
        <v>3068</v>
      </c>
      <c r="AH16" s="437">
        <v>32126</v>
      </c>
      <c r="AI16" s="437" t="s">
        <v>67</v>
      </c>
      <c r="AJ16" s="437" t="s">
        <v>67</v>
      </c>
      <c r="AK16" s="437" t="s">
        <v>67</v>
      </c>
      <c r="AL16" s="230" t="s">
        <v>62</v>
      </c>
    </row>
    <row r="17" spans="1:38" s="174" customFormat="1" ht="26.25" customHeight="1" thickBot="1">
      <c r="A17" s="37" t="s">
        <v>68</v>
      </c>
      <c r="B17" s="37" t="s">
        <v>73</v>
      </c>
      <c r="C17" s="37" t="s">
        <v>74</v>
      </c>
      <c r="D17" s="200"/>
      <c r="E17" s="39">
        <v>19.855373</v>
      </c>
      <c r="F17" s="39">
        <v>7.1432184000000003</v>
      </c>
      <c r="G17" s="39">
        <v>49.512029720000001</v>
      </c>
      <c r="H17" s="39">
        <v>2.4600000000000002E-4</v>
      </c>
      <c r="I17" s="39">
        <v>6.1385524800000004</v>
      </c>
      <c r="J17" s="39">
        <v>6.6301894800000003</v>
      </c>
      <c r="K17" s="39">
        <v>7.01353048</v>
      </c>
      <c r="L17" s="39">
        <v>0.47080443519999998</v>
      </c>
      <c r="M17" s="39">
        <v>53.986012000000002</v>
      </c>
      <c r="N17" s="39">
        <v>7.3178803759999997</v>
      </c>
      <c r="O17" s="39">
        <v>0.1009940944</v>
      </c>
      <c r="P17" s="39">
        <v>0.48018764000000003</v>
      </c>
      <c r="Q17" s="39">
        <v>0.22741454999999999</v>
      </c>
      <c r="R17" s="39">
        <v>0.74388780799999998</v>
      </c>
      <c r="S17" s="39">
        <v>0.95785496160000005</v>
      </c>
      <c r="T17" s="39">
        <v>0.71088300800000004</v>
      </c>
      <c r="U17" s="39">
        <v>0.104295428</v>
      </c>
      <c r="V17" s="39">
        <v>11.296287680000001</v>
      </c>
      <c r="W17" s="39">
        <v>11.15252632</v>
      </c>
      <c r="X17" s="39">
        <v>2.4985632355199998</v>
      </c>
      <c r="Y17" s="39">
        <v>3.3280049263999998</v>
      </c>
      <c r="Z17" s="39">
        <v>1.3067277375999999</v>
      </c>
      <c r="AA17" s="39">
        <v>1.0213393532799999</v>
      </c>
      <c r="AB17" s="39">
        <v>8.1546352528000003</v>
      </c>
      <c r="AC17" s="39">
        <v>3.485096E-2</v>
      </c>
      <c r="AD17" s="39">
        <v>9.2748723000000002</v>
      </c>
      <c r="AE17" s="221"/>
      <c r="AF17" s="437">
        <v>7400</v>
      </c>
      <c r="AG17" s="437">
        <v>54558</v>
      </c>
      <c r="AH17" s="437">
        <v>89216</v>
      </c>
      <c r="AI17" s="437">
        <v>205</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15.068922000000001</v>
      </c>
      <c r="F19" s="39">
        <v>3.5636171999999999</v>
      </c>
      <c r="G19" s="39">
        <v>5.0526698200000002</v>
      </c>
      <c r="H19" s="39">
        <v>6.6839999999999998E-4</v>
      </c>
      <c r="I19" s="39">
        <v>0.91965187999999998</v>
      </c>
      <c r="J19" s="39">
        <v>0.96595388000000004</v>
      </c>
      <c r="K19" s="39">
        <v>1.0045658799999999</v>
      </c>
      <c r="L19" s="39">
        <v>0.18013420320000001</v>
      </c>
      <c r="M19" s="39">
        <v>9.0322209999999998</v>
      </c>
      <c r="N19" s="39">
        <v>0.681690146</v>
      </c>
      <c r="O19" s="39">
        <v>1.6336849399999999E-2</v>
      </c>
      <c r="P19" s="39">
        <v>0.10387462</v>
      </c>
      <c r="Q19" s="39">
        <v>3.1948869999999997E-2</v>
      </c>
      <c r="R19" s="39">
        <v>8.3426098000000004E-2</v>
      </c>
      <c r="S19" s="39">
        <v>9.2792859599999999E-2</v>
      </c>
      <c r="T19" s="39">
        <v>6.7185982000000005E-2</v>
      </c>
      <c r="U19" s="39">
        <v>1.7164048000000001E-2</v>
      </c>
      <c r="V19" s="39">
        <v>1.67397358</v>
      </c>
      <c r="W19" s="39">
        <v>1.13818412</v>
      </c>
      <c r="X19" s="39">
        <v>0.25170982912000001</v>
      </c>
      <c r="Y19" s="39">
        <v>0.4625559534</v>
      </c>
      <c r="Z19" s="39">
        <v>0.13871343059999999</v>
      </c>
      <c r="AA19" s="39">
        <v>0.11021769368000001</v>
      </c>
      <c r="AB19" s="39">
        <v>0.96319690680000003</v>
      </c>
      <c r="AC19" s="39">
        <v>5.8595799999999996E-3</v>
      </c>
      <c r="AD19" s="39">
        <v>0.84306342000000001</v>
      </c>
      <c r="AE19" s="221"/>
      <c r="AF19" s="437">
        <v>10748</v>
      </c>
      <c r="AG19" s="437">
        <v>4959</v>
      </c>
      <c r="AH19" s="437">
        <v>116846</v>
      </c>
      <c r="AI19" s="437">
        <v>557</v>
      </c>
      <c r="AJ19" s="437" t="s">
        <v>67</v>
      </c>
      <c r="AK19" s="437" t="s">
        <v>67</v>
      </c>
      <c r="AL19" s="230" t="s">
        <v>62</v>
      </c>
    </row>
    <row r="20" spans="1:38" s="174" customFormat="1" ht="26.25" customHeight="1" thickBot="1">
      <c r="A20" s="37" t="s">
        <v>68</v>
      </c>
      <c r="B20" s="37" t="s">
        <v>80</v>
      </c>
      <c r="C20" s="37" t="s">
        <v>81</v>
      </c>
      <c r="D20" s="200"/>
      <c r="E20" s="39">
        <v>2.0194290000000001</v>
      </c>
      <c r="F20" s="39">
        <v>0.9158094</v>
      </c>
      <c r="G20" s="39">
        <v>0.17292442999999999</v>
      </c>
      <c r="H20" s="39">
        <v>2.8127999999999998E-3</v>
      </c>
      <c r="I20" s="39">
        <v>0.38758061999999999</v>
      </c>
      <c r="J20" s="39">
        <v>0.39481961999999998</v>
      </c>
      <c r="K20" s="39">
        <v>0.41138861999999998</v>
      </c>
      <c r="L20" s="39">
        <v>0.12136124080000001</v>
      </c>
      <c r="M20" s="39">
        <v>1.712634</v>
      </c>
      <c r="N20" s="39">
        <v>6.6647619000000005E-2</v>
      </c>
      <c r="O20" s="39">
        <v>3.0534696100000001E-2</v>
      </c>
      <c r="P20" s="39">
        <v>5.2240000000000003E-3</v>
      </c>
      <c r="Q20" s="39">
        <v>1.24826E-3</v>
      </c>
      <c r="R20" s="39">
        <v>5.4824776999999998E-2</v>
      </c>
      <c r="S20" s="39">
        <v>1.50549554E-2</v>
      </c>
      <c r="T20" s="39">
        <v>5.0900770000000001E-3</v>
      </c>
      <c r="U20" s="39">
        <v>1.866482E-3</v>
      </c>
      <c r="V20" s="39">
        <v>1.2847481700000001</v>
      </c>
      <c r="W20" s="39">
        <v>0.24600008000000001</v>
      </c>
      <c r="X20" s="39">
        <v>2.9431056880000001E-2</v>
      </c>
      <c r="Y20" s="39">
        <v>7.7877054099999996E-2</v>
      </c>
      <c r="Z20" s="39">
        <v>1.6692061899999999E-2</v>
      </c>
      <c r="AA20" s="39">
        <v>1.3708335320000001E-2</v>
      </c>
      <c r="AB20" s="39">
        <v>0.1377085082</v>
      </c>
      <c r="AC20" s="39">
        <v>1.173426E-2</v>
      </c>
      <c r="AD20" s="39">
        <v>4.0506400000000003E-3</v>
      </c>
      <c r="AE20" s="221"/>
      <c r="AF20" s="437">
        <v>2600</v>
      </c>
      <c r="AG20" s="437">
        <v>23</v>
      </c>
      <c r="AH20" s="437">
        <v>6329</v>
      </c>
      <c r="AI20" s="437">
        <v>2344</v>
      </c>
      <c r="AJ20" s="437" t="s">
        <v>67</v>
      </c>
      <c r="AK20" s="437" t="s">
        <v>67</v>
      </c>
      <c r="AL20" s="230" t="s">
        <v>62</v>
      </c>
    </row>
    <row r="21" spans="1:38" s="174" customFormat="1" ht="26.25" customHeight="1" thickBot="1">
      <c r="A21" s="37" t="s">
        <v>68</v>
      </c>
      <c r="B21" s="37" t="s">
        <v>82</v>
      </c>
      <c r="C21" s="37" t="s">
        <v>83</v>
      </c>
      <c r="D21" s="200"/>
      <c r="E21" s="39">
        <v>5.3844609999999999</v>
      </c>
      <c r="F21" s="39">
        <v>1.2737684</v>
      </c>
      <c r="G21" s="39">
        <v>1.1853897799999999</v>
      </c>
      <c r="H21" s="39">
        <v>9.4919999999999998E-4</v>
      </c>
      <c r="I21" s="39">
        <v>0.34651451999999999</v>
      </c>
      <c r="J21" s="39">
        <v>0.35813951999999999</v>
      </c>
      <c r="K21" s="39">
        <v>0.37087251999999998</v>
      </c>
      <c r="L21" s="39">
        <v>9.3438756799999995E-2</v>
      </c>
      <c r="M21" s="39">
        <v>2.7665639999999998</v>
      </c>
      <c r="N21" s="39">
        <v>0.159890374</v>
      </c>
      <c r="O21" s="39">
        <v>1.21946906E-2</v>
      </c>
      <c r="P21" s="39">
        <v>2.8495320000000001E-2</v>
      </c>
      <c r="Q21" s="39">
        <v>7.9908900000000005E-3</v>
      </c>
      <c r="R21" s="39">
        <v>3.3504842E-2</v>
      </c>
      <c r="S21" s="39">
        <v>2.38939684E-2</v>
      </c>
      <c r="T21" s="39">
        <v>1.5450561999999999E-2</v>
      </c>
      <c r="U21" s="39">
        <v>4.8566720000000002E-3</v>
      </c>
      <c r="V21" s="39">
        <v>0.77711081999999998</v>
      </c>
      <c r="W21" s="39">
        <v>0.31319367999999997</v>
      </c>
      <c r="X21" s="39">
        <v>6.3905800479999997E-2</v>
      </c>
      <c r="Y21" s="39">
        <v>0.1459091186</v>
      </c>
      <c r="Z21" s="39">
        <v>3.6586017399999997E-2</v>
      </c>
      <c r="AA21" s="39">
        <v>2.9480700719999999E-2</v>
      </c>
      <c r="AB21" s="39">
        <v>0.27588163719999997</v>
      </c>
      <c r="AC21" s="39">
        <v>4.5923600000000002E-3</v>
      </c>
      <c r="AD21" s="39">
        <v>0.17480746</v>
      </c>
      <c r="AE21" s="221"/>
      <c r="AF21" s="437">
        <v>4840</v>
      </c>
      <c r="AG21" s="437">
        <v>1028</v>
      </c>
      <c r="AH21" s="437">
        <v>35834</v>
      </c>
      <c r="AI21" s="437">
        <v>791</v>
      </c>
      <c r="AJ21" s="437" t="s">
        <v>67</v>
      </c>
      <c r="AK21" s="437" t="s">
        <v>67</v>
      </c>
      <c r="AL21" s="230" t="s">
        <v>62</v>
      </c>
    </row>
    <row r="22" spans="1:38" s="2" customFormat="1" ht="26.25" customHeight="1" thickBot="1">
      <c r="A22" s="36" t="s">
        <v>68</v>
      </c>
      <c r="B22" s="36" t="s">
        <v>84</v>
      </c>
      <c r="C22" s="36" t="s">
        <v>85</v>
      </c>
      <c r="D22" s="206"/>
      <c r="E22" s="39">
        <v>8.0388110000000008</v>
      </c>
      <c r="F22" s="39">
        <v>1.1006216</v>
      </c>
      <c r="G22" s="39">
        <v>1.6255600800000001</v>
      </c>
      <c r="H22" s="39">
        <v>6.9599999999999998E-5</v>
      </c>
      <c r="I22" s="39">
        <v>0.38008271999999999</v>
      </c>
      <c r="J22" s="39">
        <v>0.39120971999999998</v>
      </c>
      <c r="K22" s="39">
        <v>0.40013472</v>
      </c>
      <c r="L22" s="39">
        <v>0.1329593728</v>
      </c>
      <c r="M22" s="39">
        <v>2.7690950000000001</v>
      </c>
      <c r="N22" s="39">
        <v>0.16584742399999999</v>
      </c>
      <c r="O22" s="39">
        <v>3.0371536000000001E-3</v>
      </c>
      <c r="P22" s="39">
        <v>2.7483580000000001E-2</v>
      </c>
      <c r="Q22" s="39">
        <v>8.2663800000000003E-3</v>
      </c>
      <c r="R22" s="39">
        <v>2.0328011999999999E-2</v>
      </c>
      <c r="S22" s="39">
        <v>2.4108162400000001E-2</v>
      </c>
      <c r="T22" s="39">
        <v>1.6421768E-2</v>
      </c>
      <c r="U22" s="39">
        <v>5.1873120000000003E-3</v>
      </c>
      <c r="V22" s="39">
        <v>0.60957952000000004</v>
      </c>
      <c r="W22" s="39">
        <v>0.26801580000000003</v>
      </c>
      <c r="X22" s="39">
        <v>7.65343E-2</v>
      </c>
      <c r="Y22" s="39">
        <v>0.2350893</v>
      </c>
      <c r="Z22" s="39">
        <v>4.7547300000000001E-2</v>
      </c>
      <c r="AA22" s="39">
        <v>3.8994500000000001E-2</v>
      </c>
      <c r="AB22" s="39">
        <v>0.3981654</v>
      </c>
      <c r="AC22" s="39">
        <v>1.0445400000000001E-3</v>
      </c>
      <c r="AD22" s="39">
        <v>0.20689347999999999</v>
      </c>
      <c r="AE22" s="60"/>
      <c r="AF22" s="437">
        <v>10832</v>
      </c>
      <c r="AG22" s="437">
        <v>1217</v>
      </c>
      <c r="AH22" s="437">
        <v>30624</v>
      </c>
      <c r="AI22" s="437">
        <v>58</v>
      </c>
      <c r="AJ22" s="437" t="s">
        <v>67</v>
      </c>
      <c r="AK22" s="437" t="s">
        <v>67</v>
      </c>
      <c r="AL22" s="297" t="s">
        <v>62</v>
      </c>
    </row>
    <row r="23" spans="1:38" s="174" customFormat="1" ht="26.25" customHeight="1" thickBot="1">
      <c r="A23" s="37" t="s">
        <v>86</v>
      </c>
      <c r="B23" s="37" t="s">
        <v>87</v>
      </c>
      <c r="C23" s="37" t="s">
        <v>88</v>
      </c>
      <c r="D23" s="209"/>
      <c r="E23" s="39">
        <v>27.215409053238201</v>
      </c>
      <c r="F23" s="39">
        <v>9.3932781208080893</v>
      </c>
      <c r="G23" s="39">
        <v>1.7592270023229299</v>
      </c>
      <c r="H23" s="39">
        <v>6.7954767235149996E-3</v>
      </c>
      <c r="I23" s="39">
        <v>1.8429541796531499</v>
      </c>
      <c r="J23" s="39">
        <v>1.8429541796531499</v>
      </c>
      <c r="K23" s="39">
        <v>1.8429541796531499</v>
      </c>
      <c r="L23" s="39">
        <v>1.0839643451110199</v>
      </c>
      <c r="M23" s="39">
        <v>46.2177811861729</v>
      </c>
      <c r="N23" s="39" t="s">
        <v>67</v>
      </c>
      <c r="O23" s="39">
        <v>8.7961350000000001E-3</v>
      </c>
      <c r="P23" s="39" t="s">
        <v>67</v>
      </c>
      <c r="Q23" s="39" t="s">
        <v>67</v>
      </c>
      <c r="R23" s="39">
        <v>4.3980674999999997E-2</v>
      </c>
      <c r="S23" s="39">
        <v>1.4953429499999999</v>
      </c>
      <c r="T23" s="39">
        <v>6.1572944999999997E-2</v>
      </c>
      <c r="U23" s="39">
        <v>8.7961350000000001E-3</v>
      </c>
      <c r="V23" s="39">
        <v>0.87961350000000005</v>
      </c>
      <c r="W23" s="39" t="s">
        <v>67</v>
      </c>
      <c r="X23" s="39">
        <v>2.6924969234999999E-2</v>
      </c>
      <c r="Y23" s="39">
        <v>4.3444110765000002E-2</v>
      </c>
      <c r="Z23" s="39" t="s">
        <v>67</v>
      </c>
      <c r="AA23" s="39" t="s">
        <v>67</v>
      </c>
      <c r="AB23" s="39">
        <v>7.0369080000000001E-2</v>
      </c>
      <c r="AC23" s="39" t="s">
        <v>67</v>
      </c>
      <c r="AD23" s="39" t="s">
        <v>67</v>
      </c>
      <c r="AE23" s="221"/>
      <c r="AF23" s="437">
        <v>37426</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10.119757999999999</v>
      </c>
      <c r="F24" s="39">
        <v>3.2240981999999998</v>
      </c>
      <c r="G24" s="39">
        <v>1.9005906400000001</v>
      </c>
      <c r="H24" s="39">
        <v>6.8063999999999998E-3</v>
      </c>
      <c r="I24" s="39">
        <v>1.21009576</v>
      </c>
      <c r="J24" s="39">
        <v>1.23988276</v>
      </c>
      <c r="K24" s="39">
        <v>1.2895197599999999</v>
      </c>
      <c r="L24" s="39">
        <v>0.223991124928</v>
      </c>
      <c r="M24" s="39">
        <v>6.702699</v>
      </c>
      <c r="N24" s="39">
        <v>0.34472317200000002</v>
      </c>
      <c r="O24" s="39">
        <v>7.6401324800000003E-2</v>
      </c>
      <c r="P24" s="39">
        <v>4.1921739999999999E-2</v>
      </c>
      <c r="Q24" s="39">
        <v>1.1940289999999999E-2</v>
      </c>
      <c r="R24" s="39">
        <v>0.152492296</v>
      </c>
      <c r="S24" s="39">
        <v>6.1464919200000002E-2</v>
      </c>
      <c r="T24" s="39">
        <v>3.0511371999999998E-2</v>
      </c>
      <c r="U24" s="39">
        <v>9.4399059999999996E-3</v>
      </c>
      <c r="V24" s="39">
        <v>3.5494261599999999</v>
      </c>
      <c r="W24" s="39">
        <v>0.89621863999999996</v>
      </c>
      <c r="X24" s="39">
        <v>0.14268871423999999</v>
      </c>
      <c r="Y24" s="39">
        <v>0.3431767268</v>
      </c>
      <c r="Z24" s="39">
        <v>8.1163541199999995E-2</v>
      </c>
      <c r="AA24" s="39">
        <v>6.5862371360000005E-2</v>
      </c>
      <c r="AB24" s="39">
        <v>0.63289135360000004</v>
      </c>
      <c r="AC24" s="39">
        <v>2.923978E-2</v>
      </c>
      <c r="AD24" s="39">
        <v>0.24157032000000001</v>
      </c>
      <c r="AE24" s="221"/>
      <c r="AF24" s="437">
        <v>11247</v>
      </c>
      <c r="AG24" s="437">
        <v>1419</v>
      </c>
      <c r="AH24" s="437">
        <v>48492</v>
      </c>
      <c r="AI24" s="437">
        <v>5672</v>
      </c>
      <c r="AJ24" s="437" t="s">
        <v>67</v>
      </c>
      <c r="AK24" s="437" t="s">
        <v>67</v>
      </c>
      <c r="AL24" s="230" t="s">
        <v>62</v>
      </c>
    </row>
    <row r="25" spans="1:38" s="174" customFormat="1" ht="26.25" customHeight="1" thickBot="1">
      <c r="A25" s="37" t="s">
        <v>91</v>
      </c>
      <c r="B25" s="37" t="s">
        <v>92</v>
      </c>
      <c r="C25" s="37" t="s">
        <v>93</v>
      </c>
      <c r="D25" s="200"/>
      <c r="E25" s="39">
        <v>0.1482141815712</v>
      </c>
      <c r="F25" s="39">
        <v>1.8298113404163301E-2</v>
      </c>
      <c r="G25" s="39">
        <v>1.0590989955940299E-2</v>
      </c>
      <c r="H25" s="39" t="s">
        <v>66</v>
      </c>
      <c r="I25" s="39">
        <v>1.6253825848762599E-3</v>
      </c>
      <c r="J25" s="39">
        <v>1.6253825848762599E-3</v>
      </c>
      <c r="K25" s="39" t="s">
        <v>66</v>
      </c>
      <c r="L25" s="39" t="s">
        <v>66</v>
      </c>
      <c r="M25" s="39">
        <v>0.13285632048679599</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556.02687758376203</v>
      </c>
      <c r="AG25" s="437" t="s">
        <v>67</v>
      </c>
      <c r="AH25" s="437" t="s">
        <v>67</v>
      </c>
      <c r="AI25" s="437" t="s">
        <v>67</v>
      </c>
      <c r="AJ25" s="437" t="s">
        <v>67</v>
      </c>
      <c r="AK25" s="438">
        <v>52520</v>
      </c>
      <c r="AL25" s="230" t="s">
        <v>94</v>
      </c>
    </row>
    <row r="26" spans="1:38" s="174" customFormat="1" ht="26.25" customHeight="1" thickBot="1">
      <c r="A26" s="37" t="s">
        <v>91</v>
      </c>
      <c r="B26" s="37" t="s">
        <v>95</v>
      </c>
      <c r="C26" s="37" t="s">
        <v>96</v>
      </c>
      <c r="D26" s="200"/>
      <c r="E26" s="39">
        <v>8.54546898319993E-3</v>
      </c>
      <c r="F26" s="39">
        <v>1.35944354352701E-3</v>
      </c>
      <c r="G26" s="39">
        <v>6.8779205482648103E-4</v>
      </c>
      <c r="H26" s="39" t="s">
        <v>66</v>
      </c>
      <c r="I26" s="39">
        <v>4.7774893222926898E-5</v>
      </c>
      <c r="J26" s="39">
        <v>4.7774893222926898E-5</v>
      </c>
      <c r="K26" s="39" t="s">
        <v>66</v>
      </c>
      <c r="L26" s="39" t="s">
        <v>66</v>
      </c>
      <c r="M26" s="39">
        <v>1.13202111035912E-2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36.1090596104113</v>
      </c>
      <c r="AG26" s="437" t="s">
        <v>67</v>
      </c>
      <c r="AH26" s="437" t="s">
        <v>67</v>
      </c>
      <c r="AI26" s="437" t="s">
        <v>67</v>
      </c>
      <c r="AJ26" s="437" t="s">
        <v>67</v>
      </c>
      <c r="AK26" s="438">
        <v>4504</v>
      </c>
      <c r="AL26" s="230" t="s">
        <v>94</v>
      </c>
    </row>
    <row r="27" spans="1:38" s="174" customFormat="1" ht="26.25" customHeight="1" thickBot="1">
      <c r="A27" s="37" t="s">
        <v>97</v>
      </c>
      <c r="B27" s="37" t="s">
        <v>98</v>
      </c>
      <c r="C27" s="37" t="s">
        <v>99</v>
      </c>
      <c r="D27" s="200"/>
      <c r="E27" s="39">
        <v>33.579325970941298</v>
      </c>
      <c r="F27" s="39">
        <v>35.690820860794098</v>
      </c>
      <c r="G27" s="39">
        <v>0.53271894750281701</v>
      </c>
      <c r="H27" s="39">
        <v>1.17542945533689</v>
      </c>
      <c r="I27" s="39">
        <v>0.481497199774089</v>
      </c>
      <c r="J27" s="39">
        <v>0.481497199774089</v>
      </c>
      <c r="K27" s="39">
        <v>0.481497199774089</v>
      </c>
      <c r="L27" s="39">
        <v>0.24323402678730799</v>
      </c>
      <c r="M27" s="39">
        <v>291.56048544185302</v>
      </c>
      <c r="N27" s="39">
        <v>0.162975925168306</v>
      </c>
      <c r="O27" s="39" t="s">
        <v>66</v>
      </c>
      <c r="P27" s="39" t="s">
        <v>66</v>
      </c>
      <c r="Q27" s="39" t="s">
        <v>66</v>
      </c>
      <c r="R27" s="39" t="s">
        <v>66</v>
      </c>
      <c r="S27" s="39" t="s">
        <v>66</v>
      </c>
      <c r="T27" s="39" t="s">
        <v>66</v>
      </c>
      <c r="U27" s="39" t="s">
        <v>66</v>
      </c>
      <c r="V27" s="39" t="s">
        <v>66</v>
      </c>
      <c r="W27" s="39" t="s">
        <v>66</v>
      </c>
      <c r="X27" s="39">
        <v>1.4874405381967701E-2</v>
      </c>
      <c r="Y27" s="39">
        <v>2.1717234466486299E-2</v>
      </c>
      <c r="Z27" s="39">
        <v>1.1934312875222E-2</v>
      </c>
      <c r="AA27" s="39">
        <v>2.2167282866535899E-2</v>
      </c>
      <c r="AB27" s="39">
        <v>7.06932355902119E-2</v>
      </c>
      <c r="AC27" s="39" t="s">
        <v>66</v>
      </c>
      <c r="AD27" s="39" t="s">
        <v>66</v>
      </c>
      <c r="AE27" s="221"/>
      <c r="AF27" s="437">
        <v>58847.876406571399</v>
      </c>
      <c r="AG27" s="437" t="s">
        <v>67</v>
      </c>
      <c r="AH27" s="437" t="s">
        <v>67</v>
      </c>
      <c r="AI27" s="437" t="s">
        <v>67</v>
      </c>
      <c r="AJ27" s="437" t="s">
        <v>67</v>
      </c>
      <c r="AK27" s="437" t="s">
        <v>67</v>
      </c>
      <c r="AL27" s="230" t="s">
        <v>62</v>
      </c>
    </row>
    <row r="28" spans="1:38" s="174" customFormat="1" ht="26.25" customHeight="1" thickBot="1">
      <c r="A28" s="37" t="s">
        <v>97</v>
      </c>
      <c r="B28" s="37" t="s">
        <v>100</v>
      </c>
      <c r="C28" s="37" t="s">
        <v>101</v>
      </c>
      <c r="D28" s="200"/>
      <c r="E28" s="39">
        <v>5.3990629920434703</v>
      </c>
      <c r="F28" s="39">
        <v>3.09149234635629</v>
      </c>
      <c r="G28" s="39">
        <v>0.15782179377980801</v>
      </c>
      <c r="H28" s="39">
        <v>0.101417818541709</v>
      </c>
      <c r="I28" s="39">
        <v>0.39353941889840499</v>
      </c>
      <c r="J28" s="39">
        <v>0.39353941889840499</v>
      </c>
      <c r="K28" s="39">
        <v>0.39353941889840499</v>
      </c>
      <c r="L28" s="39">
        <v>0.211756153369237</v>
      </c>
      <c r="M28" s="39">
        <v>29.2478747859473</v>
      </c>
      <c r="N28" s="39">
        <v>3.19307488323574E-2</v>
      </c>
      <c r="O28" s="39" t="s">
        <v>66</v>
      </c>
      <c r="P28" s="39" t="s">
        <v>66</v>
      </c>
      <c r="Q28" s="39" t="s">
        <v>66</v>
      </c>
      <c r="R28" s="39" t="s">
        <v>66</v>
      </c>
      <c r="S28" s="39" t="s">
        <v>66</v>
      </c>
      <c r="T28" s="39" t="s">
        <v>66</v>
      </c>
      <c r="U28" s="39" t="s">
        <v>66</v>
      </c>
      <c r="V28" s="39" t="s">
        <v>66</v>
      </c>
      <c r="W28" s="39" t="s">
        <v>66</v>
      </c>
      <c r="X28" s="39">
        <v>4.7341687960601696E-3</v>
      </c>
      <c r="Y28" s="39">
        <v>5.8191778036501499E-3</v>
      </c>
      <c r="Z28" s="39">
        <v>4.3688958415416196E-3</v>
      </c>
      <c r="AA28" s="39">
        <v>5.01398728174698E-3</v>
      </c>
      <c r="AB28" s="39">
        <v>1.99362297229989E-2</v>
      </c>
      <c r="AC28" s="39" t="s">
        <v>66</v>
      </c>
      <c r="AD28" s="39" t="s">
        <v>66</v>
      </c>
      <c r="AE28" s="221"/>
      <c r="AF28" s="437">
        <v>11580.406103826899</v>
      </c>
      <c r="AG28" s="437" t="s">
        <v>67</v>
      </c>
      <c r="AH28" s="437" t="s">
        <v>67</v>
      </c>
      <c r="AI28" s="437" t="s">
        <v>67</v>
      </c>
      <c r="AJ28" s="437" t="s">
        <v>67</v>
      </c>
      <c r="AK28" s="437" t="s">
        <v>67</v>
      </c>
      <c r="AL28" s="230" t="s">
        <v>62</v>
      </c>
    </row>
    <row r="29" spans="1:38" s="174" customFormat="1" ht="26.25" customHeight="1" thickBot="1">
      <c r="A29" s="37" t="s">
        <v>97</v>
      </c>
      <c r="B29" s="37" t="s">
        <v>102</v>
      </c>
      <c r="C29" s="37" t="s">
        <v>103</v>
      </c>
      <c r="D29" s="200"/>
      <c r="E29" s="39">
        <v>59.907993026705697</v>
      </c>
      <c r="F29" s="39">
        <v>6.0156677735983104</v>
      </c>
      <c r="G29" s="39">
        <v>1.25891361064429</v>
      </c>
      <c r="H29" s="39">
        <v>2.5024789538740801E-2</v>
      </c>
      <c r="I29" s="39">
        <v>2.4175947790041601</v>
      </c>
      <c r="J29" s="39">
        <v>2.4175947790041601</v>
      </c>
      <c r="K29" s="39">
        <v>2.4175947790041601</v>
      </c>
      <c r="L29" s="39">
        <v>1.2735090235406701</v>
      </c>
      <c r="M29" s="39">
        <v>16.840894773247701</v>
      </c>
      <c r="N29" s="39">
        <v>0.18348665875140599</v>
      </c>
      <c r="O29" s="39" t="s">
        <v>66</v>
      </c>
      <c r="P29" s="39" t="s">
        <v>66</v>
      </c>
      <c r="Q29" s="39" t="s">
        <v>66</v>
      </c>
      <c r="R29" s="39" t="s">
        <v>66</v>
      </c>
      <c r="S29" s="39" t="s">
        <v>66</v>
      </c>
      <c r="T29" s="39" t="s">
        <v>66</v>
      </c>
      <c r="U29" s="39" t="s">
        <v>66</v>
      </c>
      <c r="V29" s="39" t="s">
        <v>66</v>
      </c>
      <c r="W29" s="39" t="s">
        <v>66</v>
      </c>
      <c r="X29" s="39">
        <v>7.6842288218302796E-3</v>
      </c>
      <c r="Y29" s="39">
        <v>4.6527029058816803E-2</v>
      </c>
      <c r="Z29" s="39">
        <v>5.1980878607585199E-2</v>
      </c>
      <c r="AA29" s="39">
        <v>1.19952086209797E-2</v>
      </c>
      <c r="AB29" s="39">
        <v>0.118187345109212</v>
      </c>
      <c r="AC29" s="39" t="s">
        <v>66</v>
      </c>
      <c r="AD29" s="39" t="s">
        <v>66</v>
      </c>
      <c r="AE29" s="221"/>
      <c r="AF29" s="437">
        <v>66879.785565478</v>
      </c>
      <c r="AG29" s="437" t="s">
        <v>67</v>
      </c>
      <c r="AH29" s="437" t="s">
        <v>67</v>
      </c>
      <c r="AI29" s="437" t="s">
        <v>67</v>
      </c>
      <c r="AJ29" s="437" t="s">
        <v>67</v>
      </c>
      <c r="AK29" s="437" t="s">
        <v>67</v>
      </c>
      <c r="AL29" s="230" t="s">
        <v>62</v>
      </c>
    </row>
    <row r="30" spans="1:38" s="174" customFormat="1" ht="26.25" customHeight="1" thickBot="1">
      <c r="A30" s="37" t="s">
        <v>97</v>
      </c>
      <c r="B30" s="37" t="s">
        <v>104</v>
      </c>
      <c r="C30" s="37" t="s">
        <v>105</v>
      </c>
      <c r="D30" s="200"/>
      <c r="E30" s="39">
        <v>0.14459822065646599</v>
      </c>
      <c r="F30" s="39">
        <v>5.2133026903603898</v>
      </c>
      <c r="G30" s="39">
        <v>5.8879838114419504E-3</v>
      </c>
      <c r="H30" s="39">
        <v>1.14850991970369E-3</v>
      </c>
      <c r="I30" s="39">
        <v>9.4625143705732995E-2</v>
      </c>
      <c r="J30" s="39">
        <v>9.4625143705732995E-2</v>
      </c>
      <c r="K30" s="39">
        <v>9.4625143705732995E-2</v>
      </c>
      <c r="L30" s="39">
        <v>1.08535825000119E-2</v>
      </c>
      <c r="M30" s="39">
        <v>11.035554871874499</v>
      </c>
      <c r="N30" s="39">
        <v>2.15250414246169E-3</v>
      </c>
      <c r="O30" s="39" t="s">
        <v>66</v>
      </c>
      <c r="P30" s="39" t="s">
        <v>66</v>
      </c>
      <c r="Q30" s="39" t="s">
        <v>66</v>
      </c>
      <c r="R30" s="39" t="s">
        <v>66</v>
      </c>
      <c r="S30" s="39" t="s">
        <v>66</v>
      </c>
      <c r="T30" s="39" t="s">
        <v>66</v>
      </c>
      <c r="U30" s="39" t="s">
        <v>66</v>
      </c>
      <c r="V30" s="39" t="s">
        <v>66</v>
      </c>
      <c r="W30" s="39" t="s">
        <v>66</v>
      </c>
      <c r="X30" s="39">
        <v>1.62499086284687E-4</v>
      </c>
      <c r="Y30" s="39">
        <v>2.3036044828636499E-4</v>
      </c>
      <c r="Z30" s="39">
        <v>1.1936529754093301E-4</v>
      </c>
      <c r="AA30" s="39">
        <v>2.6046002791108898E-4</v>
      </c>
      <c r="AB30" s="39">
        <v>7.7268486002307298E-4</v>
      </c>
      <c r="AC30" s="39" t="s">
        <v>66</v>
      </c>
      <c r="AD30" s="39" t="s">
        <v>66</v>
      </c>
      <c r="AE30" s="221"/>
      <c r="AF30" s="437">
        <v>776.14332059916603</v>
      </c>
      <c r="AG30" s="437" t="s">
        <v>67</v>
      </c>
      <c r="AH30" s="437" t="s">
        <v>67</v>
      </c>
      <c r="AI30" s="437" t="s">
        <v>67</v>
      </c>
      <c r="AJ30" s="437" t="s">
        <v>67</v>
      </c>
      <c r="AK30" s="437" t="s">
        <v>67</v>
      </c>
      <c r="AL30" s="230" t="s">
        <v>62</v>
      </c>
    </row>
    <row r="31" spans="1:38" s="174" customFormat="1" ht="26.25" customHeight="1" thickBot="1">
      <c r="A31" s="37" t="s">
        <v>97</v>
      </c>
      <c r="B31" s="37" t="s">
        <v>106</v>
      </c>
      <c r="C31" s="37" t="s">
        <v>107</v>
      </c>
      <c r="D31" s="200"/>
      <c r="E31" s="39" t="s">
        <v>67</v>
      </c>
      <c r="F31" s="39">
        <v>6.5048906382</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0.43595273096100001</v>
      </c>
      <c r="J32" s="39">
        <v>0.83804276913800002</v>
      </c>
      <c r="K32" s="39">
        <v>1.072843873764</v>
      </c>
      <c r="L32" s="39" t="s">
        <v>66</v>
      </c>
      <c r="M32" s="39" t="s">
        <v>67</v>
      </c>
      <c r="N32" s="39" t="s">
        <v>66</v>
      </c>
      <c r="O32" s="39" t="s">
        <v>66</v>
      </c>
      <c r="P32" s="39" t="s">
        <v>67</v>
      </c>
      <c r="Q32" s="39" t="s">
        <v>66</v>
      </c>
      <c r="R32" s="39" t="s">
        <v>66</v>
      </c>
      <c r="S32" s="39" t="s">
        <v>66</v>
      </c>
      <c r="T32" s="39" t="s">
        <v>66</v>
      </c>
      <c r="U32" s="39" t="s">
        <v>66</v>
      </c>
      <c r="V32" s="39" t="s">
        <v>66</v>
      </c>
      <c r="W32" s="39" t="s">
        <v>66</v>
      </c>
      <c r="X32" s="39">
        <v>2.3600532225751449E-3</v>
      </c>
      <c r="Y32" s="39">
        <v>2.4243541510882E-4</v>
      </c>
      <c r="Z32" s="39">
        <v>3.5788085087492475E-4</v>
      </c>
      <c r="AA32" s="39" t="s">
        <v>66</v>
      </c>
      <c r="AB32" s="39">
        <v>2.96036948855889E-3</v>
      </c>
      <c r="AC32" s="39" t="s">
        <v>66</v>
      </c>
      <c r="AD32" s="39" t="s">
        <v>66</v>
      </c>
      <c r="AE32" s="221"/>
      <c r="AF32" s="437" t="s">
        <v>67</v>
      </c>
      <c r="AG32" s="437" t="s">
        <v>67</v>
      </c>
      <c r="AH32" s="437" t="s">
        <v>67</v>
      </c>
      <c r="AI32" s="437" t="s">
        <v>67</v>
      </c>
      <c r="AJ32" s="437" t="s">
        <v>67</v>
      </c>
      <c r="AK32" s="438">
        <v>29956.446169999999</v>
      </c>
      <c r="AL32" s="230" t="s">
        <v>110</v>
      </c>
    </row>
    <row r="33" spans="1:38" s="174" customFormat="1" ht="26.25" customHeight="1" thickBot="1">
      <c r="A33" s="37" t="s">
        <v>97</v>
      </c>
      <c r="B33" s="37" t="s">
        <v>111</v>
      </c>
      <c r="C33" s="37" t="s">
        <v>112</v>
      </c>
      <c r="D33" s="200"/>
      <c r="E33" s="39" t="s">
        <v>67</v>
      </c>
      <c r="F33" s="39" t="s">
        <v>67</v>
      </c>
      <c r="G33" s="39" t="s">
        <v>67</v>
      </c>
      <c r="H33" s="39" t="s">
        <v>67</v>
      </c>
      <c r="I33" s="39">
        <v>0.23402250817699999</v>
      </c>
      <c r="J33" s="39">
        <v>0.43163113417499999</v>
      </c>
      <c r="K33" s="39">
        <v>0.86326226834999997</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29956.446169999999</v>
      </c>
      <c r="AL33" s="230" t="s">
        <v>110</v>
      </c>
    </row>
    <row r="34" spans="1:38" s="2" customFormat="1" ht="26.25" customHeight="1" thickBot="1">
      <c r="A34" s="36" t="s">
        <v>86</v>
      </c>
      <c r="B34" s="36" t="s">
        <v>113</v>
      </c>
      <c r="C34" s="36" t="s">
        <v>114</v>
      </c>
      <c r="D34" s="206"/>
      <c r="E34" s="39">
        <v>16.898380039848</v>
      </c>
      <c r="F34" s="39">
        <v>1.3467623265080899</v>
      </c>
      <c r="G34" s="39">
        <v>0.57199999999999995</v>
      </c>
      <c r="H34" s="39">
        <v>2.8600000000000001E-3</v>
      </c>
      <c r="I34" s="39">
        <v>0.43176953071358698</v>
      </c>
      <c r="J34" s="39">
        <v>0.46036953071358699</v>
      </c>
      <c r="K34" s="39">
        <v>0.68404487769740296</v>
      </c>
      <c r="L34" s="39">
        <v>0.28065019496383098</v>
      </c>
      <c r="M34" s="39">
        <v>4.2106437542913104</v>
      </c>
      <c r="N34" s="39" t="s">
        <v>66</v>
      </c>
      <c r="O34" s="39">
        <v>2.8600000000000001E-3</v>
      </c>
      <c r="P34" s="39" t="s">
        <v>66</v>
      </c>
      <c r="Q34" s="39" t="s">
        <v>66</v>
      </c>
      <c r="R34" s="39">
        <v>1.43E-2</v>
      </c>
      <c r="S34" s="39">
        <v>0.48620000000000002</v>
      </c>
      <c r="T34" s="39">
        <v>2.002E-2</v>
      </c>
      <c r="U34" s="39">
        <v>2.8600000000000001E-3</v>
      </c>
      <c r="V34" s="39">
        <v>0.28599999999999998</v>
      </c>
      <c r="W34" s="39" t="s">
        <v>66</v>
      </c>
      <c r="X34" s="39">
        <v>8.5800000000000008E-3</v>
      </c>
      <c r="Y34" s="39">
        <v>1.43E-2</v>
      </c>
      <c r="Z34" s="39" t="s">
        <v>66</v>
      </c>
      <c r="AA34" s="39" t="s">
        <v>66</v>
      </c>
      <c r="AB34" s="39">
        <v>2.2880000000000001E-2</v>
      </c>
      <c r="AC34" s="39" t="s">
        <v>67</v>
      </c>
      <c r="AD34" s="39" t="s">
        <v>67</v>
      </c>
      <c r="AE34" s="60"/>
      <c r="AF34" s="437">
        <v>12136.41</v>
      </c>
      <c r="AG34" s="437" t="s">
        <v>67</v>
      </c>
      <c r="AH34" s="437" t="s">
        <v>67</v>
      </c>
      <c r="AI34" s="437" t="s">
        <v>67</v>
      </c>
      <c r="AJ34" s="437" t="s">
        <v>67</v>
      </c>
      <c r="AK34" s="437" t="s">
        <v>67</v>
      </c>
      <c r="AL34" s="297" t="s">
        <v>62</v>
      </c>
    </row>
    <row r="35" spans="1:38" s="2" customFormat="1" ht="26.25" customHeight="1" thickBot="1">
      <c r="A35" s="36" t="s">
        <v>115</v>
      </c>
      <c r="B35" s="36" t="s">
        <v>116</v>
      </c>
      <c r="C35" s="36" t="s">
        <v>117</v>
      </c>
      <c r="D35" s="206"/>
      <c r="E35" s="39">
        <v>0.96843927405219998</v>
      </c>
      <c r="F35" s="39">
        <v>2.3438619926767299E-2</v>
      </c>
      <c r="G35" s="39">
        <v>0.297552766654687</v>
      </c>
      <c r="H35" s="39" t="s">
        <v>66</v>
      </c>
      <c r="I35" s="39">
        <v>3.99015420044775E-2</v>
      </c>
      <c r="J35" s="39">
        <v>4.4099804247945899E-2</v>
      </c>
      <c r="K35" s="39">
        <v>4.4099804247945899E-2</v>
      </c>
      <c r="L35" s="39">
        <v>9.6182441655396202E-4</v>
      </c>
      <c r="M35" s="39">
        <v>5.1470513764131698E-2</v>
      </c>
      <c r="N35" s="39">
        <v>2.1396671327444201E-3</v>
      </c>
      <c r="O35" s="39">
        <v>2.0842709487036801E-4</v>
      </c>
      <c r="P35" s="39">
        <v>3.4033873432592101E-4</v>
      </c>
      <c r="Q35" s="39">
        <v>5.1078466337592301E-3</v>
      </c>
      <c r="R35" s="39">
        <v>5.4587450037721901E-3</v>
      </c>
      <c r="S35" s="39">
        <v>1.4708566832456299E-2</v>
      </c>
      <c r="T35" s="39">
        <v>0.23454962220092501</v>
      </c>
      <c r="U35" s="39">
        <v>2.1555065862749801E-3</v>
      </c>
      <c r="V35" s="39">
        <v>1.64629748758887E-2</v>
      </c>
      <c r="W35" s="39">
        <v>4.2055006223119997E-3</v>
      </c>
      <c r="X35" s="39">
        <v>4.8808982731203201E-5</v>
      </c>
      <c r="Y35" s="39">
        <v>2.7966273244166398E-4</v>
      </c>
      <c r="Z35" s="39">
        <v>2.0842709487036801E-4</v>
      </c>
      <c r="AA35" s="39">
        <v>7.0707655786943994E-5</v>
      </c>
      <c r="AB35" s="39">
        <v>6.0760646583017902E-4</v>
      </c>
      <c r="AC35" s="39">
        <v>1.5249454838203501E-3</v>
      </c>
      <c r="AD35" s="39">
        <v>4.3110634565294197E-3</v>
      </c>
      <c r="AE35" s="60"/>
      <c r="AF35" s="437">
        <v>560.62446768609902</v>
      </c>
      <c r="AG35" s="437" t="s">
        <v>67</v>
      </c>
      <c r="AH35" s="437" t="s">
        <v>67</v>
      </c>
      <c r="AI35" s="437" t="s">
        <v>67</v>
      </c>
      <c r="AJ35" s="437" t="s">
        <v>67</v>
      </c>
      <c r="AK35" s="437" t="s">
        <v>67</v>
      </c>
      <c r="AL35" s="297" t="s">
        <v>439</v>
      </c>
    </row>
    <row r="36" spans="1:38" s="174" customFormat="1" ht="26.25" customHeight="1" thickBot="1">
      <c r="A36" s="37" t="s">
        <v>115</v>
      </c>
      <c r="B36" s="37" t="s">
        <v>118</v>
      </c>
      <c r="C36" s="37" t="s">
        <v>119</v>
      </c>
      <c r="D36" s="200"/>
      <c r="E36" s="39">
        <v>10.617000000000001</v>
      </c>
      <c r="F36" s="39">
        <v>0.25689000000000001</v>
      </c>
      <c r="G36" s="39">
        <v>5.5579999999999998</v>
      </c>
      <c r="H36" s="39" t="s">
        <v>66</v>
      </c>
      <c r="I36" s="39">
        <v>0.48927090000000001</v>
      </c>
      <c r="J36" s="39">
        <v>0.54152999999999996</v>
      </c>
      <c r="K36" s="39">
        <v>0.54152999999999996</v>
      </c>
      <c r="L36" s="39">
        <v>1.11573E-2</v>
      </c>
      <c r="M36" s="39">
        <v>0.56420000000000003</v>
      </c>
      <c r="N36" s="39">
        <v>2.4230000000000002E-2</v>
      </c>
      <c r="O36" s="39">
        <v>2.4299999999999999E-3</v>
      </c>
      <c r="P36" s="39">
        <v>3.6099999999999999E-3</v>
      </c>
      <c r="Q36" s="39">
        <v>6.4920000000000005E-2</v>
      </c>
      <c r="R36" s="39">
        <v>6.9190000000000002E-2</v>
      </c>
      <c r="S36" s="39">
        <v>0.16692000000000001</v>
      </c>
      <c r="T36" s="39">
        <v>3.0030000000000001</v>
      </c>
      <c r="U36" s="39">
        <v>2.5219999999999999E-2</v>
      </c>
      <c r="V36" s="39">
        <v>0.1812</v>
      </c>
      <c r="W36" s="39">
        <v>5.0909999999999997E-2</v>
      </c>
      <c r="X36" s="39">
        <v>5.7799999999999995E-4</v>
      </c>
      <c r="Y36" s="39">
        <v>3.3500000000000001E-3</v>
      </c>
      <c r="Z36" s="39">
        <v>2.4299999999999999E-3</v>
      </c>
      <c r="AA36" s="39">
        <v>8.8699999999999998E-4</v>
      </c>
      <c r="AB36" s="39">
        <v>7.2449999999999997E-3</v>
      </c>
      <c r="AC36" s="39">
        <v>1.7600000000000001E-2</v>
      </c>
      <c r="AD36" s="39">
        <v>5.4682000000000001E-2</v>
      </c>
      <c r="AE36" s="221"/>
      <c r="AF36" s="437">
        <v>6126.8149999999996</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1.4036010000000001</v>
      </c>
      <c r="F39" s="39">
        <v>0.49924151999999999</v>
      </c>
      <c r="G39" s="39">
        <v>5.6209799999999997E-2</v>
      </c>
      <c r="H39" s="39" t="s">
        <v>66</v>
      </c>
      <c r="I39" s="39">
        <v>0.31862940000000001</v>
      </c>
      <c r="J39" s="39">
        <v>0.32495940000000001</v>
      </c>
      <c r="K39" s="39">
        <v>0.3392019</v>
      </c>
      <c r="L39" s="39">
        <v>8.1427002600000006E-2</v>
      </c>
      <c r="M39" s="39">
        <v>1.7435430000000001</v>
      </c>
      <c r="N39" s="39">
        <v>8.5532938200000005E-2</v>
      </c>
      <c r="O39" s="39">
        <v>4.1148820500000002E-2</v>
      </c>
      <c r="P39" s="39">
        <v>3.3005999999999999E-3</v>
      </c>
      <c r="Q39" s="39">
        <v>2.4351899999999998E-3</v>
      </c>
      <c r="R39" s="39">
        <v>7.2806614320000004E-2</v>
      </c>
      <c r="S39" s="39">
        <v>1.8991161432000001E-2</v>
      </c>
      <c r="T39" s="39">
        <v>6.3377938199999997E-3</v>
      </c>
      <c r="U39" s="39">
        <v>1.750602E-3</v>
      </c>
      <c r="V39" s="39">
        <v>1.6205029230000001</v>
      </c>
      <c r="W39" s="39">
        <v>0.3165</v>
      </c>
      <c r="X39" s="39">
        <v>3.1649999999999998E-2</v>
      </c>
      <c r="Y39" s="39">
        <v>5.0639999999999998E-2</v>
      </c>
      <c r="Z39" s="39">
        <v>1.5824999999999999E-2</v>
      </c>
      <c r="AA39" s="39">
        <v>1.2659999999999999E-2</v>
      </c>
      <c r="AB39" s="39">
        <v>0.110775</v>
      </c>
      <c r="AC39" s="39">
        <v>1.5824999999999999E-2</v>
      </c>
      <c r="AD39" s="39">
        <v>9.4950000000000004E-5</v>
      </c>
      <c r="AE39" s="221"/>
      <c r="AF39" s="437" t="s">
        <v>67</v>
      </c>
      <c r="AG39" s="437" t="s">
        <v>67</v>
      </c>
      <c r="AH39" s="437">
        <v>15282</v>
      </c>
      <c r="AI39" s="437">
        <v>3165</v>
      </c>
      <c r="AJ39" s="437" t="s">
        <v>67</v>
      </c>
      <c r="AK39" s="437" t="s">
        <v>67</v>
      </c>
      <c r="AL39" s="230" t="s">
        <v>62</v>
      </c>
    </row>
    <row r="40" spans="1:38" s="174" customFormat="1" ht="26.25" customHeight="1" thickBot="1">
      <c r="A40" s="37" t="s">
        <v>86</v>
      </c>
      <c r="B40" s="37" t="s">
        <v>127</v>
      </c>
      <c r="C40" s="37" t="s">
        <v>128</v>
      </c>
      <c r="D40" s="200"/>
      <c r="E40" s="39">
        <v>0.1121671233</v>
      </c>
      <c r="F40" s="39">
        <v>2.7943257183000001</v>
      </c>
      <c r="G40" s="39">
        <v>7.4914353069847903E-3</v>
      </c>
      <c r="H40" s="39">
        <v>7.945455E-5</v>
      </c>
      <c r="I40" s="39">
        <v>4.4483197350000003E-2</v>
      </c>
      <c r="J40" s="39">
        <v>4.4483197350000003E-2</v>
      </c>
      <c r="K40" s="39">
        <v>4.4483197350000003E-2</v>
      </c>
      <c r="L40" s="39">
        <v>2.2247273999999998E-3</v>
      </c>
      <c r="M40" s="39">
        <v>15.790581604650001</v>
      </c>
      <c r="N40" s="39" t="s">
        <v>67</v>
      </c>
      <c r="O40" s="39">
        <v>2.27013E-4</v>
      </c>
      <c r="P40" s="39" t="s">
        <v>67</v>
      </c>
      <c r="Q40" s="39" t="s">
        <v>67</v>
      </c>
      <c r="R40" s="39">
        <v>1.135065E-3</v>
      </c>
      <c r="S40" s="39">
        <v>3.8592210000000002E-2</v>
      </c>
      <c r="T40" s="39">
        <v>1.5890909999999999E-3</v>
      </c>
      <c r="U40" s="39">
        <v>2.27013E-4</v>
      </c>
      <c r="V40" s="39">
        <v>2.2701300000000001E-2</v>
      </c>
      <c r="W40" s="39" t="s">
        <v>67</v>
      </c>
      <c r="X40" s="39">
        <v>9.0805200000000001E-4</v>
      </c>
      <c r="Y40" s="39">
        <v>9.0805200000000001E-4</v>
      </c>
      <c r="Z40" s="39" t="s">
        <v>67</v>
      </c>
      <c r="AA40" s="39" t="s">
        <v>67</v>
      </c>
      <c r="AB40" s="39">
        <v>1.816104E-3</v>
      </c>
      <c r="AC40" s="39" t="s">
        <v>67</v>
      </c>
      <c r="AD40" s="39" t="s">
        <v>67</v>
      </c>
      <c r="AE40" s="221"/>
      <c r="AF40" s="437">
        <v>988</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9.3129483000000004</v>
      </c>
      <c r="F41" s="39">
        <v>56.321716960000003</v>
      </c>
      <c r="G41" s="39">
        <v>6.3175701999999996</v>
      </c>
      <c r="H41" s="39">
        <v>0.71994320999999994</v>
      </c>
      <c r="I41" s="39">
        <v>68.328376000000006</v>
      </c>
      <c r="J41" s="39">
        <v>70.138427199999995</v>
      </c>
      <c r="K41" s="39">
        <v>73.923384940000005</v>
      </c>
      <c r="L41" s="39">
        <v>6.7984647982000004</v>
      </c>
      <c r="M41" s="39">
        <v>387.79916300000002</v>
      </c>
      <c r="N41" s="39">
        <v>3.2024270339999998</v>
      </c>
      <c r="O41" s="39">
        <v>1.1861260250000001</v>
      </c>
      <c r="P41" s="39">
        <v>8.83969E-2</v>
      </c>
      <c r="Q41" s="39">
        <v>4.1228137999999998E-2</v>
      </c>
      <c r="R41" s="39">
        <v>2.1484813214399998</v>
      </c>
      <c r="S41" s="39">
        <v>0.67336671214400001</v>
      </c>
      <c r="T41" s="39">
        <v>0.25513038044000003</v>
      </c>
      <c r="U41" s="39">
        <v>0.74491241200000002</v>
      </c>
      <c r="V41" s="39">
        <v>47.651824146000003</v>
      </c>
      <c r="W41" s="39">
        <v>76.029998599999999</v>
      </c>
      <c r="X41" s="39">
        <v>12.197432750000001</v>
      </c>
      <c r="Y41" s="39">
        <v>11.88852091</v>
      </c>
      <c r="Z41" s="39">
        <v>4.5273511900000001</v>
      </c>
      <c r="AA41" s="39">
        <v>7.0102373499999997</v>
      </c>
      <c r="AB41" s="39">
        <v>35.623542200000003</v>
      </c>
      <c r="AC41" s="39">
        <v>0.45644526000000002</v>
      </c>
      <c r="AD41" s="39">
        <v>0.9952987365</v>
      </c>
      <c r="AE41" s="221"/>
      <c r="AF41" s="437">
        <v>814</v>
      </c>
      <c r="AG41" s="437">
        <v>5823</v>
      </c>
      <c r="AH41" s="437">
        <v>78844</v>
      </c>
      <c r="AI41" s="437">
        <v>90567</v>
      </c>
      <c r="AJ41" s="437" t="s">
        <v>67</v>
      </c>
      <c r="AK41" s="437" t="s">
        <v>67</v>
      </c>
      <c r="AL41" s="230" t="s">
        <v>62</v>
      </c>
    </row>
    <row r="42" spans="1:38" s="174" customFormat="1" ht="26.25" customHeight="1" thickBo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1.395575</v>
      </c>
      <c r="F43" s="39">
        <v>0.27315260000000002</v>
      </c>
      <c r="G43" s="39">
        <v>0.42057199000000001</v>
      </c>
      <c r="H43" s="39">
        <v>4.6799999999999999E-4</v>
      </c>
      <c r="I43" s="39">
        <v>0.15219366000000001</v>
      </c>
      <c r="J43" s="39">
        <v>0.16568466000000001</v>
      </c>
      <c r="K43" s="39">
        <v>0.16935966</v>
      </c>
      <c r="L43" s="39">
        <v>6.0317570399999999E-2</v>
      </c>
      <c r="M43" s="39">
        <v>0.74233400000000005</v>
      </c>
      <c r="N43" s="39">
        <v>5.1162167000000001E-2</v>
      </c>
      <c r="O43" s="39">
        <v>6.7672773E-3</v>
      </c>
      <c r="P43" s="39">
        <v>1.31788E-3</v>
      </c>
      <c r="Q43" s="39">
        <v>2.46562E-3</v>
      </c>
      <c r="R43" s="39">
        <v>5.0142061000000002E-2</v>
      </c>
      <c r="S43" s="39">
        <v>1.53852122E-2</v>
      </c>
      <c r="T43" s="39">
        <v>0.48395556099999998</v>
      </c>
      <c r="U43" s="39">
        <v>8.4982600000000003E-4</v>
      </c>
      <c r="V43" s="39">
        <v>0.32206381000000001</v>
      </c>
      <c r="W43" s="39">
        <v>8.1518999999999994E-2</v>
      </c>
      <c r="X43" s="39">
        <v>7.2808302000000004E-3</v>
      </c>
      <c r="Y43" s="39">
        <v>1.090317E-2</v>
      </c>
      <c r="Z43" s="39">
        <v>3.6974586E-3</v>
      </c>
      <c r="AA43" s="39">
        <v>2.932287E-3</v>
      </c>
      <c r="AB43" s="39">
        <v>2.4813745799999998E-2</v>
      </c>
      <c r="AC43" s="39">
        <v>3.2241000000000001E-3</v>
      </c>
      <c r="AD43" s="39">
        <v>9.71858154E-3</v>
      </c>
      <c r="AE43" s="221"/>
      <c r="AF43" s="437">
        <v>3858</v>
      </c>
      <c r="AG43" s="437">
        <v>57</v>
      </c>
      <c r="AH43" s="437">
        <v>2197</v>
      </c>
      <c r="AI43" s="437">
        <v>468</v>
      </c>
      <c r="AJ43" s="437" t="s">
        <v>67</v>
      </c>
      <c r="AK43" s="437" t="s">
        <v>67</v>
      </c>
      <c r="AL43" s="230" t="s">
        <v>62</v>
      </c>
    </row>
    <row r="44" spans="1:38" s="174" customFormat="1" ht="26.25" customHeight="1" thickBot="1">
      <c r="A44" s="37" t="s">
        <v>86</v>
      </c>
      <c r="B44" s="37" t="s">
        <v>135</v>
      </c>
      <c r="C44" s="37" t="s">
        <v>136</v>
      </c>
      <c r="D44" s="200"/>
      <c r="E44" s="39">
        <v>11.8171761974881</v>
      </c>
      <c r="F44" s="39">
        <v>3.0128613896888101</v>
      </c>
      <c r="G44" s="39">
        <v>0.72404999999999997</v>
      </c>
      <c r="H44" s="39">
        <v>2.92994685231E-3</v>
      </c>
      <c r="I44" s="39">
        <v>0.61340281432827004</v>
      </c>
      <c r="J44" s="39">
        <v>0.61340281432827004</v>
      </c>
      <c r="K44" s="39">
        <v>0.61340281432827004</v>
      </c>
      <c r="L44" s="39">
        <v>0.34858406908592998</v>
      </c>
      <c r="M44" s="39">
        <v>14.485429050177601</v>
      </c>
      <c r="N44" s="39" t="s">
        <v>67</v>
      </c>
      <c r="O44" s="39">
        <v>3.7495446816E-3</v>
      </c>
      <c r="P44" s="39" t="s">
        <v>67</v>
      </c>
      <c r="Q44" s="39" t="s">
        <v>67</v>
      </c>
      <c r="R44" s="39">
        <v>1.8747723407999999E-2</v>
      </c>
      <c r="S44" s="39">
        <v>0.63742259587200001</v>
      </c>
      <c r="T44" s="39">
        <v>2.6246812771200001E-2</v>
      </c>
      <c r="U44" s="39">
        <v>3.7495446816E-3</v>
      </c>
      <c r="V44" s="39">
        <v>0.37495446816</v>
      </c>
      <c r="W44" s="39" t="s">
        <v>67</v>
      </c>
      <c r="X44" s="39">
        <v>1.14034982514E-2</v>
      </c>
      <c r="Y44" s="39">
        <v>1.8592859201400001E-2</v>
      </c>
      <c r="Z44" s="39" t="s">
        <v>67</v>
      </c>
      <c r="AA44" s="39" t="s">
        <v>67</v>
      </c>
      <c r="AB44" s="39">
        <v>2.99963574528E-2</v>
      </c>
      <c r="AC44" s="39" t="s">
        <v>67</v>
      </c>
      <c r="AD44" s="39" t="s">
        <v>67</v>
      </c>
      <c r="AE44" s="221"/>
      <c r="AF44" s="437">
        <v>15946</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0.27227620000000002</v>
      </c>
      <c r="F46" s="39">
        <v>3.6377199999999998E-2</v>
      </c>
      <c r="G46" s="39">
        <v>0.27655562</v>
      </c>
      <c r="H46" s="39" t="s">
        <v>66</v>
      </c>
      <c r="I46" s="39">
        <v>3.8253479999999999E-2</v>
      </c>
      <c r="J46" s="39">
        <v>4.2562080000000002E-2</v>
      </c>
      <c r="K46" s="39">
        <v>4.4165080000000002E-2</v>
      </c>
      <c r="L46" s="39">
        <v>9.1362192000000002E-3</v>
      </c>
      <c r="M46" s="39">
        <v>0.28420859999999998</v>
      </c>
      <c r="N46" s="39">
        <v>3.6680105999999997E-2</v>
      </c>
      <c r="O46" s="39">
        <v>5.2462139999999999E-4</v>
      </c>
      <c r="P46" s="39">
        <v>1.8886199999999999E-3</v>
      </c>
      <c r="Q46" s="39">
        <v>1.2952E-3</v>
      </c>
      <c r="R46" s="39">
        <v>1.0584098E-2</v>
      </c>
      <c r="S46" s="39">
        <v>6.2552195999999996E-3</v>
      </c>
      <c r="T46" s="39">
        <v>9.6627597999999995E-2</v>
      </c>
      <c r="U46" s="39">
        <v>4.8978800000000001E-4</v>
      </c>
      <c r="V46" s="39">
        <v>5.9319179999999999E-2</v>
      </c>
      <c r="W46" s="39">
        <v>5.0982199999999998E-2</v>
      </c>
      <c r="X46" s="39">
        <v>1.042092348E-2</v>
      </c>
      <c r="Y46" s="39">
        <v>1.3499338E-2</v>
      </c>
      <c r="Z46" s="39">
        <v>5.42857364E-3</v>
      </c>
      <c r="AA46" s="39">
        <v>4.2376237999999997E-3</v>
      </c>
      <c r="AB46" s="39">
        <v>3.3586458919999999E-2</v>
      </c>
      <c r="AC46" s="39">
        <v>3.0680399999999999E-4</v>
      </c>
      <c r="AD46" s="39">
        <v>3.8930097396E-2</v>
      </c>
      <c r="AE46" s="221"/>
      <c r="AF46" s="437">
        <v>749.2</v>
      </c>
      <c r="AG46" s="437">
        <v>229</v>
      </c>
      <c r="AH46" s="437">
        <v>46</v>
      </c>
      <c r="AI46" s="437" t="s">
        <v>67</v>
      </c>
      <c r="AJ46" s="437" t="s">
        <v>67</v>
      </c>
      <c r="AK46" s="437" t="s">
        <v>67</v>
      </c>
      <c r="AL46" s="230" t="s">
        <v>62</v>
      </c>
    </row>
    <row r="47" spans="1:38" s="174" customFormat="1" ht="26.25" customHeight="1" thickBot="1">
      <c r="A47" s="37" t="s">
        <v>86</v>
      </c>
      <c r="B47" s="37" t="s">
        <v>141</v>
      </c>
      <c r="C47" s="37" t="s">
        <v>142</v>
      </c>
      <c r="D47" s="200"/>
      <c r="E47" s="39">
        <v>2.0360496000000001</v>
      </c>
      <c r="F47" s="39">
        <v>0.21072479999999999</v>
      </c>
      <c r="G47" s="39">
        <v>0.12479999999999999</v>
      </c>
      <c r="H47" s="39">
        <v>4.9919999999999999E-4</v>
      </c>
      <c r="I47" s="39">
        <v>0.13128960000000001</v>
      </c>
      <c r="J47" s="39">
        <v>0.13128960000000001</v>
      </c>
      <c r="K47" s="39">
        <v>0.13128960000000001</v>
      </c>
      <c r="L47" s="39">
        <v>8.1494399999999995E-2</v>
      </c>
      <c r="M47" s="39">
        <v>0.67229760000000005</v>
      </c>
      <c r="N47" s="39" t="s">
        <v>67</v>
      </c>
      <c r="O47" s="39">
        <v>6.2399999999999999E-4</v>
      </c>
      <c r="P47" s="39" t="s">
        <v>67</v>
      </c>
      <c r="Q47" s="39" t="s">
        <v>67</v>
      </c>
      <c r="R47" s="39">
        <v>3.1199999999999999E-3</v>
      </c>
      <c r="S47" s="39">
        <v>0.10607999999999999</v>
      </c>
      <c r="T47" s="39">
        <v>4.3680000000000004E-3</v>
      </c>
      <c r="U47" s="39">
        <v>6.2399999999999999E-4</v>
      </c>
      <c r="V47" s="39">
        <v>6.2399999999999997E-2</v>
      </c>
      <c r="W47" s="39" t="s">
        <v>67</v>
      </c>
      <c r="X47" s="39">
        <v>1.872E-3</v>
      </c>
      <c r="Y47" s="39">
        <v>3.1199999999999999E-3</v>
      </c>
      <c r="Z47" s="39" t="s">
        <v>67</v>
      </c>
      <c r="AA47" s="39" t="s">
        <v>67</v>
      </c>
      <c r="AB47" s="39">
        <v>4.9919999999999999E-3</v>
      </c>
      <c r="AC47" s="39" t="s">
        <v>67</v>
      </c>
      <c r="AD47" s="39" t="s">
        <v>67</v>
      </c>
      <c r="AE47" s="221"/>
      <c r="AF47" s="437">
        <v>2676.8</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29.091999999999999</v>
      </c>
      <c r="G48" s="39" t="s">
        <v>67</v>
      </c>
      <c r="H48" s="39" t="s">
        <v>67</v>
      </c>
      <c r="I48" s="39">
        <v>0.20676</v>
      </c>
      <c r="J48" s="39">
        <v>1.3439399999999999</v>
      </c>
      <c r="K48" s="39">
        <v>2.82572</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41.86</v>
      </c>
      <c r="AL48" s="230" t="s">
        <v>146</v>
      </c>
    </row>
    <row r="49" spans="1:38" s="174" customFormat="1" ht="26.25" customHeight="1" thickBot="1">
      <c r="A49" s="37" t="s">
        <v>143</v>
      </c>
      <c r="B49" s="37" t="s">
        <v>147</v>
      </c>
      <c r="C49" s="37" t="s">
        <v>148</v>
      </c>
      <c r="D49" s="200"/>
      <c r="E49" s="39">
        <v>2.8376999999999999E-3</v>
      </c>
      <c r="F49" s="39">
        <v>2.42781E-2</v>
      </c>
      <c r="G49" s="39">
        <v>2.5224000000000002E-3</v>
      </c>
      <c r="H49" s="39">
        <v>1.16661E-2</v>
      </c>
      <c r="I49" s="39">
        <v>0.192333</v>
      </c>
      <c r="J49" s="39">
        <v>0.46033800000000002</v>
      </c>
      <c r="K49" s="39">
        <v>1.0940909999999999</v>
      </c>
      <c r="L49" s="39">
        <v>9.4243170000000001E-2</v>
      </c>
      <c r="M49" s="39">
        <v>1.45038</v>
      </c>
      <c r="N49" s="39">
        <v>1.19814</v>
      </c>
      <c r="O49" s="39">
        <v>2.2071E-2</v>
      </c>
      <c r="P49" s="39">
        <v>3.7836000000000002E-2</v>
      </c>
      <c r="Q49" s="39">
        <v>4.0988999999999998E-2</v>
      </c>
      <c r="R49" s="39">
        <v>0.53600999999999999</v>
      </c>
      <c r="S49" s="39">
        <v>0.15134400000000001</v>
      </c>
      <c r="T49" s="39">
        <v>0.37835999999999997</v>
      </c>
      <c r="U49" s="39">
        <v>5.0448E-2</v>
      </c>
      <c r="V49" s="39">
        <v>0.69366000000000005</v>
      </c>
      <c r="W49" s="39">
        <v>9.4589999999999996</v>
      </c>
      <c r="X49" s="39">
        <v>0.50448000000000004</v>
      </c>
      <c r="Y49" s="39">
        <v>0.63060000000000005</v>
      </c>
      <c r="Z49" s="39">
        <v>0.31530000000000002</v>
      </c>
      <c r="AA49" s="39">
        <v>0.22070999999999999</v>
      </c>
      <c r="AB49" s="39">
        <v>1.67109</v>
      </c>
      <c r="AC49" s="39" t="s">
        <v>66</v>
      </c>
      <c r="AD49" s="39" t="s">
        <v>66</v>
      </c>
      <c r="AE49" s="221"/>
      <c r="AF49" s="437" t="s">
        <v>67</v>
      </c>
      <c r="AG49" s="437" t="s">
        <v>67</v>
      </c>
      <c r="AH49" s="437" t="s">
        <v>67</v>
      </c>
      <c r="AI49" s="437" t="s">
        <v>67</v>
      </c>
      <c r="AJ49" s="437" t="s">
        <v>67</v>
      </c>
      <c r="AK49" s="437">
        <v>3.153</v>
      </c>
      <c r="AL49" s="230"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1.3277625325581399</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13.782</v>
      </c>
      <c r="AL51" s="159" t="s">
        <v>155</v>
      </c>
    </row>
    <row r="52" spans="1:38" s="2" customFormat="1" ht="26.25" customHeight="1" thickBot="1">
      <c r="A52" s="36" t="s">
        <v>143</v>
      </c>
      <c r="B52" s="36" t="s">
        <v>156</v>
      </c>
      <c r="C52" s="36" t="s">
        <v>157</v>
      </c>
      <c r="D52" s="206"/>
      <c r="E52" s="39">
        <v>0.61140000000000005</v>
      </c>
      <c r="F52" s="39">
        <v>2.4758679610950001</v>
      </c>
      <c r="G52" s="39">
        <v>4.3235999999999999</v>
      </c>
      <c r="H52" s="39">
        <v>0.48909999999999998</v>
      </c>
      <c r="I52" s="39">
        <v>0.73370000000000002</v>
      </c>
      <c r="J52" s="39">
        <v>1.6813</v>
      </c>
      <c r="K52" s="39">
        <v>2.1398999999999999</v>
      </c>
      <c r="L52" s="39">
        <v>1E-3</v>
      </c>
      <c r="M52" s="39">
        <v>119.22110000000001</v>
      </c>
      <c r="N52" s="39">
        <v>0.97819999999999996</v>
      </c>
      <c r="O52" s="39">
        <v>0.19259999999999999</v>
      </c>
      <c r="P52" s="39">
        <v>0.214</v>
      </c>
      <c r="Q52" s="39">
        <v>4.2799999999999998E-2</v>
      </c>
      <c r="R52" s="39">
        <v>3.7699999999999997E-2</v>
      </c>
      <c r="S52" s="39">
        <v>0.42799999999999999</v>
      </c>
      <c r="T52" s="39">
        <v>1.8647</v>
      </c>
      <c r="U52" s="39">
        <v>4.2799999999999998E-2</v>
      </c>
      <c r="V52" s="39">
        <v>0.36680000000000001</v>
      </c>
      <c r="W52" s="39" t="s">
        <v>66</v>
      </c>
      <c r="X52" s="39">
        <v>8.1015969999999996E-5</v>
      </c>
      <c r="Y52" s="39">
        <v>1.369284E-4</v>
      </c>
      <c r="Z52" s="39">
        <v>9.3567740000000005E-5</v>
      </c>
      <c r="AA52" s="39">
        <v>7.074634E-5</v>
      </c>
      <c r="AB52" s="39">
        <v>3.8225845E-4</v>
      </c>
      <c r="AC52" s="39" t="s">
        <v>67</v>
      </c>
      <c r="AD52" s="39" t="s">
        <v>67</v>
      </c>
      <c r="AE52" s="60"/>
      <c r="AF52" s="437" t="s">
        <v>67</v>
      </c>
      <c r="AG52" s="437" t="s">
        <v>67</v>
      </c>
      <c r="AH52" s="437" t="s">
        <v>67</v>
      </c>
      <c r="AI52" s="437" t="s">
        <v>67</v>
      </c>
      <c r="AJ52" s="437" t="s">
        <v>67</v>
      </c>
      <c r="AK52" s="438">
        <v>3056951</v>
      </c>
      <c r="AL52" s="159" t="s">
        <v>158</v>
      </c>
    </row>
    <row r="53" spans="1:38" s="174" customFormat="1" ht="26.25" customHeight="1" thickBot="1">
      <c r="A53" s="37" t="s">
        <v>143</v>
      </c>
      <c r="B53" s="37" t="s">
        <v>159</v>
      </c>
      <c r="C53" s="37" t="s">
        <v>160</v>
      </c>
      <c r="D53" s="200"/>
      <c r="E53" s="39" t="s">
        <v>67</v>
      </c>
      <c r="F53" s="39">
        <v>3.0171000000000001</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1335000</v>
      </c>
      <c r="AL53" s="143" t="s">
        <v>161</v>
      </c>
    </row>
    <row r="54" spans="1:38" s="2" customFormat="1" ht="37.5" customHeight="1" thickBot="1">
      <c r="A54" s="36" t="s">
        <v>143</v>
      </c>
      <c r="B54" s="36" t="s">
        <v>162</v>
      </c>
      <c r="C54" s="36" t="s">
        <v>163</v>
      </c>
      <c r="D54" s="206"/>
      <c r="E54" s="39" t="s">
        <v>67</v>
      </c>
      <c r="F54" s="39">
        <v>2.35724</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24275000</v>
      </c>
      <c r="AL54" s="159" t="s">
        <v>164</v>
      </c>
    </row>
    <row r="55" spans="1:38" s="174" customFormat="1" ht="26.25" customHeight="1" thickBot="1">
      <c r="A55" s="37" t="s">
        <v>143</v>
      </c>
      <c r="B55" s="37" t="s">
        <v>165</v>
      </c>
      <c r="C55" s="37" t="s">
        <v>166</v>
      </c>
      <c r="D55" s="200"/>
      <c r="E55" s="39">
        <v>0.71043000000000001</v>
      </c>
      <c r="F55" s="39">
        <v>0.91341000000000006</v>
      </c>
      <c r="G55" s="39">
        <v>6.5968499999999996E-3</v>
      </c>
      <c r="H55" s="39" t="s">
        <v>66</v>
      </c>
      <c r="I55" s="39">
        <v>1.3193699999999999</v>
      </c>
      <c r="J55" s="39">
        <v>1.3193699999999999</v>
      </c>
      <c r="K55" s="39">
        <v>1.3193699999999999</v>
      </c>
      <c r="L55" s="39">
        <v>0.31664880000000001</v>
      </c>
      <c r="M55" s="39">
        <v>3.1969349999999999</v>
      </c>
      <c r="N55" s="39">
        <v>2.486505E-3</v>
      </c>
      <c r="O55" s="39">
        <v>1.0149E-2</v>
      </c>
      <c r="P55" s="39">
        <v>2.3850149999999999E-3</v>
      </c>
      <c r="Q55" s="39">
        <v>1.9283099999999999E-3</v>
      </c>
      <c r="R55" s="39">
        <v>6.5968500000000002E-4</v>
      </c>
      <c r="S55" s="39">
        <v>8.1192000000000005E-4</v>
      </c>
      <c r="T55" s="39">
        <v>1.9283100000000001E-2</v>
      </c>
      <c r="U55" s="39">
        <v>2.1820349999999999E-4</v>
      </c>
      <c r="V55" s="39">
        <v>0.263874</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597000</v>
      </c>
      <c r="AL55" s="230" t="s">
        <v>490</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0.78487499999999999</v>
      </c>
      <c r="J57" s="39">
        <v>1.4127749999999999</v>
      </c>
      <c r="K57" s="39">
        <v>1.56975</v>
      </c>
      <c r="L57" s="39">
        <v>2.3546250000000001E-2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6037.5</v>
      </c>
      <c r="AL57" s="230" t="s">
        <v>173</v>
      </c>
    </row>
    <row r="58" spans="1:38" s="174" customFormat="1" ht="26.25" customHeight="1" thickBot="1">
      <c r="A58" s="37" t="s">
        <v>68</v>
      </c>
      <c r="B58" s="37" t="s">
        <v>174</v>
      </c>
      <c r="C58" s="37" t="s">
        <v>175</v>
      </c>
      <c r="D58" s="200"/>
      <c r="E58" s="39" t="s">
        <v>77</v>
      </c>
      <c r="F58" s="39" t="s">
        <v>77</v>
      </c>
      <c r="G58" s="39" t="s">
        <v>77</v>
      </c>
      <c r="H58" s="39" t="s">
        <v>77</v>
      </c>
      <c r="I58" s="39">
        <v>0.81445769999999995</v>
      </c>
      <c r="J58" s="39">
        <v>4.0722885</v>
      </c>
      <c r="K58" s="39">
        <v>10.471598999999999</v>
      </c>
      <c r="L58" s="39">
        <v>3.7465054199999999E-3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1163.511</v>
      </c>
      <c r="AL58" s="230" t="s">
        <v>176</v>
      </c>
    </row>
    <row r="59" spans="1:38" s="174" customFormat="1" ht="26.25" customHeight="1" thickBot="1">
      <c r="A59" s="37" t="s">
        <v>68</v>
      </c>
      <c r="B59" s="233" t="s">
        <v>177</v>
      </c>
      <c r="C59" s="37" t="s">
        <v>178</v>
      </c>
      <c r="D59" s="200"/>
      <c r="E59" s="39" t="s">
        <v>77</v>
      </c>
      <c r="F59" s="39">
        <v>9.2569999999999996E-3</v>
      </c>
      <c r="G59" s="39" t="s">
        <v>77</v>
      </c>
      <c r="H59" s="39">
        <v>2.5919600000000001E-2</v>
      </c>
      <c r="I59" s="39">
        <v>0.10295398</v>
      </c>
      <c r="J59" s="39">
        <v>0.11941124</v>
      </c>
      <c r="K59" s="39">
        <v>0.13222734999999999</v>
      </c>
      <c r="L59" s="39">
        <v>2.5040815400000001E-4</v>
      </c>
      <c r="M59" s="39" t="s">
        <v>77</v>
      </c>
      <c r="N59" s="39">
        <v>0.87889260000000002</v>
      </c>
      <c r="O59" s="39">
        <v>5.6053572000000003E-2</v>
      </c>
      <c r="P59" s="39">
        <v>1.147887E-3</v>
      </c>
      <c r="Q59" s="39">
        <v>0.10319442</v>
      </c>
      <c r="R59" s="39">
        <v>0.12321762</v>
      </c>
      <c r="S59" s="39">
        <v>2.6784030000000002E-3</v>
      </c>
      <c r="T59" s="39">
        <v>0.34321506000000002</v>
      </c>
      <c r="U59" s="39">
        <v>0.43282935</v>
      </c>
      <c r="V59" s="39">
        <v>0.14157273000000001</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651.43299999999999</v>
      </c>
      <c r="AL59" s="230" t="s">
        <v>179</v>
      </c>
    </row>
    <row r="60" spans="1:38" s="174" customFormat="1" ht="26.25" customHeight="1" thickBot="1">
      <c r="A60" s="37" t="s">
        <v>68</v>
      </c>
      <c r="B60" s="233" t="s">
        <v>180</v>
      </c>
      <c r="C60" s="37" t="s">
        <v>181</v>
      </c>
      <c r="D60" s="209"/>
      <c r="E60" s="39" t="s">
        <v>67</v>
      </c>
      <c r="F60" s="39" t="s">
        <v>67</v>
      </c>
      <c r="G60" s="39" t="s">
        <v>67</v>
      </c>
      <c r="H60" s="39" t="s">
        <v>67</v>
      </c>
      <c r="I60" s="39">
        <v>9.1298682152371594E-2</v>
      </c>
      <c r="J60" s="39">
        <v>0.70989843554027698</v>
      </c>
      <c r="K60" s="39">
        <v>2.3161903030545101</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19677.382090790499</v>
      </c>
      <c r="AL60" s="230" t="s">
        <v>182</v>
      </c>
    </row>
    <row r="61" spans="1:38" s="174" customFormat="1" ht="26.25" customHeight="1" thickBot="1">
      <c r="A61" s="37" t="s">
        <v>68</v>
      </c>
      <c r="B61" s="233" t="s">
        <v>183</v>
      </c>
      <c r="C61" s="37" t="s">
        <v>184</v>
      </c>
      <c r="D61" s="200"/>
      <c r="E61" s="39" t="s">
        <v>67</v>
      </c>
      <c r="F61" s="39" t="s">
        <v>67</v>
      </c>
      <c r="G61" s="39" t="s">
        <v>67</v>
      </c>
      <c r="H61" s="39" t="s">
        <v>67</v>
      </c>
      <c r="I61" s="39">
        <v>4.35691456072533E-2</v>
      </c>
      <c r="J61" s="39">
        <v>0.43569145607253301</v>
      </c>
      <c r="K61" s="39">
        <v>1.4423562157546701</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4166309.6</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230"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1.841</v>
      </c>
      <c r="F64" s="39" t="s">
        <v>66</v>
      </c>
      <c r="G64" s="39" t="s">
        <v>67</v>
      </c>
      <c r="H64" s="39">
        <v>1.8409999999999999E-2</v>
      </c>
      <c r="I64" s="39" t="s">
        <v>67</v>
      </c>
      <c r="J64" s="39" t="s">
        <v>67</v>
      </c>
      <c r="K64" s="39" t="s">
        <v>67</v>
      </c>
      <c r="L64" s="39" t="s">
        <v>67</v>
      </c>
      <c r="M64" s="39">
        <v>0.18410000000000001</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1841</v>
      </c>
      <c r="AL64" s="230" t="s">
        <v>193</v>
      </c>
    </row>
    <row r="65" spans="1:38" s="174" customFormat="1" ht="26.25" customHeight="1" thickBot="1">
      <c r="A65" s="37" t="s">
        <v>68</v>
      </c>
      <c r="B65" s="37" t="s">
        <v>194</v>
      </c>
      <c r="C65" s="37" t="s">
        <v>195</v>
      </c>
      <c r="D65" s="200"/>
      <c r="E65" s="39">
        <v>7.9446416494200003</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v>5.1360000000000003E-2</v>
      </c>
      <c r="F66" s="39" t="s">
        <v>67</v>
      </c>
      <c r="G66" s="39" t="s">
        <v>67</v>
      </c>
      <c r="H66" s="39" t="s">
        <v>67</v>
      </c>
      <c r="I66" s="39" t="s">
        <v>67</v>
      </c>
      <c r="J66" s="39" t="s">
        <v>67</v>
      </c>
      <c r="K66" s="39" t="s">
        <v>67</v>
      </c>
      <c r="L66" s="39" t="s">
        <v>67</v>
      </c>
      <c r="M66" s="39">
        <v>2.568E-3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6.42</v>
      </c>
      <c r="AL66" s="230"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1.06E-2</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106</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0.4824</v>
      </c>
      <c r="I69" s="39" t="s">
        <v>66</v>
      </c>
      <c r="J69" s="39" t="s">
        <v>66</v>
      </c>
      <c r="K69" s="39">
        <v>5.3600000000000002E-2</v>
      </c>
      <c r="L69" s="39" t="s">
        <v>66</v>
      </c>
      <c r="M69" s="39">
        <v>4.8239999999999998</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536</v>
      </c>
      <c r="AL69" s="230" t="s">
        <v>209</v>
      </c>
    </row>
    <row r="70" spans="1:38" s="174" customFormat="1" ht="26.25" customHeight="1" thickBot="1">
      <c r="A70" s="37" t="s">
        <v>68</v>
      </c>
      <c r="B70" s="37" t="s">
        <v>210</v>
      </c>
      <c r="C70" s="37" t="s">
        <v>211</v>
      </c>
      <c r="D70" s="207"/>
      <c r="E70" s="39">
        <v>0.39</v>
      </c>
      <c r="F70" s="39">
        <v>12.100415584</v>
      </c>
      <c r="G70" s="39">
        <v>0.57199999999999995</v>
      </c>
      <c r="H70" s="39">
        <v>0.1797725</v>
      </c>
      <c r="I70" s="39">
        <v>7.1573495000000001E-2</v>
      </c>
      <c r="J70" s="39">
        <v>0.1056187</v>
      </c>
      <c r="K70" s="39">
        <v>73.348033276999999</v>
      </c>
      <c r="L70" s="39">
        <v>1.9183620000000001E-3</v>
      </c>
      <c r="M70" s="39">
        <v>7.8E-2</v>
      </c>
      <c r="N70" s="39" t="s">
        <v>66</v>
      </c>
      <c r="O70" s="39" t="s">
        <v>66</v>
      </c>
      <c r="P70" s="39">
        <v>0.14487359999999999</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0.20734</v>
      </c>
      <c r="F72" s="39">
        <v>0.86180900000000005</v>
      </c>
      <c r="G72" s="39">
        <v>7.7939999999999995E-2</v>
      </c>
      <c r="H72" s="39" t="s">
        <v>66</v>
      </c>
      <c r="I72" s="39">
        <v>1.2337400000000001</v>
      </c>
      <c r="J72" s="39">
        <v>1.60978</v>
      </c>
      <c r="K72" s="39">
        <v>2.4821040000000001</v>
      </c>
      <c r="L72" s="39">
        <v>1.7134845999999999E-2</v>
      </c>
      <c r="M72" s="39">
        <v>15.672800000000001</v>
      </c>
      <c r="N72" s="39">
        <v>318.93931500000002</v>
      </c>
      <c r="O72" s="39">
        <v>1.288945</v>
      </c>
      <c r="P72" s="39">
        <v>0.33773930000000002</v>
      </c>
      <c r="Q72" s="39">
        <v>29.766366999999999</v>
      </c>
      <c r="R72" s="39">
        <v>11.221491500000001</v>
      </c>
      <c r="S72" s="39">
        <v>0.62421199999999999</v>
      </c>
      <c r="T72" s="39">
        <v>11.269819999999999</v>
      </c>
      <c r="U72" s="39">
        <v>0.120521</v>
      </c>
      <c r="V72" s="39">
        <v>28.274864999999998</v>
      </c>
      <c r="W72" s="39">
        <v>50.214258999999998</v>
      </c>
      <c r="X72" s="39" t="s">
        <v>67</v>
      </c>
      <c r="Y72" s="39" t="s">
        <v>67</v>
      </c>
      <c r="Z72" s="39" t="s">
        <v>67</v>
      </c>
      <c r="AA72" s="39" t="s">
        <v>67</v>
      </c>
      <c r="AB72" s="39">
        <v>12.36856</v>
      </c>
      <c r="AC72" s="39">
        <v>0.16347</v>
      </c>
      <c r="AD72" s="39">
        <v>23.417909999999999</v>
      </c>
      <c r="AE72" s="221"/>
      <c r="AF72" s="437" t="s">
        <v>67</v>
      </c>
      <c r="AG72" s="437" t="s">
        <v>67</v>
      </c>
      <c r="AH72" s="437" t="s">
        <v>67</v>
      </c>
      <c r="AI72" s="437" t="s">
        <v>67</v>
      </c>
      <c r="AJ72" s="437" t="s">
        <v>67</v>
      </c>
      <c r="AK72" s="437">
        <v>20454</v>
      </c>
      <c r="AL72" s="230" t="s">
        <v>216</v>
      </c>
    </row>
    <row r="73" spans="1:38" s="174" customFormat="1" ht="26.25" customHeight="1" thickBot="1">
      <c r="A73" s="37" t="s">
        <v>68</v>
      </c>
      <c r="B73" s="37" t="s">
        <v>217</v>
      </c>
      <c r="C73" s="37" t="s">
        <v>218</v>
      </c>
      <c r="D73" s="200"/>
      <c r="E73" s="39" t="s">
        <v>66</v>
      </c>
      <c r="F73" s="39" t="s">
        <v>66</v>
      </c>
      <c r="G73" s="39" t="s">
        <v>66</v>
      </c>
      <c r="H73" s="39" t="s">
        <v>66</v>
      </c>
      <c r="I73" s="39">
        <v>7.9330200000000003E-2</v>
      </c>
      <c r="J73" s="39">
        <v>0.11238445</v>
      </c>
      <c r="K73" s="39">
        <v>0.132217</v>
      </c>
      <c r="L73" s="39">
        <v>7.9330200000000007E-3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thickBot="1">
      <c r="A74" s="37" t="s">
        <v>68</v>
      </c>
      <c r="B74" s="37" t="s">
        <v>220</v>
      </c>
      <c r="C74" s="37" t="s">
        <v>221</v>
      </c>
      <c r="D74" s="200"/>
      <c r="E74" s="39">
        <v>0.14022999999999999</v>
      </c>
      <c r="F74" s="39" t="s">
        <v>67</v>
      </c>
      <c r="G74" s="39">
        <v>0.70115000000000005</v>
      </c>
      <c r="H74" s="39" t="s">
        <v>67</v>
      </c>
      <c r="I74" s="39">
        <v>5.6092000000000003E-2</v>
      </c>
      <c r="J74" s="39">
        <v>7.0114999999999997E-2</v>
      </c>
      <c r="K74" s="39">
        <v>8.4138000000000004E-2</v>
      </c>
      <c r="L74" s="39">
        <v>1.290116E-3</v>
      </c>
      <c r="M74" s="39">
        <v>16.8276</v>
      </c>
      <c r="N74" s="39" t="s">
        <v>66</v>
      </c>
      <c r="O74" s="39" t="s">
        <v>66</v>
      </c>
      <c r="P74" s="39" t="s">
        <v>66</v>
      </c>
      <c r="Q74" s="39" t="s">
        <v>66</v>
      </c>
      <c r="R74" s="39" t="s">
        <v>66</v>
      </c>
      <c r="S74" s="39" t="s">
        <v>66</v>
      </c>
      <c r="T74" s="39" t="s">
        <v>66</v>
      </c>
      <c r="U74" s="39" t="s">
        <v>66</v>
      </c>
      <c r="V74" s="39" t="s">
        <v>66</v>
      </c>
      <c r="W74" s="39" t="s">
        <v>66</v>
      </c>
      <c r="X74" s="39">
        <v>9.8160999999999995E-3</v>
      </c>
      <c r="Y74" s="39">
        <v>2.8046E-3</v>
      </c>
      <c r="Z74" s="39">
        <v>2.8046E-3</v>
      </c>
      <c r="AA74" s="39">
        <v>1.4023E-3</v>
      </c>
      <c r="AB74" s="39">
        <v>1.6827600000000002E-2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thickBot="1">
      <c r="A76" s="37" t="s">
        <v>68</v>
      </c>
      <c r="B76" s="37" t="s">
        <v>226</v>
      </c>
      <c r="C76" s="37" t="s">
        <v>227</v>
      </c>
      <c r="D76" s="200"/>
      <c r="E76" s="39" t="s">
        <v>67</v>
      </c>
      <c r="F76" s="39" t="s">
        <v>67</v>
      </c>
      <c r="G76" s="39">
        <v>1.8849999999999999E-2</v>
      </c>
      <c r="H76" s="39" t="s">
        <v>67</v>
      </c>
      <c r="I76" s="39">
        <v>2.2099999999999998E-5</v>
      </c>
      <c r="J76" s="39">
        <v>4.5500000000000001E-5</v>
      </c>
      <c r="K76" s="39">
        <v>5.8499999999999999E-5</v>
      </c>
      <c r="L76" s="39" t="s">
        <v>67</v>
      </c>
      <c r="M76" s="39" t="s">
        <v>67</v>
      </c>
      <c r="N76" s="39">
        <v>5.33E-2</v>
      </c>
      <c r="O76" s="39">
        <v>1.2999999999999999E-3</v>
      </c>
      <c r="P76" s="39">
        <v>3.8999999999999998E-3</v>
      </c>
      <c r="Q76" s="39">
        <v>1.2999999999999999E-3</v>
      </c>
      <c r="R76" s="39" t="s">
        <v>66</v>
      </c>
      <c r="S76" s="39" t="s">
        <v>66</v>
      </c>
      <c r="T76" s="39" t="s">
        <v>66</v>
      </c>
      <c r="U76" s="39" t="s">
        <v>66</v>
      </c>
      <c r="V76" s="39">
        <v>7.7999999999999996E-3</v>
      </c>
      <c r="W76" s="39">
        <v>6.5000000000000002E-2</v>
      </c>
      <c r="X76" s="39" t="s">
        <v>66</v>
      </c>
      <c r="Y76" s="39" t="s">
        <v>66</v>
      </c>
      <c r="Z76" s="39" t="s">
        <v>66</v>
      </c>
      <c r="AA76" s="39" t="s">
        <v>66</v>
      </c>
      <c r="AB76" s="39" t="s">
        <v>66</v>
      </c>
      <c r="AC76" s="39" t="s">
        <v>66</v>
      </c>
      <c r="AD76" s="39">
        <v>2.4700000000000001E-5</v>
      </c>
      <c r="AE76" s="221"/>
      <c r="AF76" s="437" t="s">
        <v>67</v>
      </c>
      <c r="AG76" s="437" t="s">
        <v>67</v>
      </c>
      <c r="AH76" s="437" t="s">
        <v>67</v>
      </c>
      <c r="AI76" s="437" t="s">
        <v>67</v>
      </c>
      <c r="AJ76" s="437" t="s">
        <v>67</v>
      </c>
      <c r="AK76" s="437">
        <v>13</v>
      </c>
      <c r="AL76" s="230" t="s">
        <v>491</v>
      </c>
    </row>
    <row r="77" spans="1:38" s="174" customFormat="1" ht="26.25" customHeight="1" thickBot="1">
      <c r="A77" s="37" t="s">
        <v>68</v>
      </c>
      <c r="B77" s="37" t="s">
        <v>229</v>
      </c>
      <c r="C77" s="37" t="s">
        <v>230</v>
      </c>
      <c r="D77" s="200"/>
      <c r="E77" s="39" t="s">
        <v>67</v>
      </c>
      <c r="F77" s="39" t="s">
        <v>67</v>
      </c>
      <c r="G77" s="39">
        <v>3.78E-2</v>
      </c>
      <c r="H77" s="39" t="s">
        <v>67</v>
      </c>
      <c r="I77" s="39">
        <v>3.3599999999999998E-4</v>
      </c>
      <c r="J77" s="39">
        <v>3.6400000000000001E-4</v>
      </c>
      <c r="K77" s="39">
        <v>4.2000000000000002E-4</v>
      </c>
      <c r="L77" s="39" t="s">
        <v>67</v>
      </c>
      <c r="M77" s="39" t="s">
        <v>67</v>
      </c>
      <c r="N77" s="39">
        <v>5.5999999999999999E-3</v>
      </c>
      <c r="O77" s="39">
        <v>1.1199999999999999E-3</v>
      </c>
      <c r="P77" s="39">
        <v>1.1199999999999999E-3</v>
      </c>
      <c r="Q77" s="39">
        <v>8.4000000000000003E-4</v>
      </c>
      <c r="R77" s="39" t="s">
        <v>66</v>
      </c>
      <c r="S77" s="39" t="s">
        <v>66</v>
      </c>
      <c r="T77" s="39" t="s">
        <v>66</v>
      </c>
      <c r="U77" s="39" t="s">
        <v>66</v>
      </c>
      <c r="V77" s="39">
        <v>0.14000000000000001</v>
      </c>
      <c r="W77" s="39">
        <v>0.14000000000000001</v>
      </c>
      <c r="X77" s="39" t="s">
        <v>66</v>
      </c>
      <c r="Y77" s="39" t="s">
        <v>66</v>
      </c>
      <c r="Z77" s="39" t="s">
        <v>66</v>
      </c>
      <c r="AA77" s="39" t="s">
        <v>66</v>
      </c>
      <c r="AB77" s="39" t="s">
        <v>66</v>
      </c>
      <c r="AC77" s="39" t="s">
        <v>66</v>
      </c>
      <c r="AD77" s="39">
        <v>5.5999999999999999E-5</v>
      </c>
      <c r="AE77" s="221"/>
      <c r="AF77" s="437" t="s">
        <v>67</v>
      </c>
      <c r="AG77" s="437" t="s">
        <v>67</v>
      </c>
      <c r="AH77" s="437" t="s">
        <v>67</v>
      </c>
      <c r="AI77" s="437" t="s">
        <v>67</v>
      </c>
      <c r="AJ77" s="437" t="s">
        <v>67</v>
      </c>
      <c r="AK77" s="437">
        <v>28</v>
      </c>
      <c r="AL77" s="230" t="s">
        <v>492</v>
      </c>
    </row>
    <row r="78" spans="1:38" s="174" customFormat="1" ht="26.25" customHeight="1" thickBot="1">
      <c r="A78" s="37" t="s">
        <v>68</v>
      </c>
      <c r="B78" s="37" t="s">
        <v>232</v>
      </c>
      <c r="C78" s="37" t="s">
        <v>233</v>
      </c>
      <c r="D78" s="200"/>
      <c r="E78" s="39" t="s">
        <v>67</v>
      </c>
      <c r="F78" s="39" t="s">
        <v>67</v>
      </c>
      <c r="G78" s="39">
        <v>0.38147999999999999</v>
      </c>
      <c r="H78" s="39" t="s">
        <v>67</v>
      </c>
      <c r="I78" s="39">
        <v>1.2109999999999999E-2</v>
      </c>
      <c r="J78" s="39">
        <v>1.583E-2</v>
      </c>
      <c r="K78" s="39">
        <v>1.984E-2</v>
      </c>
      <c r="L78" s="39">
        <v>1.2109999999999999E-5</v>
      </c>
      <c r="M78" s="39" t="s">
        <v>67</v>
      </c>
      <c r="N78" s="39">
        <v>1.224</v>
      </c>
      <c r="O78" s="39">
        <v>0.56169999999999998</v>
      </c>
      <c r="P78" s="39">
        <v>1.023E-3</v>
      </c>
      <c r="Q78" s="39">
        <v>0.28899999999999998</v>
      </c>
      <c r="R78" s="39">
        <v>0.69299999999999995</v>
      </c>
      <c r="S78" s="39">
        <v>2.6930000000000001</v>
      </c>
      <c r="T78" s="39">
        <v>0.63077000000000005</v>
      </c>
      <c r="U78" s="39" t="s">
        <v>66</v>
      </c>
      <c r="V78" s="39" t="s">
        <v>66</v>
      </c>
      <c r="W78" s="39">
        <v>1.4503299999999999</v>
      </c>
      <c r="X78" s="39" t="s">
        <v>66</v>
      </c>
      <c r="Y78" s="39" t="s">
        <v>66</v>
      </c>
      <c r="Z78" s="39" t="s">
        <v>66</v>
      </c>
      <c r="AA78" s="39" t="s">
        <v>66</v>
      </c>
      <c r="AB78" s="39" t="s">
        <v>66</v>
      </c>
      <c r="AC78" s="39" t="s">
        <v>66</v>
      </c>
      <c r="AD78" s="39">
        <v>1.0730000000000001E-4</v>
      </c>
      <c r="AE78" s="221"/>
      <c r="AF78" s="437" t="s">
        <v>67</v>
      </c>
      <c r="AG78" s="437" t="s">
        <v>67</v>
      </c>
      <c r="AH78" s="437" t="s">
        <v>67</v>
      </c>
      <c r="AI78" s="437" t="s">
        <v>67</v>
      </c>
      <c r="AJ78" s="437" t="s">
        <v>67</v>
      </c>
      <c r="AK78" s="437">
        <v>62</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242</v>
      </c>
    </row>
    <row r="82" spans="1:38" s="174" customFormat="1" ht="26.25" customHeight="1" thickBot="1">
      <c r="A82" s="37" t="s">
        <v>243</v>
      </c>
      <c r="B82" s="37" t="s">
        <v>244</v>
      </c>
      <c r="C82" s="66" t="s">
        <v>245</v>
      </c>
      <c r="D82" s="200"/>
      <c r="E82" s="39" t="s">
        <v>67</v>
      </c>
      <c r="F82" s="39">
        <v>26.251651458262501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22581862</v>
      </c>
      <c r="AL82" s="230" t="s">
        <v>246</v>
      </c>
    </row>
    <row r="83" spans="1:38" s="174" customFormat="1" ht="26.25" customHeight="1" thickBot="1">
      <c r="A83" s="37" t="s">
        <v>68</v>
      </c>
      <c r="B83" s="233" t="s">
        <v>247</v>
      </c>
      <c r="C83" s="66" t="s">
        <v>248</v>
      </c>
      <c r="D83" s="200"/>
      <c r="E83" s="39" t="s">
        <v>67</v>
      </c>
      <c r="F83" s="39">
        <v>5.5999999999999999E-3</v>
      </c>
      <c r="G83" s="39" t="s">
        <v>67</v>
      </c>
      <c r="H83" s="39" t="s">
        <v>67</v>
      </c>
      <c r="I83" s="39">
        <v>3.5025800000000003E-2</v>
      </c>
      <c r="J83" s="39">
        <v>0.70051600000000003</v>
      </c>
      <c r="K83" s="39">
        <v>5.25387</v>
      </c>
      <c r="L83" s="39">
        <v>1.9964706E-3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4.6800000000000001E-3</v>
      </c>
      <c r="G84" s="39" t="s">
        <v>67</v>
      </c>
      <c r="H84" s="39" t="s">
        <v>67</v>
      </c>
      <c r="I84" s="39">
        <v>2.8800000000000002E-3</v>
      </c>
      <c r="J84" s="39">
        <v>1.44E-2</v>
      </c>
      <c r="K84" s="39">
        <v>5.7599999999999998E-2</v>
      </c>
      <c r="L84" s="39">
        <v>3.7440000000000002E-7</v>
      </c>
      <c r="M84" s="39">
        <v>3.4200000000000002E-4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36000</v>
      </c>
      <c r="AL84" s="230" t="s">
        <v>59</v>
      </c>
    </row>
    <row r="85" spans="1:38" s="174" customFormat="1" ht="26.25" customHeight="1" thickBot="1">
      <c r="A85" s="37" t="s">
        <v>243</v>
      </c>
      <c r="B85" s="37" t="s">
        <v>252</v>
      </c>
      <c r="C85" s="66" t="s">
        <v>253</v>
      </c>
      <c r="D85" s="200"/>
      <c r="E85" s="39" t="s">
        <v>67</v>
      </c>
      <c r="F85" s="39">
        <v>7.20712176287517</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504</v>
      </c>
      <c r="AL85" s="230" t="s">
        <v>255</v>
      </c>
    </row>
    <row r="86" spans="1:38" s="174" customFormat="1" ht="26.25" customHeight="1" thickBot="1">
      <c r="A86" s="37" t="s">
        <v>243</v>
      </c>
      <c r="B86" s="37" t="s">
        <v>256</v>
      </c>
      <c r="C86" s="66" t="s">
        <v>257</v>
      </c>
      <c r="D86" s="200"/>
      <c r="E86" s="39" t="s">
        <v>67</v>
      </c>
      <c r="F86" s="39">
        <v>11.50414</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25.009</v>
      </c>
      <c r="AL86" s="230" t="s">
        <v>258</v>
      </c>
    </row>
    <row r="87" spans="1:38" s="174" customFormat="1" ht="26.25" customHeight="1" thickBot="1">
      <c r="A87" s="37" t="s">
        <v>243</v>
      </c>
      <c r="B87" s="37" t="s">
        <v>259</v>
      </c>
      <c r="C87" s="66" t="s">
        <v>260</v>
      </c>
      <c r="D87" s="200"/>
      <c r="E87" s="39" t="s">
        <v>67</v>
      </c>
      <c r="F87" s="39">
        <v>1.3712</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1.714</v>
      </c>
      <c r="AL87" s="230" t="s">
        <v>258</v>
      </c>
    </row>
    <row r="88" spans="1:38" s="174" customFormat="1" ht="26.25" customHeight="1" thickBot="1">
      <c r="A88" s="37" t="s">
        <v>243</v>
      </c>
      <c r="B88" s="37" t="s">
        <v>261</v>
      </c>
      <c r="C88" s="66" t="s">
        <v>262</v>
      </c>
      <c r="D88" s="200"/>
      <c r="E88" s="39" t="s">
        <v>67</v>
      </c>
      <c r="F88" s="39">
        <v>12.858973000000001</v>
      </c>
      <c r="G88" s="39" t="s">
        <v>67</v>
      </c>
      <c r="H88" s="39" t="s">
        <v>67</v>
      </c>
      <c r="I88" s="39" t="s">
        <v>67</v>
      </c>
      <c r="J88" s="39" t="s">
        <v>67</v>
      </c>
      <c r="K88" s="39">
        <v>0.14000000000000001</v>
      </c>
      <c r="L88" s="39" t="s">
        <v>66</v>
      </c>
      <c r="M88" s="39" t="s">
        <v>67</v>
      </c>
      <c r="N88" s="39" t="s">
        <v>67</v>
      </c>
      <c r="O88" s="39">
        <v>3.4999999999999997E-5</v>
      </c>
      <c r="P88" s="39" t="s">
        <v>67</v>
      </c>
      <c r="Q88" s="39">
        <v>1.75E-4</v>
      </c>
      <c r="R88" s="39">
        <v>2.0999999999999999E-3</v>
      </c>
      <c r="S88" s="39" t="s">
        <v>66</v>
      </c>
      <c r="T88" s="39">
        <v>1.7500000000000002E-2</v>
      </c>
      <c r="U88" s="39">
        <v>1.75E-4</v>
      </c>
      <c r="V88" s="39" t="s">
        <v>66</v>
      </c>
      <c r="W88" s="39" t="s">
        <v>66</v>
      </c>
      <c r="X88" s="39">
        <v>0.89249999999999996</v>
      </c>
      <c r="Y88" s="39" t="s">
        <v>66</v>
      </c>
      <c r="Z88" s="39" t="s">
        <v>66</v>
      </c>
      <c r="AA88" s="39" t="s">
        <v>66</v>
      </c>
      <c r="AB88" s="39">
        <v>0.89249999999999996</v>
      </c>
      <c r="AC88" s="39" t="s">
        <v>66</v>
      </c>
      <c r="AD88" s="39" t="s">
        <v>66</v>
      </c>
      <c r="AE88" s="221"/>
      <c r="AF88" s="437" t="s">
        <v>67</v>
      </c>
      <c r="AG88" s="437" t="s">
        <v>67</v>
      </c>
      <c r="AH88" s="437" t="s">
        <v>67</v>
      </c>
      <c r="AI88" s="437" t="s">
        <v>67</v>
      </c>
      <c r="AJ88" s="437" t="s">
        <v>67</v>
      </c>
      <c r="AK88" s="437" t="s">
        <v>505</v>
      </c>
      <c r="AL88" s="230"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230" t="s">
        <v>267</v>
      </c>
    </row>
    <row r="90" spans="1:38" s="179" customFormat="1" ht="26.25" customHeight="1" thickBot="1">
      <c r="A90" s="37" t="s">
        <v>243</v>
      </c>
      <c r="B90" s="37" t="s">
        <v>268</v>
      </c>
      <c r="C90" s="66" t="s">
        <v>269</v>
      </c>
      <c r="D90" s="200"/>
      <c r="E90" s="39" t="s">
        <v>66</v>
      </c>
      <c r="F90" s="39">
        <v>5.6808231502986697</v>
      </c>
      <c r="G90" s="39" t="s">
        <v>66</v>
      </c>
      <c r="H90" s="39" t="s">
        <v>66</v>
      </c>
      <c r="I90" s="39">
        <v>0.32568000000000003</v>
      </c>
      <c r="J90" s="39">
        <v>0.48852000000000001</v>
      </c>
      <c r="K90" s="39">
        <v>0.59708000000000006</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506</v>
      </c>
      <c r="AL90" s="230" t="s">
        <v>271</v>
      </c>
    </row>
    <row r="91" spans="1:38" s="174" customFormat="1" ht="26.25" customHeight="1" thickBot="1">
      <c r="A91" s="37" t="s">
        <v>243</v>
      </c>
      <c r="B91" s="37" t="s">
        <v>272</v>
      </c>
      <c r="C91" s="37" t="s">
        <v>273</v>
      </c>
      <c r="D91" s="200"/>
      <c r="E91" s="39">
        <v>6.0644080000000003E-2</v>
      </c>
      <c r="F91" s="39">
        <v>0.36629635799999999</v>
      </c>
      <c r="G91" s="39">
        <v>2.4159999999999999E-5</v>
      </c>
      <c r="H91" s="39">
        <v>0.13981350000000001</v>
      </c>
      <c r="I91" s="39">
        <v>0.91004552000000005</v>
      </c>
      <c r="J91" s="39">
        <v>0.91042935999999997</v>
      </c>
      <c r="K91" s="39">
        <v>0.91050863999999998</v>
      </c>
      <c r="L91" s="39">
        <v>4.093335E-3</v>
      </c>
      <c r="M91" s="39">
        <v>1.8563761999999999</v>
      </c>
      <c r="N91" s="39">
        <v>6.2719999999999998E-3</v>
      </c>
      <c r="O91" s="39">
        <v>0.18193783999999999</v>
      </c>
      <c r="P91" s="39">
        <v>4.5600000000000001E-7</v>
      </c>
      <c r="Q91" s="39">
        <v>1.064E-5</v>
      </c>
      <c r="R91" s="39">
        <v>1.248E-4</v>
      </c>
      <c r="S91" s="39">
        <v>0.185478</v>
      </c>
      <c r="T91" s="39">
        <v>9.1203000000000006E-2</v>
      </c>
      <c r="U91" s="39" t="s">
        <v>66</v>
      </c>
      <c r="V91" s="39">
        <v>9.3043000000000001E-2</v>
      </c>
      <c r="W91" s="39">
        <v>3.369E-3</v>
      </c>
      <c r="X91" s="39">
        <v>3.7395900000000001E-3</v>
      </c>
      <c r="Y91" s="39">
        <v>1.5160499999999999E-3</v>
      </c>
      <c r="Z91" s="39">
        <v>1.5160499999999999E-3</v>
      </c>
      <c r="AA91" s="39">
        <v>1.5160499999999999E-3</v>
      </c>
      <c r="AB91" s="39">
        <v>8.28774E-3</v>
      </c>
      <c r="AC91" s="39" t="s">
        <v>66</v>
      </c>
      <c r="AD91" s="39" t="s">
        <v>66</v>
      </c>
      <c r="AE91" s="221"/>
      <c r="AF91" s="437" t="s">
        <v>67</v>
      </c>
      <c r="AG91" s="437" t="s">
        <v>67</v>
      </c>
      <c r="AH91" s="437" t="s">
        <v>67</v>
      </c>
      <c r="AI91" s="437" t="s">
        <v>67</v>
      </c>
      <c r="AJ91" s="437" t="s">
        <v>67</v>
      </c>
      <c r="AK91" s="437" t="s">
        <v>507</v>
      </c>
      <c r="AL91" s="230" t="s">
        <v>275</v>
      </c>
    </row>
    <row r="92" spans="1:38" s="174" customFormat="1" ht="26.25" customHeight="1" thickBot="1">
      <c r="A92" s="37" t="s">
        <v>68</v>
      </c>
      <c r="B92" s="37" t="s">
        <v>276</v>
      </c>
      <c r="C92" s="37" t="s">
        <v>277</v>
      </c>
      <c r="D92" s="207"/>
      <c r="E92" s="39">
        <v>0.17699999999999999</v>
      </c>
      <c r="F92" s="39">
        <v>0.35399999999999998</v>
      </c>
      <c r="G92" s="39">
        <v>0.35399999999999998</v>
      </c>
      <c r="H92" s="39" t="s">
        <v>66</v>
      </c>
      <c r="I92" s="39">
        <v>0.1062</v>
      </c>
      <c r="J92" s="39">
        <v>0.1416</v>
      </c>
      <c r="K92" s="39">
        <v>0.17699999999999999</v>
      </c>
      <c r="L92" s="39">
        <v>2.7612000000000001E-3</v>
      </c>
      <c r="M92" s="39">
        <v>0.97350000000000003</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177</v>
      </c>
      <c r="AL92" s="230" t="s">
        <v>278</v>
      </c>
    </row>
    <row r="93" spans="1:38" s="174" customFormat="1" ht="26.25" customHeight="1" thickBot="1">
      <c r="A93" s="37" t="s">
        <v>68</v>
      </c>
      <c r="B93" s="37" t="s">
        <v>279</v>
      </c>
      <c r="C93" s="37" t="s">
        <v>280</v>
      </c>
      <c r="D93" s="207"/>
      <c r="E93" s="39" t="s">
        <v>67</v>
      </c>
      <c r="F93" s="39">
        <v>9.6138617449999995</v>
      </c>
      <c r="G93" s="39" t="s">
        <v>67</v>
      </c>
      <c r="H93" s="39" t="s">
        <v>67</v>
      </c>
      <c r="I93" s="39" t="s">
        <v>66</v>
      </c>
      <c r="J93" s="39">
        <v>8.3850480000000005E-2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508</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1.5602609999999999</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1767</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thickBot="1">
      <c r="A99" s="37" t="s">
        <v>295</v>
      </c>
      <c r="B99" s="37" t="s">
        <v>296</v>
      </c>
      <c r="C99" s="37" t="s">
        <v>297</v>
      </c>
      <c r="D99" s="207"/>
      <c r="E99" s="39">
        <v>0.21489038162768132</v>
      </c>
      <c r="F99" s="39">
        <v>22.418271317502001</v>
      </c>
      <c r="G99" s="39" t="s">
        <v>67</v>
      </c>
      <c r="H99" s="39">
        <v>20.728102430658002</v>
      </c>
      <c r="I99" s="39">
        <v>0.38747770027396999</v>
      </c>
      <c r="J99" s="39">
        <v>0.59539256383562</v>
      </c>
      <c r="K99" s="39">
        <v>1.3041932350684999</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1916.3869999999999</v>
      </c>
      <c r="AL99" s="230" t="s">
        <v>332</v>
      </c>
    </row>
    <row r="100" spans="1:38" s="174" customFormat="1" ht="26.25" customHeight="1" thickBot="1">
      <c r="A100" s="37" t="s">
        <v>295</v>
      </c>
      <c r="B100" s="37" t="s">
        <v>299</v>
      </c>
      <c r="C100" s="37" t="s">
        <v>300</v>
      </c>
      <c r="D100" s="207"/>
      <c r="E100" s="39">
        <v>0.17118387254911455</v>
      </c>
      <c r="F100" s="39">
        <v>8.7881499999999999</v>
      </c>
      <c r="G100" s="39" t="s">
        <v>67</v>
      </c>
      <c r="H100" s="39">
        <v>6.9824679148652473</v>
      </c>
      <c r="I100" s="39">
        <v>0.13114401534247</v>
      </c>
      <c r="J100" s="39">
        <v>0.1967160230137</v>
      </c>
      <c r="K100" s="39">
        <v>0.42986093917807999</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1477.394</v>
      </c>
      <c r="AL100" s="230" t="s">
        <v>332</v>
      </c>
    </row>
    <row r="101" spans="1:38" s="174" customFormat="1" ht="26.25" customHeight="1" thickBot="1">
      <c r="A101" s="37" t="s">
        <v>295</v>
      </c>
      <c r="B101" s="37" t="s">
        <v>301</v>
      </c>
      <c r="C101" s="37" t="s">
        <v>302</v>
      </c>
      <c r="D101" s="207"/>
      <c r="E101" s="39">
        <v>7.7235067726166076E-2</v>
      </c>
      <c r="F101" s="39">
        <v>1.6650072729451999</v>
      </c>
      <c r="G101" s="39" t="s">
        <v>67</v>
      </c>
      <c r="H101" s="39">
        <v>4.6942743122664998</v>
      </c>
      <c r="I101" s="39">
        <v>1.5883684931506999E-2</v>
      </c>
      <c r="J101" s="39">
        <v>4.7651054794521003E-2</v>
      </c>
      <c r="K101" s="39">
        <v>0.11118579452055</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9662.5750000000007</v>
      </c>
      <c r="AL101" s="230" t="s">
        <v>332</v>
      </c>
    </row>
    <row r="102" spans="1:38" s="174" customFormat="1" ht="26.25" customHeight="1" thickBot="1">
      <c r="A102" s="37" t="s">
        <v>295</v>
      </c>
      <c r="B102" s="37" t="s">
        <v>303</v>
      </c>
      <c r="C102" s="37" t="s">
        <v>304</v>
      </c>
      <c r="D102" s="207"/>
      <c r="E102" s="39">
        <v>0.54835637876191234</v>
      </c>
      <c r="F102" s="39">
        <v>5.2108369999999997</v>
      </c>
      <c r="G102" s="39" t="s">
        <v>67</v>
      </c>
      <c r="H102" s="39">
        <v>35.428245566539886</v>
      </c>
      <c r="I102" s="39">
        <v>5.1746E-2</v>
      </c>
      <c r="J102" s="39">
        <v>1.17042</v>
      </c>
      <c r="K102" s="39">
        <v>8.3956300000000006</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8235</v>
      </c>
      <c r="AL102" s="230" t="s">
        <v>332</v>
      </c>
    </row>
    <row r="103" spans="1:38" s="174" customFormat="1" ht="26.25" customHeight="1" thickBot="1">
      <c r="A103" s="37" t="s">
        <v>295</v>
      </c>
      <c r="B103" s="37" t="s">
        <v>305</v>
      </c>
      <c r="C103" s="37" t="s">
        <v>306</v>
      </c>
      <c r="D103" s="207"/>
      <c r="E103" s="39">
        <v>3.8121275900571423E-3</v>
      </c>
      <c r="F103" s="39">
        <v>0.18151243939726</v>
      </c>
      <c r="G103" s="39" t="s">
        <v>67</v>
      </c>
      <c r="H103" s="39">
        <v>0.21615754309071428</v>
      </c>
      <c r="I103" s="39">
        <v>1.1180219178082E-2</v>
      </c>
      <c r="J103" s="39">
        <v>1.7024424657533999E-2</v>
      </c>
      <c r="K103" s="39">
        <v>3.6843904109589001E-2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41.22</v>
      </c>
      <c r="AL103" s="230" t="s">
        <v>332</v>
      </c>
    </row>
    <row r="104" spans="1:38" s="174" customFormat="1" ht="26.25" customHeight="1" thickBot="1">
      <c r="A104" s="37" t="s">
        <v>295</v>
      </c>
      <c r="B104" s="37" t="s">
        <v>307</v>
      </c>
      <c r="C104" s="37" t="s">
        <v>308</v>
      </c>
      <c r="D104" s="207"/>
      <c r="E104" s="39">
        <v>6.6097178739999993E-3</v>
      </c>
      <c r="F104" s="39">
        <v>0.35630687503561997</v>
      </c>
      <c r="G104" s="39" t="s">
        <v>67</v>
      </c>
      <c r="H104" s="39">
        <v>0.23622407344399998</v>
      </c>
      <c r="I104" s="39">
        <v>1.0757408219178E-3</v>
      </c>
      <c r="J104" s="39">
        <v>3.2272224657533999E-3</v>
      </c>
      <c r="K104" s="39">
        <v>7.5301857534247002E-3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654.40899999999999</v>
      </c>
      <c r="AL104" s="230" t="s">
        <v>332</v>
      </c>
    </row>
    <row r="105" spans="1:38" s="174" customFormat="1" ht="26.25" customHeight="1" thickBot="1">
      <c r="A105" s="37" t="s">
        <v>295</v>
      </c>
      <c r="B105" s="37" t="s">
        <v>309</v>
      </c>
      <c r="C105" s="37" t="s">
        <v>310</v>
      </c>
      <c r="D105" s="207"/>
      <c r="E105" s="39">
        <v>0.10750237762057144</v>
      </c>
      <c r="F105" s="39">
        <v>3.4869849749999999</v>
      </c>
      <c r="G105" s="39" t="s">
        <v>67</v>
      </c>
      <c r="H105" s="39">
        <v>4.5675040297828566</v>
      </c>
      <c r="I105" s="39">
        <v>5.6314681643835997E-2</v>
      </c>
      <c r="J105" s="39">
        <v>8.8494499726027007E-2</v>
      </c>
      <c r="K105" s="39">
        <v>0.19307890849314999</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815.66899999999998</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0.20342423637821194</v>
      </c>
      <c r="F107" s="39">
        <v>1.6843485898796999</v>
      </c>
      <c r="G107" s="39" t="s">
        <v>67</v>
      </c>
      <c r="H107" s="39">
        <v>4.3603542841068998</v>
      </c>
      <c r="I107" s="39">
        <v>0.116647599</v>
      </c>
      <c r="J107" s="39">
        <v>1.5553013200000001</v>
      </c>
      <c r="K107" s="39">
        <v>7.3876812699999999</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38882.533000000003</v>
      </c>
      <c r="AL107" s="230" t="s">
        <v>332</v>
      </c>
    </row>
    <row r="108" spans="1:38" s="174" customFormat="1" ht="26.25" customHeight="1" thickBot="1">
      <c r="A108" s="37" t="s">
        <v>295</v>
      </c>
      <c r="B108" s="37" t="s">
        <v>315</v>
      </c>
      <c r="C108" s="37" t="s">
        <v>316</v>
      </c>
      <c r="D108" s="207"/>
      <c r="E108" s="39">
        <v>0.2598651063664425</v>
      </c>
      <c r="F108" s="39">
        <v>3.7206999999999999</v>
      </c>
      <c r="G108" s="39" t="s">
        <v>67</v>
      </c>
      <c r="H108" s="39">
        <v>7.9868832498811111</v>
      </c>
      <c r="I108" s="39">
        <v>7.9158030000000004E-2</v>
      </c>
      <c r="J108" s="39">
        <v>0.79158030000000001</v>
      </c>
      <c r="K108" s="39">
        <v>1.5831606</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39579.014999999999</v>
      </c>
      <c r="AL108" s="230" t="s">
        <v>332</v>
      </c>
    </row>
    <row r="109" spans="1:38" s="174" customFormat="1" ht="26.25" customHeight="1" thickBot="1">
      <c r="A109" s="37" t="s">
        <v>295</v>
      </c>
      <c r="B109" s="37" t="s">
        <v>317</v>
      </c>
      <c r="C109" s="37" t="s">
        <v>318</v>
      </c>
      <c r="D109" s="207"/>
      <c r="E109" s="39">
        <v>4.9974226119999996E-5</v>
      </c>
      <c r="F109" s="39">
        <v>1.7799599999999999E-3</v>
      </c>
      <c r="G109" s="39" t="s">
        <v>67</v>
      </c>
      <c r="H109" s="39">
        <v>2.4321904297599992E-3</v>
      </c>
      <c r="I109" s="39">
        <v>7.2799999999999994E-5</v>
      </c>
      <c r="J109" s="39">
        <v>4.0039999999999997E-4</v>
      </c>
      <c r="K109" s="39">
        <v>4.0039999999999997E-4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3.64</v>
      </c>
      <c r="AL109" s="230" t="s">
        <v>332</v>
      </c>
    </row>
    <row r="110" spans="1:38" s="174" customFormat="1" ht="26.25" customHeight="1" thickBot="1">
      <c r="A110" s="37" t="s">
        <v>295</v>
      </c>
      <c r="B110" s="37" t="s">
        <v>319</v>
      </c>
      <c r="C110" s="37" t="s">
        <v>320</v>
      </c>
      <c r="D110" s="207"/>
      <c r="E110" s="39">
        <v>6.9753195351999979E-5</v>
      </c>
      <c r="F110" s="39">
        <v>6.4411080000000001E-3</v>
      </c>
      <c r="G110" s="39" t="s">
        <v>67</v>
      </c>
      <c r="H110" s="39">
        <v>2.2467871344959995E-3</v>
      </c>
      <c r="I110" s="39">
        <v>2.6343999999999998E-4</v>
      </c>
      <c r="J110" s="39">
        <v>1.8440799999999999E-3</v>
      </c>
      <c r="K110" s="39">
        <v>1.8440799999999999E-3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13.172000000000001</v>
      </c>
      <c r="AL110" s="230" t="s">
        <v>332</v>
      </c>
    </row>
    <row r="111" spans="1:38" s="174" customFormat="1" ht="26.25" customHeight="1" thickBot="1">
      <c r="A111" s="37" t="s">
        <v>295</v>
      </c>
      <c r="B111" s="37" t="s">
        <v>321</v>
      </c>
      <c r="C111" s="37" t="s">
        <v>322</v>
      </c>
      <c r="D111" s="207"/>
      <c r="E111" s="39">
        <v>5.8285285714285706E-2</v>
      </c>
      <c r="F111" s="39">
        <v>5.8999999999999997E-2</v>
      </c>
      <c r="G111" s="39" t="s">
        <v>67</v>
      </c>
      <c r="H111" s="39">
        <v>1.7872476428571427</v>
      </c>
      <c r="I111" s="39">
        <v>4.0000000000000001E-3</v>
      </c>
      <c r="J111" s="39">
        <v>8.0000000000000002E-3</v>
      </c>
      <c r="K111" s="39">
        <v>1.7999999999999999E-2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1000</v>
      </c>
      <c r="AL111" s="230" t="s">
        <v>332</v>
      </c>
    </row>
    <row r="112" spans="1:38" s="174" customFormat="1" ht="26.25" customHeight="1" thickBot="1">
      <c r="A112" s="37" t="s">
        <v>323</v>
      </c>
      <c r="B112" s="37" t="s">
        <v>324</v>
      </c>
      <c r="C112" s="37" t="s">
        <v>325</v>
      </c>
      <c r="D112" s="200"/>
      <c r="E112" s="39">
        <v>10.7134</v>
      </c>
      <c r="F112" s="39" t="s">
        <v>67</v>
      </c>
      <c r="G112" s="39" t="s">
        <v>67</v>
      </c>
      <c r="H112" s="39">
        <v>24.84278958611111</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267.83499999999998</v>
      </c>
      <c r="AL112" s="230" t="s">
        <v>326</v>
      </c>
    </row>
    <row r="113" spans="1:38" s="174" customFormat="1" ht="26.25" customHeight="1" thickBot="1">
      <c r="A113" s="37" t="s">
        <v>323</v>
      </c>
      <c r="B113" s="233" t="s">
        <v>327</v>
      </c>
      <c r="C113" s="233" t="s">
        <v>328</v>
      </c>
      <c r="D113" s="200"/>
      <c r="E113" s="39">
        <v>11.651885127911925</v>
      </c>
      <c r="F113" s="39">
        <v>24.964700000000001</v>
      </c>
      <c r="G113" s="39" t="s">
        <v>67</v>
      </c>
      <c r="H113" s="39">
        <v>66.11998183644576</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285355601.12734002</v>
      </c>
      <c r="AL113" s="230" t="s">
        <v>329</v>
      </c>
    </row>
    <row r="114" spans="1:38" s="174" customFormat="1" ht="26.25" customHeight="1" thickBot="1">
      <c r="A114" s="37" t="s">
        <v>323</v>
      </c>
      <c r="B114" s="233" t="s">
        <v>330</v>
      </c>
      <c r="C114" s="233" t="s">
        <v>331</v>
      </c>
      <c r="D114" s="200"/>
      <c r="E114" s="39">
        <v>3.4751280000000001E-3</v>
      </c>
      <c r="F114" s="39" t="s">
        <v>67</v>
      </c>
      <c r="G114" s="39" t="s">
        <v>67</v>
      </c>
      <c r="H114" s="39">
        <v>1.14679224E-2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1737.5640000000001</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11.853222099926365</v>
      </c>
      <c r="F116" s="39">
        <v>0.95306000000000002</v>
      </c>
      <c r="G116" s="39" t="s">
        <v>67</v>
      </c>
      <c r="H116" s="39">
        <v>24.548536834949729</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2.0569844770229802</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0.42941447999999999</v>
      </c>
      <c r="J119" s="39">
        <v>11.16477648</v>
      </c>
      <c r="K119" s="39">
        <v>11.16477648</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7156908</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2.0906951217144201</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8413841</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1.8816170663384101E-2</v>
      </c>
      <c r="F123" s="39">
        <v>3.9828313128279003E-2</v>
      </c>
      <c r="G123" s="39">
        <v>2.44109796020171E-3</v>
      </c>
      <c r="H123" s="39">
        <v>2.32957904421205E-2</v>
      </c>
      <c r="I123" s="39">
        <v>5.7815189317222397E-2</v>
      </c>
      <c r="J123" s="39">
        <v>5.99870189276265E-2</v>
      </c>
      <c r="K123" s="39">
        <v>6.0957676862714798E-2</v>
      </c>
      <c r="L123" s="39">
        <v>7.0392286412441097E-3</v>
      </c>
      <c r="M123" s="39">
        <v>0.45626934279027098</v>
      </c>
      <c r="N123" s="39">
        <v>2.5436727913557601E-4</v>
      </c>
      <c r="O123" s="39">
        <v>1.9881582150993102E-3</v>
      </c>
      <c r="P123" s="39">
        <v>5.0886610650708599E-4</v>
      </c>
      <c r="Q123" s="39">
        <v>1.0790347861597E-4</v>
      </c>
      <c r="R123" s="39">
        <v>9.5331905664144099E-4</v>
      </c>
      <c r="S123" s="39">
        <v>5.3468268642191397E-4</v>
      </c>
      <c r="T123" s="39">
        <v>3.6666374417583801E-4</v>
      </c>
      <c r="U123" s="39">
        <v>2.6245168131276101E-4</v>
      </c>
      <c r="V123" s="39">
        <v>7.4745303342406699E-3</v>
      </c>
      <c r="W123" s="39" t="s">
        <v>67</v>
      </c>
      <c r="X123" s="39">
        <v>5.4096258613510501E-2</v>
      </c>
      <c r="Y123" s="39">
        <v>2.90204719131484E-2</v>
      </c>
      <c r="Z123" s="39">
        <v>1.6966847101335999E-2</v>
      </c>
      <c r="AA123" s="39">
        <v>1.8630791355645E-2</v>
      </c>
      <c r="AB123" s="39">
        <v>0.11871436898364</v>
      </c>
      <c r="AC123" s="39" t="s">
        <v>67</v>
      </c>
      <c r="AD123" s="39" t="s">
        <v>67</v>
      </c>
      <c r="AE123" s="221"/>
      <c r="AF123" s="437" t="s">
        <v>67</v>
      </c>
      <c r="AG123" s="437" t="s">
        <v>67</v>
      </c>
      <c r="AH123" s="437" t="s">
        <v>67</v>
      </c>
      <c r="AI123" s="437" t="s">
        <v>67</v>
      </c>
      <c r="AJ123" s="437" t="s">
        <v>67</v>
      </c>
      <c r="AK123" s="438">
        <v>1576387.1982084799</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0.21277260504000001</v>
      </c>
      <c r="G125" s="39" t="s">
        <v>67</v>
      </c>
      <c r="H125" s="39" t="s">
        <v>66</v>
      </c>
      <c r="I125" s="39">
        <v>1.7482013645086101E-4</v>
      </c>
      <c r="J125" s="39">
        <v>1.1601699964466201E-3</v>
      </c>
      <c r="K125" s="39">
        <v>2.4527794902044998E-3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509</v>
      </c>
      <c r="AL125" s="230"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230"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1.7038941299999999E-2</v>
      </c>
      <c r="F129" s="39">
        <v>0.14492892600000001</v>
      </c>
      <c r="G129" s="39">
        <v>9.2049453000000005E-4</v>
      </c>
      <c r="H129" s="39" t="s">
        <v>66</v>
      </c>
      <c r="I129" s="39">
        <v>7.8339959999999996E-5</v>
      </c>
      <c r="J129" s="39">
        <v>1.3709493000000001E-4</v>
      </c>
      <c r="K129" s="39">
        <v>1.9584990000000001E-4</v>
      </c>
      <c r="L129" s="39">
        <v>2.7418986E-6</v>
      </c>
      <c r="M129" s="39">
        <v>1.3709493000000001E-3</v>
      </c>
      <c r="N129" s="39">
        <v>2.5460487E-2</v>
      </c>
      <c r="O129" s="39">
        <v>1.9584989999999998E-3</v>
      </c>
      <c r="P129" s="39">
        <v>1.0967594400000001E-3</v>
      </c>
      <c r="Q129" s="39">
        <v>3.1335983999999998E-4</v>
      </c>
      <c r="R129" s="39" t="s">
        <v>66</v>
      </c>
      <c r="S129" s="39" t="s">
        <v>66</v>
      </c>
      <c r="T129" s="39">
        <v>2.7418986000000002E-3</v>
      </c>
      <c r="U129" s="39" t="s">
        <v>66</v>
      </c>
      <c r="V129" s="39" t="s">
        <v>66</v>
      </c>
      <c r="W129" s="39">
        <v>0.19584989999999999</v>
      </c>
      <c r="X129" s="39" t="s">
        <v>66</v>
      </c>
      <c r="Y129" s="39" t="s">
        <v>66</v>
      </c>
      <c r="Z129" s="39" t="s">
        <v>66</v>
      </c>
      <c r="AA129" s="39" t="s">
        <v>66</v>
      </c>
      <c r="AB129" s="39">
        <v>3.9169980000000002E-4</v>
      </c>
      <c r="AC129" s="39">
        <v>3.916998E-2</v>
      </c>
      <c r="AD129" s="39" t="s">
        <v>66</v>
      </c>
      <c r="AE129" s="221"/>
      <c r="AF129" s="437" t="s">
        <v>67</v>
      </c>
      <c r="AG129" s="437" t="s">
        <v>67</v>
      </c>
      <c r="AH129" s="437" t="s">
        <v>67</v>
      </c>
      <c r="AI129" s="437" t="s">
        <v>67</v>
      </c>
      <c r="AJ129" s="437" t="s">
        <v>67</v>
      </c>
      <c r="AK129" s="437">
        <v>19.584990000000001</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4.2318E-3</v>
      </c>
      <c r="F131" s="39">
        <v>1.6456999999999999E-3</v>
      </c>
      <c r="G131" s="39">
        <v>2.5861E-3</v>
      </c>
      <c r="H131" s="39" t="s">
        <v>66</v>
      </c>
      <c r="I131" s="39">
        <v>2.3251389999999999E-3</v>
      </c>
      <c r="J131" s="39">
        <v>3.5147450000000001E-3</v>
      </c>
      <c r="K131" s="39">
        <v>5.4073000000000003E-3</v>
      </c>
      <c r="L131" s="39">
        <v>1.2436789999999999E-4</v>
      </c>
      <c r="M131" s="39">
        <v>3.5265000000000001E-3</v>
      </c>
      <c r="N131" s="39">
        <v>8.4636000000000003E-2</v>
      </c>
      <c r="O131" s="39">
        <v>7.0530000000000002E-3</v>
      </c>
      <c r="P131" s="39">
        <v>0.12695400000000001</v>
      </c>
      <c r="Q131" s="39">
        <v>2.351E-4</v>
      </c>
      <c r="R131" s="39">
        <v>9.4039999999999998E-4</v>
      </c>
      <c r="S131" s="39">
        <v>1.4106E-2</v>
      </c>
      <c r="T131" s="39">
        <v>7.0529999999999996E-4</v>
      </c>
      <c r="U131" s="39" t="s">
        <v>66</v>
      </c>
      <c r="V131" s="39" t="s">
        <v>66</v>
      </c>
      <c r="W131" s="39">
        <v>94.04</v>
      </c>
      <c r="X131" s="39" t="s">
        <v>66</v>
      </c>
      <c r="Y131" s="39" t="s">
        <v>66</v>
      </c>
      <c r="Z131" s="39" t="s">
        <v>66</v>
      </c>
      <c r="AA131" s="39" t="s">
        <v>66</v>
      </c>
      <c r="AB131" s="39">
        <v>9.404E-8</v>
      </c>
      <c r="AC131" s="39">
        <v>0.2351</v>
      </c>
      <c r="AD131" s="39">
        <v>4.7019999999999999E-2</v>
      </c>
      <c r="AE131" s="221"/>
      <c r="AF131" s="437" t="s">
        <v>67</v>
      </c>
      <c r="AG131" s="437" t="s">
        <v>67</v>
      </c>
      <c r="AH131" s="437" t="s">
        <v>67</v>
      </c>
      <c r="AI131" s="437" t="s">
        <v>67</v>
      </c>
      <c r="AJ131" s="437" t="s">
        <v>67</v>
      </c>
      <c r="AK131" s="437">
        <v>2.351</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1.1830499999999999E-3</v>
      </c>
      <c r="F133" s="39">
        <v>1.8641999999999999E-5</v>
      </c>
      <c r="G133" s="39">
        <v>1.6204199999999999E-4</v>
      </c>
      <c r="H133" s="39" t="s">
        <v>67</v>
      </c>
      <c r="I133" s="39">
        <v>4.9759799999999997E-5</v>
      </c>
      <c r="J133" s="39">
        <v>4.9759799999999997E-5</v>
      </c>
      <c r="K133" s="39">
        <v>5.5295040000000001E-5</v>
      </c>
      <c r="L133" s="39" t="s">
        <v>66</v>
      </c>
      <c r="M133" s="39">
        <v>2.0076E-4</v>
      </c>
      <c r="N133" s="39">
        <v>4.3063019999999999E-5</v>
      </c>
      <c r="O133" s="39">
        <v>7.2130199999999999E-6</v>
      </c>
      <c r="P133" s="39">
        <v>2.1366599999999999E-3</v>
      </c>
      <c r="Q133" s="39">
        <v>1.9516739999999998E-5</v>
      </c>
      <c r="R133" s="39">
        <v>1.944504E-5</v>
      </c>
      <c r="S133" s="39">
        <v>1.782462E-5</v>
      </c>
      <c r="T133" s="39">
        <v>2.4851220000000002E-5</v>
      </c>
      <c r="U133" s="39">
        <v>2.8364520000000001E-5</v>
      </c>
      <c r="V133" s="39">
        <v>2.2961208E-4</v>
      </c>
      <c r="W133" s="39">
        <v>3.8717999999999998E-5</v>
      </c>
      <c r="X133" s="39">
        <v>1.8928799999999999E-8</v>
      </c>
      <c r="Y133" s="39">
        <v>1.0339140000000001E-8</v>
      </c>
      <c r="Z133" s="39">
        <v>9.2349600000000001E-9</v>
      </c>
      <c r="AA133" s="39">
        <v>1.002366E-8</v>
      </c>
      <c r="AB133" s="39">
        <v>4.852656E-8</v>
      </c>
      <c r="AC133" s="39">
        <v>2.151E-4</v>
      </c>
      <c r="AD133" s="39">
        <v>5.8794000000000001E-4</v>
      </c>
      <c r="AE133" s="221"/>
      <c r="AF133" s="437" t="s">
        <v>67</v>
      </c>
      <c r="AG133" s="437" t="s">
        <v>67</v>
      </c>
      <c r="AH133" s="437" t="s">
        <v>67</v>
      </c>
      <c r="AI133" s="437" t="s">
        <v>67</v>
      </c>
      <c r="AJ133" s="437" t="s">
        <v>67</v>
      </c>
      <c r="AK133" s="438">
        <v>1434</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0.46450188450000002</v>
      </c>
      <c r="F135" s="39">
        <v>0.17966582325</v>
      </c>
      <c r="G135" s="39">
        <v>1.606767525E-2</v>
      </c>
      <c r="H135" s="39" t="s">
        <v>66</v>
      </c>
      <c r="I135" s="39">
        <v>0.61203235725000005</v>
      </c>
      <c r="J135" s="39">
        <v>0.65877468525000005</v>
      </c>
      <c r="K135" s="39">
        <v>0.67776375600000005</v>
      </c>
      <c r="L135" s="39">
        <v>0.257053590045</v>
      </c>
      <c r="M135" s="39">
        <v>8.1550755382499993</v>
      </c>
      <c r="N135" s="39">
        <v>7.1574189750000003E-2</v>
      </c>
      <c r="O135" s="39">
        <v>1.46069775E-2</v>
      </c>
      <c r="P135" s="39" t="s">
        <v>66</v>
      </c>
      <c r="Q135" s="39">
        <v>5.9888607750000003E-2</v>
      </c>
      <c r="R135" s="39">
        <v>1.46069775E-3</v>
      </c>
      <c r="S135" s="39">
        <v>2.9213955E-2</v>
      </c>
      <c r="T135" s="39" t="s">
        <v>66</v>
      </c>
      <c r="U135" s="39">
        <v>1.022488425E-2</v>
      </c>
      <c r="V135" s="39">
        <v>2.56060315575</v>
      </c>
      <c r="W135" s="39">
        <v>1.46069775</v>
      </c>
      <c r="X135" s="39">
        <v>0.34034257574999999</v>
      </c>
      <c r="Y135" s="39">
        <v>0.67630305825000003</v>
      </c>
      <c r="Z135" s="39">
        <v>0.82967632199999997</v>
      </c>
      <c r="AA135" s="39" t="s">
        <v>66</v>
      </c>
      <c r="AB135" s="39">
        <v>1.8463219559999999</v>
      </c>
      <c r="AC135" s="39" t="s">
        <v>66</v>
      </c>
      <c r="AD135" s="39" t="s">
        <v>67</v>
      </c>
      <c r="AE135" s="221"/>
      <c r="AF135" s="437" t="s">
        <v>67</v>
      </c>
      <c r="AG135" s="437" t="s">
        <v>67</v>
      </c>
      <c r="AH135" s="437" t="s">
        <v>67</v>
      </c>
      <c r="AI135" s="437" t="s">
        <v>67</v>
      </c>
      <c r="AJ135" s="437" t="s">
        <v>67</v>
      </c>
      <c r="AK135" s="437">
        <v>146.06977499999999</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2.9940000000000001E-2</v>
      </c>
      <c r="G138" s="39" t="s">
        <v>67</v>
      </c>
      <c r="H138" s="39">
        <v>14.558643200000001</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510</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0.44631040100000002</v>
      </c>
      <c r="J139" s="39">
        <v>0.44631040100000002</v>
      </c>
      <c r="K139" s="39">
        <v>0.44631040100000002</v>
      </c>
      <c r="L139" s="39" t="s">
        <v>66</v>
      </c>
      <c r="M139" s="39" t="s">
        <v>66</v>
      </c>
      <c r="N139" s="39">
        <v>1.3022125E-3</v>
      </c>
      <c r="O139" s="39">
        <v>2.6263570000000002E-3</v>
      </c>
      <c r="P139" s="39">
        <v>2.6263570000000002E-3</v>
      </c>
      <c r="Q139" s="39">
        <v>4.1632418999999997E-3</v>
      </c>
      <c r="R139" s="39">
        <v>3.9751750000000001E-3</v>
      </c>
      <c r="S139" s="39">
        <v>9.2426930999999993E-3</v>
      </c>
      <c r="T139" s="39" t="s">
        <v>66</v>
      </c>
      <c r="U139" s="39" t="s">
        <v>66</v>
      </c>
      <c r="V139" s="39" t="s">
        <v>66</v>
      </c>
      <c r="W139" s="39">
        <v>4.4902747999999999</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511</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thickBot="1">
      <c r="A141" s="237"/>
      <c r="B141" s="238" t="s">
        <v>401</v>
      </c>
      <c r="C141" s="239" t="s">
        <v>402</v>
      </c>
      <c r="D141" s="237" t="s">
        <v>403</v>
      </c>
      <c r="E141" s="240">
        <f>SUM(E14:E140)</f>
        <v>433.3863895601794</v>
      </c>
      <c r="F141" s="240">
        <f t="shared" ref="F141:AD141" si="0">SUM(F14:F140)</f>
        <v>354.64352014247044</v>
      </c>
      <c r="G141" s="240">
        <f t="shared" si="0"/>
        <v>699.11744697077427</v>
      </c>
      <c r="H141" s="240">
        <f t="shared" si="0"/>
        <v>222.54906963389115</v>
      </c>
      <c r="I141" s="240">
        <f t="shared" si="0"/>
        <v>111.48417122666311</v>
      </c>
      <c r="J141" s="240">
        <f t="shared" si="0"/>
        <v>153.56004681156648</v>
      </c>
      <c r="K141" s="240">
        <f t="shared" si="0"/>
        <v>279.97506488799843</v>
      </c>
      <c r="L141" s="240">
        <f t="shared" si="0"/>
        <v>13.078952175411409</v>
      </c>
      <c r="M141" s="240">
        <f t="shared" si="0"/>
        <v>1096.7827051039096</v>
      </c>
      <c r="N141" s="240">
        <f t="shared" si="0"/>
        <v>342.03845921077635</v>
      </c>
      <c r="O141" s="240">
        <f t="shared" si="0"/>
        <v>4.6224432030115681</v>
      </c>
      <c r="P141" s="240">
        <f t="shared" si="0"/>
        <v>2.6964323682808327</v>
      </c>
      <c r="Q141" s="240">
        <f t="shared" si="0"/>
        <v>35.970182854342362</v>
      </c>
      <c r="R141" s="240">
        <f t="shared" si="0"/>
        <v>19.628290242018419</v>
      </c>
      <c r="S141" s="240">
        <f t="shared" si="0"/>
        <v>10.372578428286877</v>
      </c>
      <c r="T141" s="240">
        <f t="shared" si="0"/>
        <v>69.4412209616263</v>
      </c>
      <c r="U141" s="240">
        <f t="shared" si="0"/>
        <v>15.993304797219189</v>
      </c>
      <c r="V141" s="240">
        <f t="shared" si="0"/>
        <v>122.84047514020011</v>
      </c>
      <c r="W141" s="240">
        <f t="shared" si="0"/>
        <v>256.66718412862235</v>
      </c>
      <c r="X141" s="240">
        <f t="shared" si="0"/>
        <v>17.338088341580157</v>
      </c>
      <c r="Y141" s="240">
        <f t="shared" si="0"/>
        <v>18.248839619993475</v>
      </c>
      <c r="Z141" s="240">
        <f t="shared" si="0"/>
        <v>7.5004527029839299</v>
      </c>
      <c r="AA141" s="240">
        <f t="shared" si="0"/>
        <v>8.6515068399922672</v>
      </c>
      <c r="AB141" s="240">
        <f t="shared" si="0"/>
        <v>64.107839298389834</v>
      </c>
      <c r="AC141" s="240">
        <f t="shared" si="0"/>
        <v>3.1259688094838212</v>
      </c>
      <c r="AD141" s="240">
        <f t="shared" si="0"/>
        <v>35.846038847062538</v>
      </c>
      <c r="AE141" s="221"/>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433.3863895601794</v>
      </c>
      <c r="F152" s="257">
        <f t="shared" ref="F152:AD152" si="1">F141+F151+IF(AND(OR($B$4="AT",$B$4="BE",$B$4="CH",$B$4="GB",$B$4="IE",$B$4="LT",$B$4="LU",$B$4="NL"),SUM(F143:F149)&gt;0),SUM(F143:F149)-SUM(F27:F33),0)</f>
        <v>354.64352014247044</v>
      </c>
      <c r="G152" s="257">
        <f t="shared" si="1"/>
        <v>699.11744697077427</v>
      </c>
      <c r="H152" s="257">
        <f t="shared" si="1"/>
        <v>222.54906963389115</v>
      </c>
      <c r="I152" s="257">
        <f t="shared" si="1"/>
        <v>111.48417122666311</v>
      </c>
      <c r="J152" s="257">
        <f t="shared" si="1"/>
        <v>153.56004681156648</v>
      </c>
      <c r="K152" s="257">
        <f t="shared" si="1"/>
        <v>279.97506488799843</v>
      </c>
      <c r="L152" s="257">
        <f t="shared" si="1"/>
        <v>13.078952175411409</v>
      </c>
      <c r="M152" s="257">
        <f t="shared" si="1"/>
        <v>1096.7827051039096</v>
      </c>
      <c r="N152" s="257">
        <f t="shared" si="1"/>
        <v>342.03845921077635</v>
      </c>
      <c r="O152" s="257">
        <f t="shared" si="1"/>
        <v>4.6224432030115681</v>
      </c>
      <c r="P152" s="257">
        <f t="shared" si="1"/>
        <v>2.6964323682808327</v>
      </c>
      <c r="Q152" s="257">
        <f t="shared" si="1"/>
        <v>35.970182854342362</v>
      </c>
      <c r="R152" s="257">
        <f t="shared" si="1"/>
        <v>19.628290242018419</v>
      </c>
      <c r="S152" s="257">
        <f t="shared" si="1"/>
        <v>10.372578428286877</v>
      </c>
      <c r="T152" s="257">
        <f t="shared" si="1"/>
        <v>69.4412209616263</v>
      </c>
      <c r="U152" s="257">
        <f t="shared" si="1"/>
        <v>15.993304797219189</v>
      </c>
      <c r="V152" s="257">
        <f t="shared" si="1"/>
        <v>122.84047514020011</v>
      </c>
      <c r="W152" s="257">
        <f t="shared" si="1"/>
        <v>256.66718412862235</v>
      </c>
      <c r="X152" s="257">
        <f t="shared" si="1"/>
        <v>17.338088341580157</v>
      </c>
      <c r="Y152" s="257">
        <f t="shared" si="1"/>
        <v>18.248839619993475</v>
      </c>
      <c r="Z152" s="257">
        <f t="shared" si="1"/>
        <v>7.5004527029839299</v>
      </c>
      <c r="AA152" s="257">
        <f t="shared" si="1"/>
        <v>8.6515068399922672</v>
      </c>
      <c r="AB152" s="257">
        <f t="shared" si="1"/>
        <v>64.107839298389834</v>
      </c>
      <c r="AC152" s="257">
        <f t="shared" si="1"/>
        <v>3.1259688094838212</v>
      </c>
      <c r="AD152" s="257">
        <f t="shared" si="1"/>
        <v>35.846038847062538</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433.3863895601794</v>
      </c>
      <c r="F154" s="257">
        <f>F141+F153-IF(OR($B$6=2005,$B$6&gt;=2020),SUM(F99:F122),0)+IF(AND(OR($B$4="AT",$B$4="BE",$B$4="CH",$B$4="GB",$B$4="IE",$B$4="LT",$B$4="LU",$B$4="NL"),SUM(F143:F149)&gt;0),SUM(F143:F149)-SUM(F27:F33),0)</f>
        <v>354.64352014247044</v>
      </c>
      <c r="G154" s="257">
        <f>G141+G153+IF(AND(OR($B$4="AT",$B$4="BE",$B$4="CH",$B$4="GB",$B$4="IE",$B$4="LT",$B$4="LU",$B$4="NL"),SUM(G143:G149)&gt;0),SUM(G143:G149)-SUM(G27:G33),0)</f>
        <v>699.11744697077427</v>
      </c>
      <c r="H154" s="257">
        <f t="shared" ref="H154:AD154" si="2">H141+H153+IF(AND(OR($B$4="AT",$B$4="BE",$B$4="CH",$B$4="GB",$B$4="IE",$B$4="LT",$B$4="LU",$B$4="NL"),SUM(H143:H149)&gt;0),SUM(H143:H149)-SUM(H27:H33),0)</f>
        <v>222.54906963389115</v>
      </c>
      <c r="I154" s="257">
        <f t="shared" si="2"/>
        <v>111.48417122666311</v>
      </c>
      <c r="J154" s="257">
        <f t="shared" si="2"/>
        <v>153.56004681156648</v>
      </c>
      <c r="K154" s="257">
        <f t="shared" si="2"/>
        <v>279.97506488799843</v>
      </c>
      <c r="L154" s="257">
        <f t="shared" si="2"/>
        <v>13.078952175411409</v>
      </c>
      <c r="M154" s="257">
        <f t="shared" si="2"/>
        <v>1096.7827051039096</v>
      </c>
      <c r="N154" s="257">
        <f t="shared" si="2"/>
        <v>342.03845921077635</v>
      </c>
      <c r="O154" s="257">
        <f t="shared" si="2"/>
        <v>4.6224432030115681</v>
      </c>
      <c r="P154" s="257">
        <f t="shared" si="2"/>
        <v>2.6964323682808327</v>
      </c>
      <c r="Q154" s="257">
        <f t="shared" si="2"/>
        <v>35.970182854342362</v>
      </c>
      <c r="R154" s="257">
        <f t="shared" si="2"/>
        <v>19.628290242018419</v>
      </c>
      <c r="S154" s="257">
        <f t="shared" si="2"/>
        <v>10.372578428286877</v>
      </c>
      <c r="T154" s="257">
        <f t="shared" si="2"/>
        <v>69.4412209616263</v>
      </c>
      <c r="U154" s="257">
        <f t="shared" si="2"/>
        <v>15.993304797219189</v>
      </c>
      <c r="V154" s="257">
        <f t="shared" si="2"/>
        <v>122.84047514020011</v>
      </c>
      <c r="W154" s="257">
        <f t="shared" si="2"/>
        <v>256.66718412862235</v>
      </c>
      <c r="X154" s="257">
        <f t="shared" si="2"/>
        <v>17.338088341580157</v>
      </c>
      <c r="Y154" s="257">
        <f t="shared" si="2"/>
        <v>18.248839619993475</v>
      </c>
      <c r="Z154" s="257">
        <f t="shared" si="2"/>
        <v>7.5004527029839299</v>
      </c>
      <c r="AA154" s="257">
        <f t="shared" si="2"/>
        <v>8.6515068399922672</v>
      </c>
      <c r="AB154" s="257">
        <f t="shared" si="2"/>
        <v>64.107839298389834</v>
      </c>
      <c r="AC154" s="257">
        <f t="shared" si="2"/>
        <v>3.1259688094838212</v>
      </c>
      <c r="AD154" s="257">
        <f t="shared" si="2"/>
        <v>35.846038847062538</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0.98018492029100102</v>
      </c>
      <c r="F157" s="436">
        <v>3.0906046643829298E-2</v>
      </c>
      <c r="G157" s="436">
        <v>6.6985225092926204E-2</v>
      </c>
      <c r="H157" s="436" t="s">
        <v>66</v>
      </c>
      <c r="I157" s="436">
        <v>1.7614630080199201E-2</v>
      </c>
      <c r="J157" s="436">
        <v>1.7614630080199201E-2</v>
      </c>
      <c r="K157" s="436" t="s">
        <v>66</v>
      </c>
      <c r="L157" s="436" t="s">
        <v>66</v>
      </c>
      <c r="M157" s="436">
        <v>0.28304766020677102</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3532.6731224162399</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1.5634932940989301E-2</v>
      </c>
      <c r="F158" s="436">
        <v>7.0511082111276101E-4</v>
      </c>
      <c r="G158" s="436">
        <v>1.0568551669674401E-3</v>
      </c>
      <c r="H158" s="436" t="s">
        <v>66</v>
      </c>
      <c r="I158" s="436">
        <v>9.4699328775298296E-5</v>
      </c>
      <c r="J158" s="436">
        <v>9.4699328775298296E-5</v>
      </c>
      <c r="K158" s="436" t="s">
        <v>66</v>
      </c>
      <c r="L158" s="436" t="s">
        <v>66</v>
      </c>
      <c r="M158" s="436">
        <v>1.99270204461942E-2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61.240940389588701</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0.89394394527895404</v>
      </c>
      <c r="F159" s="436">
        <v>2.16356491631698E-2</v>
      </c>
      <c r="G159" s="436">
        <v>0.27466409229663402</v>
      </c>
      <c r="H159" s="436" t="s">
        <v>66</v>
      </c>
      <c r="I159" s="436">
        <v>3.6832192619517701E-2</v>
      </c>
      <c r="J159" s="436">
        <v>4.0707511613488602E-2</v>
      </c>
      <c r="K159" s="436">
        <v>4.0707511613488602E-2</v>
      </c>
      <c r="L159" s="436">
        <v>8.8783792297288805E-4</v>
      </c>
      <c r="M159" s="436">
        <v>4.7511243474583097E-2</v>
      </c>
      <c r="N159" s="436">
        <v>1.97507735330254E-3</v>
      </c>
      <c r="O159" s="436">
        <v>1.9239424141880099E-4</v>
      </c>
      <c r="P159" s="436">
        <v>3.14158831685465E-4</v>
      </c>
      <c r="Q159" s="436">
        <v>4.7149353542392898E-3</v>
      </c>
      <c r="R159" s="436">
        <v>5.03884154194356E-3</v>
      </c>
      <c r="S159" s="436">
        <v>1.35771386145751E-2</v>
      </c>
      <c r="T159" s="436">
        <v>0.216507343570084</v>
      </c>
      <c r="U159" s="436">
        <v>1.9896983873307502E-3</v>
      </c>
      <c r="V159" s="436">
        <v>1.5196592193128E-2</v>
      </c>
      <c r="W159" s="436">
        <v>3.88200057444185E-3</v>
      </c>
      <c r="X159" s="436">
        <v>4.5054445598033799E-5</v>
      </c>
      <c r="Y159" s="436">
        <v>2.5815021456153598E-4</v>
      </c>
      <c r="Z159" s="436">
        <v>1.9239424141880099E-4</v>
      </c>
      <c r="AA159" s="436">
        <v>6.5268605341794404E-5</v>
      </c>
      <c r="AB159" s="436">
        <v>5.6086750692016605E-4</v>
      </c>
      <c r="AC159" s="436">
        <v>1.40764198506494E-3</v>
      </c>
      <c r="AD159" s="436">
        <v>3.97944319064254E-3</v>
      </c>
      <c r="AE159" s="436"/>
      <c r="AF159" s="436">
        <v>517.49950863332197</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CCFFFF"/>
  </sheetPr>
  <dimension ref="A1:AL170"/>
  <sheetViews>
    <sheetView zoomScale="40" zoomScaleNormal="4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37.140625" style="184" customWidth="1"/>
    <col min="4" max="4" width="7.5703125" style="184" customWidth="1"/>
    <col min="5" max="9" width="11.140625" style="184" customWidth="1"/>
    <col min="10" max="10" width="10.42578125" style="184" customWidth="1"/>
    <col min="11" max="30" width="11.140625" style="184" customWidth="1"/>
    <col min="31" max="31" width="3" style="184" customWidth="1"/>
    <col min="32" max="36" width="11.140625" style="339" customWidth="1"/>
    <col min="37" max="37" width="13.42578125" style="339" customWidth="1"/>
    <col min="38" max="38" width="16.140625" style="184" customWidth="1"/>
    <col min="39" max="44" width="11.140625" style="184" customWidth="1"/>
    <col min="45"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ht="24">
      <c r="A6" s="190" t="s">
        <v>7</v>
      </c>
      <c r="B6" s="342">
        <v>1997</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536</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1997</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107.989583</v>
      </c>
      <c r="F14" s="39">
        <v>1.3900087000000001</v>
      </c>
      <c r="G14" s="39">
        <v>504.96297073099998</v>
      </c>
      <c r="H14" s="39" t="s">
        <v>66</v>
      </c>
      <c r="I14" s="39">
        <v>12.639959472599999</v>
      </c>
      <c r="J14" s="39">
        <v>25.763211513270001</v>
      </c>
      <c r="K14" s="39">
        <v>37.176351390000001</v>
      </c>
      <c r="L14" s="39">
        <v>0.37176351390000001</v>
      </c>
      <c r="M14" s="39">
        <v>14.6400849</v>
      </c>
      <c r="N14" s="39">
        <v>4.5485927764999996</v>
      </c>
      <c r="O14" s="39">
        <v>0.64851826275000002</v>
      </c>
      <c r="P14" s="39">
        <v>0.81714783499999999</v>
      </c>
      <c r="Q14" s="39">
        <v>4.2995528199999997</v>
      </c>
      <c r="R14" s="39">
        <v>2.7221479927600001</v>
      </c>
      <c r="S14" s="39">
        <v>1.1127172642759999</v>
      </c>
      <c r="T14" s="39">
        <v>42.825398125500001</v>
      </c>
      <c r="U14" s="39">
        <v>11.7554711512</v>
      </c>
      <c r="V14" s="39">
        <v>16.2870337765</v>
      </c>
      <c r="W14" s="39">
        <v>3.1063329999999998</v>
      </c>
      <c r="X14" s="39">
        <v>1.4587251599999999E-3</v>
      </c>
      <c r="Y14" s="39">
        <v>1.035885034E-2</v>
      </c>
      <c r="Z14" s="39">
        <v>8.3034343400000005E-3</v>
      </c>
      <c r="AA14" s="39">
        <v>1.8756712400000001E-3</v>
      </c>
      <c r="AB14" s="39">
        <v>2.199668108E-2</v>
      </c>
      <c r="AC14" s="39">
        <v>1.7055434</v>
      </c>
      <c r="AD14" s="39">
        <v>3.9178766E-3</v>
      </c>
      <c r="AE14" s="221"/>
      <c r="AF14" s="437">
        <v>158235</v>
      </c>
      <c r="AG14" s="437">
        <v>253902</v>
      </c>
      <c r="AH14" s="437">
        <v>255451</v>
      </c>
      <c r="AI14" s="437">
        <v>880</v>
      </c>
      <c r="AJ14" s="437" t="s">
        <v>67</v>
      </c>
      <c r="AK14" s="437" t="s">
        <v>67</v>
      </c>
      <c r="AL14" s="230" t="s">
        <v>62</v>
      </c>
    </row>
    <row r="15" spans="1:38" s="174" customFormat="1" ht="26.25" customHeight="1" thickBot="1">
      <c r="A15" s="37" t="s">
        <v>68</v>
      </c>
      <c r="B15" s="37" t="s">
        <v>69</v>
      </c>
      <c r="C15" s="37" t="s">
        <v>70</v>
      </c>
      <c r="D15" s="200"/>
      <c r="E15" s="39">
        <v>5.2397629999999999</v>
      </c>
      <c r="F15" s="39">
        <v>0.12623419999999999</v>
      </c>
      <c r="G15" s="39">
        <v>7.1961125079999997</v>
      </c>
      <c r="H15" s="39" t="s">
        <v>66</v>
      </c>
      <c r="I15" s="39">
        <v>0.28523498000000003</v>
      </c>
      <c r="J15" s="39">
        <v>0.37090297999999999</v>
      </c>
      <c r="K15" s="39">
        <v>0.51900698000000001</v>
      </c>
      <c r="L15" s="39">
        <v>1.6487696749999999E-2</v>
      </c>
      <c r="M15" s="39">
        <v>1.6118250000000001</v>
      </c>
      <c r="N15" s="39">
        <v>6.6264760500000006E-2</v>
      </c>
      <c r="O15" s="39">
        <v>1.7432926750000001E-2</v>
      </c>
      <c r="P15" s="39">
        <v>6.7366700000000002E-3</v>
      </c>
      <c r="Q15" s="39">
        <v>6.2074440000000002E-2</v>
      </c>
      <c r="R15" s="39">
        <v>3.7053137319999999E-2</v>
      </c>
      <c r="S15" s="39">
        <v>7.7103913731999998E-2</v>
      </c>
      <c r="T15" s="39">
        <v>3.7026182105699998</v>
      </c>
      <c r="U15" s="39">
        <v>3.03111184E-2</v>
      </c>
      <c r="V15" s="39">
        <v>1.2749095605</v>
      </c>
      <c r="W15" s="39">
        <v>5.41535E-2</v>
      </c>
      <c r="X15" s="39">
        <v>1.9995920000000001E-5</v>
      </c>
      <c r="Y15" s="39">
        <v>9.5333879999999997E-5</v>
      </c>
      <c r="Z15" s="39">
        <v>9.5333879999999997E-5</v>
      </c>
      <c r="AA15" s="39">
        <v>1.3047228000000001E-4</v>
      </c>
      <c r="AB15" s="39">
        <v>3.4113596000000002E-4</v>
      </c>
      <c r="AC15" s="39" t="s">
        <v>67</v>
      </c>
      <c r="AD15" s="39" t="s">
        <v>67</v>
      </c>
      <c r="AE15" s="221"/>
      <c r="AF15" s="437">
        <v>14520</v>
      </c>
      <c r="AG15" s="437" t="s">
        <v>67</v>
      </c>
      <c r="AH15" s="437">
        <v>35707</v>
      </c>
      <c r="AI15" s="437" t="s">
        <v>67</v>
      </c>
      <c r="AJ15" s="437" t="s">
        <v>67</v>
      </c>
      <c r="AK15" s="437" t="s">
        <v>67</v>
      </c>
      <c r="AL15" s="230" t="s">
        <v>62</v>
      </c>
    </row>
    <row r="16" spans="1:38" s="174" customFormat="1" ht="26.25" customHeight="1" thickBot="1">
      <c r="A16" s="37" t="s">
        <v>68</v>
      </c>
      <c r="B16" s="37" t="s">
        <v>71</v>
      </c>
      <c r="C16" s="37" t="s">
        <v>72</v>
      </c>
      <c r="D16" s="200"/>
      <c r="E16" s="39">
        <v>13.772942</v>
      </c>
      <c r="F16" s="39">
        <v>2.4190564000000001</v>
      </c>
      <c r="G16" s="39">
        <v>4.5766343000000003</v>
      </c>
      <c r="H16" s="39" t="s">
        <v>66</v>
      </c>
      <c r="I16" s="39">
        <v>0.77461619999999998</v>
      </c>
      <c r="J16" s="39">
        <v>0.87318720000000005</v>
      </c>
      <c r="K16" s="39">
        <v>0.88948320000000003</v>
      </c>
      <c r="L16" s="39">
        <v>0.27909701999999997</v>
      </c>
      <c r="M16" s="39">
        <v>6.7105670000000002</v>
      </c>
      <c r="N16" s="39">
        <v>0.51974659000000001</v>
      </c>
      <c r="O16" s="39">
        <v>8.1376710000000008E-3</v>
      </c>
      <c r="P16" s="39">
        <v>2.8347500000000001E-2</v>
      </c>
      <c r="Q16" s="39">
        <v>2.9617500000000001E-2</v>
      </c>
      <c r="R16" s="39">
        <v>0.29111597</v>
      </c>
      <c r="S16" s="39">
        <v>0.118550594</v>
      </c>
      <c r="T16" s="39">
        <v>3.26534697</v>
      </c>
      <c r="U16" s="39">
        <v>1.1051719999999999E-2</v>
      </c>
      <c r="V16" s="39">
        <v>0.98510770000000003</v>
      </c>
      <c r="W16" s="39">
        <v>0.66614079999999998</v>
      </c>
      <c r="X16" s="39">
        <v>0.10602621550000001</v>
      </c>
      <c r="Y16" s="39">
        <v>0.13772099600000001</v>
      </c>
      <c r="Z16" s="39">
        <v>5.5298643100000003E-2</v>
      </c>
      <c r="AA16" s="39">
        <v>4.3186394699999998E-2</v>
      </c>
      <c r="AB16" s="39">
        <v>0.34223224930000001</v>
      </c>
      <c r="AC16" s="39">
        <v>7.13542E-3</v>
      </c>
      <c r="AD16" s="39">
        <v>0.39576336349000002</v>
      </c>
      <c r="AE16" s="221"/>
      <c r="AF16" s="437">
        <v>25873</v>
      </c>
      <c r="AG16" s="437">
        <v>2328</v>
      </c>
      <c r="AH16" s="437">
        <v>73690</v>
      </c>
      <c r="AI16" s="437" t="s">
        <v>67</v>
      </c>
      <c r="AJ16" s="437" t="s">
        <v>67</v>
      </c>
      <c r="AK16" s="437" t="s">
        <v>67</v>
      </c>
      <c r="AL16" s="230" t="s">
        <v>62</v>
      </c>
    </row>
    <row r="17" spans="1:38" s="174" customFormat="1" ht="26.25" customHeight="1" thickBot="1">
      <c r="A17" s="37" t="s">
        <v>68</v>
      </c>
      <c r="B17" s="37" t="s">
        <v>73</v>
      </c>
      <c r="C17" s="37" t="s">
        <v>74</v>
      </c>
      <c r="D17" s="200"/>
      <c r="E17" s="39">
        <v>20.097549000000001</v>
      </c>
      <c r="F17" s="39">
        <v>7.8045289999999996</v>
      </c>
      <c r="G17" s="39">
        <v>60.192917129999998</v>
      </c>
      <c r="H17" s="39">
        <v>1.0560000000000001E-4</v>
      </c>
      <c r="I17" s="39">
        <v>7.3727924199999997</v>
      </c>
      <c r="J17" s="39">
        <v>7.97169142</v>
      </c>
      <c r="K17" s="39">
        <v>8.43791242</v>
      </c>
      <c r="L17" s="39">
        <v>0.53184337680000005</v>
      </c>
      <c r="M17" s="39">
        <v>64.539575999999997</v>
      </c>
      <c r="N17" s="39">
        <v>8.9166839289999995</v>
      </c>
      <c r="O17" s="39">
        <v>0.1209739651</v>
      </c>
      <c r="P17" s="39">
        <v>0.56669524000000004</v>
      </c>
      <c r="Q17" s="39">
        <v>0.27374821999999999</v>
      </c>
      <c r="R17" s="39">
        <v>0.90213470699999998</v>
      </c>
      <c r="S17" s="39">
        <v>1.1660377414</v>
      </c>
      <c r="T17" s="39">
        <v>0.86589256699999995</v>
      </c>
      <c r="U17" s="39">
        <v>0.124768662</v>
      </c>
      <c r="V17" s="39">
        <v>13.57444147</v>
      </c>
      <c r="W17" s="39">
        <v>13.55860128</v>
      </c>
      <c r="X17" s="39">
        <v>3.0386144560799999</v>
      </c>
      <c r="Y17" s="39">
        <v>4.0081588230999996</v>
      </c>
      <c r="Z17" s="39">
        <v>1.5869919329</v>
      </c>
      <c r="AA17" s="39">
        <v>1.23984043412</v>
      </c>
      <c r="AB17" s="39">
        <v>9.8736056461999997</v>
      </c>
      <c r="AC17" s="39">
        <v>4.1679300000000002E-2</v>
      </c>
      <c r="AD17" s="39">
        <v>11.307555280000001</v>
      </c>
      <c r="AE17" s="221"/>
      <c r="AF17" s="437">
        <v>5920</v>
      </c>
      <c r="AG17" s="437">
        <v>66515</v>
      </c>
      <c r="AH17" s="437">
        <v>74939</v>
      </c>
      <c r="AI17" s="437">
        <v>88</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11.539232999999999</v>
      </c>
      <c r="F19" s="39">
        <v>2.3451135999999999</v>
      </c>
      <c r="G19" s="39">
        <v>2.4214713799999998</v>
      </c>
      <c r="H19" s="39">
        <v>9.7559999999999997E-4</v>
      </c>
      <c r="I19" s="39">
        <v>0.61686492000000004</v>
      </c>
      <c r="J19" s="39">
        <v>0.63759191999999998</v>
      </c>
      <c r="K19" s="39">
        <v>0.65750691999999999</v>
      </c>
      <c r="L19" s="39">
        <v>0.17588074079999999</v>
      </c>
      <c r="M19" s="39">
        <v>5.1703039999999998</v>
      </c>
      <c r="N19" s="39">
        <v>0.295933734</v>
      </c>
      <c r="O19" s="39">
        <v>1.43590386E-2</v>
      </c>
      <c r="P19" s="39">
        <v>5.6278359999999999E-2</v>
      </c>
      <c r="Q19" s="39">
        <v>1.5736050000000001E-2</v>
      </c>
      <c r="R19" s="39">
        <v>4.9336682E-2</v>
      </c>
      <c r="S19" s="39">
        <v>4.3132216399999999E-2</v>
      </c>
      <c r="T19" s="39">
        <v>2.905773E-2</v>
      </c>
      <c r="U19" s="39">
        <v>9.4433720000000002E-3</v>
      </c>
      <c r="V19" s="39">
        <v>1.20534322</v>
      </c>
      <c r="W19" s="39">
        <v>0.54674367999999995</v>
      </c>
      <c r="X19" s="39">
        <v>0.12230860208</v>
      </c>
      <c r="Y19" s="39">
        <v>0.30398903059999999</v>
      </c>
      <c r="Z19" s="39">
        <v>7.1691825400000006E-2</v>
      </c>
      <c r="AA19" s="39">
        <v>5.8029803120000001E-2</v>
      </c>
      <c r="AB19" s="39">
        <v>0.5560192612</v>
      </c>
      <c r="AC19" s="39">
        <v>5.32484E-3</v>
      </c>
      <c r="AD19" s="39">
        <v>0.34548878</v>
      </c>
      <c r="AE19" s="221"/>
      <c r="AF19" s="437">
        <v>11406</v>
      </c>
      <c r="AG19" s="437">
        <v>2032</v>
      </c>
      <c r="AH19" s="437">
        <v>71114</v>
      </c>
      <c r="AI19" s="437">
        <v>813</v>
      </c>
      <c r="AJ19" s="437" t="s">
        <v>67</v>
      </c>
      <c r="AK19" s="437" t="s">
        <v>67</v>
      </c>
      <c r="AL19" s="230" t="s">
        <v>62</v>
      </c>
    </row>
    <row r="20" spans="1:38" s="174" customFormat="1" ht="26.25" customHeight="1" thickBot="1">
      <c r="A20" s="37" t="s">
        <v>68</v>
      </c>
      <c r="B20" s="37" t="s">
        <v>80</v>
      </c>
      <c r="C20" s="37" t="s">
        <v>81</v>
      </c>
      <c r="D20" s="200"/>
      <c r="E20" s="39">
        <v>1.611267</v>
      </c>
      <c r="F20" s="39">
        <v>0.94247300000000001</v>
      </c>
      <c r="G20" s="39">
        <v>0.13178488999999999</v>
      </c>
      <c r="H20" s="39">
        <v>3.0408000000000002E-3</v>
      </c>
      <c r="I20" s="39">
        <v>0.39775625999999997</v>
      </c>
      <c r="J20" s="39">
        <v>0.40549326000000002</v>
      </c>
      <c r="K20" s="39">
        <v>0.42333626000000002</v>
      </c>
      <c r="L20" s="39">
        <v>0.1202275304</v>
      </c>
      <c r="M20" s="39">
        <v>1.7499279999999999</v>
      </c>
      <c r="N20" s="39">
        <v>7.0639736999999994E-2</v>
      </c>
      <c r="O20" s="39">
        <v>3.2985320300000003E-2</v>
      </c>
      <c r="P20" s="39">
        <v>4.9265200000000002E-3</v>
      </c>
      <c r="Q20" s="39">
        <v>1.1833600000000001E-3</v>
      </c>
      <c r="R20" s="39">
        <v>5.8928770999999998E-2</v>
      </c>
      <c r="S20" s="39">
        <v>1.58865542E-2</v>
      </c>
      <c r="T20" s="39">
        <v>5.3539909999999998E-3</v>
      </c>
      <c r="U20" s="39">
        <v>1.8366859999999999E-3</v>
      </c>
      <c r="V20" s="39">
        <v>1.35805091</v>
      </c>
      <c r="W20" s="39">
        <v>0.26207184</v>
      </c>
      <c r="X20" s="39">
        <v>2.9522724239999999E-2</v>
      </c>
      <c r="Y20" s="39">
        <v>6.9044514299999998E-2</v>
      </c>
      <c r="Z20" s="39">
        <v>1.61599537E-2</v>
      </c>
      <c r="AA20" s="39">
        <v>1.3179836360000001E-2</v>
      </c>
      <c r="AB20" s="39">
        <v>0.1279070286</v>
      </c>
      <c r="AC20" s="39">
        <v>1.2679299999999999E-2</v>
      </c>
      <c r="AD20" s="39">
        <v>2.7020400000000002E-3</v>
      </c>
      <c r="AE20" s="221"/>
      <c r="AF20" s="437">
        <v>1840</v>
      </c>
      <c r="AG20" s="437">
        <v>15</v>
      </c>
      <c r="AH20" s="437">
        <v>5867</v>
      </c>
      <c r="AI20" s="437">
        <v>2534</v>
      </c>
      <c r="AJ20" s="437" t="s">
        <v>67</v>
      </c>
      <c r="AK20" s="437" t="s">
        <v>67</v>
      </c>
      <c r="AL20" s="230" t="s">
        <v>62</v>
      </c>
    </row>
    <row r="21" spans="1:38" s="174" customFormat="1" ht="26.25" customHeight="1" thickBot="1">
      <c r="A21" s="37" t="s">
        <v>68</v>
      </c>
      <c r="B21" s="37" t="s">
        <v>82</v>
      </c>
      <c r="C21" s="37" t="s">
        <v>83</v>
      </c>
      <c r="D21" s="200"/>
      <c r="E21" s="39">
        <v>4.6023750000000003</v>
      </c>
      <c r="F21" s="39">
        <v>1.0078798</v>
      </c>
      <c r="G21" s="39">
        <v>0.85440459000000002</v>
      </c>
      <c r="H21" s="39">
        <v>1.0968E-3</v>
      </c>
      <c r="I21" s="39">
        <v>0.32001405999999999</v>
      </c>
      <c r="J21" s="39">
        <v>0.32861506000000001</v>
      </c>
      <c r="K21" s="39">
        <v>0.33957006000000001</v>
      </c>
      <c r="L21" s="39">
        <v>9.8862354400000005E-2</v>
      </c>
      <c r="M21" s="39">
        <v>2.1571539999999998</v>
      </c>
      <c r="N21" s="39">
        <v>0.112586347</v>
      </c>
      <c r="O21" s="39">
        <v>1.31061593E-2</v>
      </c>
      <c r="P21" s="39">
        <v>1.9113519999999998E-2</v>
      </c>
      <c r="Q21" s="39">
        <v>5.3101600000000004E-3</v>
      </c>
      <c r="R21" s="39">
        <v>3.1151601000000001E-2</v>
      </c>
      <c r="S21" s="39">
        <v>1.8073520199999998E-2</v>
      </c>
      <c r="T21" s="39">
        <v>1.0641381E-2</v>
      </c>
      <c r="U21" s="39">
        <v>3.5754659999999998E-3</v>
      </c>
      <c r="V21" s="39">
        <v>0.76516521000000004</v>
      </c>
      <c r="W21" s="39">
        <v>0.24314104</v>
      </c>
      <c r="X21" s="39">
        <v>4.8581619440000001E-2</v>
      </c>
      <c r="Y21" s="39">
        <v>0.13043685329999999</v>
      </c>
      <c r="Z21" s="39">
        <v>2.8796854699999999E-2</v>
      </c>
      <c r="AA21" s="39">
        <v>2.3465179159999999E-2</v>
      </c>
      <c r="AB21" s="39">
        <v>0.23128050659999999</v>
      </c>
      <c r="AC21" s="39">
        <v>4.9736199999999998E-3</v>
      </c>
      <c r="AD21" s="39">
        <v>0.11072484</v>
      </c>
      <c r="AE21" s="221"/>
      <c r="AF21" s="437">
        <v>5160</v>
      </c>
      <c r="AG21" s="437">
        <v>651</v>
      </c>
      <c r="AH21" s="437">
        <v>23777</v>
      </c>
      <c r="AI21" s="437">
        <v>914</v>
      </c>
      <c r="AJ21" s="437" t="s">
        <v>67</v>
      </c>
      <c r="AK21" s="437" t="s">
        <v>67</v>
      </c>
      <c r="AL21" s="230" t="s">
        <v>62</v>
      </c>
    </row>
    <row r="22" spans="1:38" s="2" customFormat="1" ht="26.25" customHeight="1" thickBot="1">
      <c r="A22" s="36" t="s">
        <v>68</v>
      </c>
      <c r="B22" s="36" t="s">
        <v>84</v>
      </c>
      <c r="C22" s="36" t="s">
        <v>85</v>
      </c>
      <c r="D22" s="206"/>
      <c r="E22" s="39">
        <v>6.5971070000000003</v>
      </c>
      <c r="F22" s="39">
        <v>0.99987939999999997</v>
      </c>
      <c r="G22" s="39">
        <v>0.86611349000000004</v>
      </c>
      <c r="H22" s="39">
        <v>5.3999999999999998E-5</v>
      </c>
      <c r="I22" s="39">
        <v>0.24811865999999999</v>
      </c>
      <c r="J22" s="39">
        <v>0.25291565999999999</v>
      </c>
      <c r="K22" s="39">
        <v>0.25685666000000001</v>
      </c>
      <c r="L22" s="39">
        <v>9.6395402399999996E-2</v>
      </c>
      <c r="M22" s="39">
        <v>1.9708110000000001</v>
      </c>
      <c r="N22" s="39">
        <v>7.1623817000000006E-2</v>
      </c>
      <c r="O22" s="39">
        <v>1.5945722999999999E-3</v>
      </c>
      <c r="P22" s="39">
        <v>2.2441579999999999E-2</v>
      </c>
      <c r="Q22" s="39">
        <v>5.5364500000000001E-3</v>
      </c>
      <c r="R22" s="39">
        <v>1.0053911E-2</v>
      </c>
      <c r="S22" s="39">
        <v>1.11873822E-2</v>
      </c>
      <c r="T22" s="39">
        <v>7.3062309999999998E-3</v>
      </c>
      <c r="U22" s="39">
        <v>3.7038259999999999E-3</v>
      </c>
      <c r="V22" s="39">
        <v>0.38326731000000003</v>
      </c>
      <c r="W22" s="39">
        <v>0.12091</v>
      </c>
      <c r="X22" s="39">
        <v>3.9294999999999997E-2</v>
      </c>
      <c r="Y22" s="39">
        <v>0.1518302</v>
      </c>
      <c r="Z22" s="39">
        <v>2.6169600000000001E-2</v>
      </c>
      <c r="AA22" s="39">
        <v>2.1822999999999999E-2</v>
      </c>
      <c r="AB22" s="39">
        <v>0.23911779999999999</v>
      </c>
      <c r="AC22" s="39">
        <v>5.4615999999999996E-4</v>
      </c>
      <c r="AD22" s="39">
        <v>8.8062699999999994E-2</v>
      </c>
      <c r="AE22" s="60"/>
      <c r="AF22" s="437">
        <v>8040</v>
      </c>
      <c r="AG22" s="437">
        <v>518</v>
      </c>
      <c r="AH22" s="437">
        <v>32147</v>
      </c>
      <c r="AI22" s="437">
        <v>45</v>
      </c>
      <c r="AJ22" s="437" t="s">
        <v>67</v>
      </c>
      <c r="AK22" s="437" t="s">
        <v>67</v>
      </c>
      <c r="AL22" s="297" t="s">
        <v>62</v>
      </c>
    </row>
    <row r="23" spans="1:38" s="174" customFormat="1" ht="26.25" customHeight="1" thickBot="1">
      <c r="A23" s="37" t="s">
        <v>86</v>
      </c>
      <c r="B23" s="37" t="s">
        <v>87</v>
      </c>
      <c r="C23" s="37" t="s">
        <v>88</v>
      </c>
      <c r="D23" s="209"/>
      <c r="E23" s="39">
        <v>19.029829665933701</v>
      </c>
      <c r="F23" s="39">
        <v>6.5238366812400601</v>
      </c>
      <c r="G23" s="39">
        <v>1.2294919417705701</v>
      </c>
      <c r="H23" s="39">
        <v>4.7507753088599997E-3</v>
      </c>
      <c r="I23" s="39">
        <v>1.28805678709302</v>
      </c>
      <c r="J23" s="39">
        <v>1.28805678709302</v>
      </c>
      <c r="K23" s="39">
        <v>1.28805678709302</v>
      </c>
      <c r="L23" s="39">
        <v>0.75797635143468001</v>
      </c>
      <c r="M23" s="39">
        <v>32.066491312950802</v>
      </c>
      <c r="N23" s="39" t="s">
        <v>67</v>
      </c>
      <c r="O23" s="39">
        <v>6.1474596999999999E-3</v>
      </c>
      <c r="P23" s="39" t="s">
        <v>67</v>
      </c>
      <c r="Q23" s="39" t="s">
        <v>67</v>
      </c>
      <c r="R23" s="39">
        <v>3.0737298499999999E-2</v>
      </c>
      <c r="S23" s="39">
        <v>1.045068149</v>
      </c>
      <c r="T23" s="39">
        <v>4.3032217900000003E-2</v>
      </c>
      <c r="U23" s="39">
        <v>6.1474596999999999E-3</v>
      </c>
      <c r="V23" s="39">
        <v>0.61474596999999997</v>
      </c>
      <c r="W23" s="39" t="s">
        <v>67</v>
      </c>
      <c r="X23" s="39">
        <v>1.88173741417E-2</v>
      </c>
      <c r="Y23" s="39">
        <v>3.0362303458299999E-2</v>
      </c>
      <c r="Z23" s="39" t="s">
        <v>67</v>
      </c>
      <c r="AA23" s="39" t="s">
        <v>67</v>
      </c>
      <c r="AB23" s="39">
        <v>4.9179677599999999E-2</v>
      </c>
      <c r="AC23" s="39" t="s">
        <v>67</v>
      </c>
      <c r="AD23" s="39" t="s">
        <v>67</v>
      </c>
      <c r="AE23" s="221"/>
      <c r="AF23" s="437">
        <v>26156</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9.8271479999999993</v>
      </c>
      <c r="F24" s="39">
        <v>4.0172422000000001</v>
      </c>
      <c r="G24" s="39">
        <v>1.3033238899999999</v>
      </c>
      <c r="H24" s="39">
        <v>9.9108000000000009E-3</v>
      </c>
      <c r="I24" s="39">
        <v>1.47886026</v>
      </c>
      <c r="J24" s="39">
        <v>1.51082826</v>
      </c>
      <c r="K24" s="39">
        <v>1.5742342600000001</v>
      </c>
      <c r="L24" s="39">
        <v>0.325529318688</v>
      </c>
      <c r="M24" s="39">
        <v>7.6389500000000004</v>
      </c>
      <c r="N24" s="39">
        <v>0.33142397699999998</v>
      </c>
      <c r="O24" s="39">
        <v>0.1089115683</v>
      </c>
      <c r="P24" s="39">
        <v>4.0869879999999997E-2</v>
      </c>
      <c r="Q24" s="39">
        <v>1.0384050000000001E-2</v>
      </c>
      <c r="R24" s="39">
        <v>0.20338357100000001</v>
      </c>
      <c r="S24" s="39">
        <v>6.5817354199999997E-2</v>
      </c>
      <c r="T24" s="39">
        <v>2.7675374999999999E-2</v>
      </c>
      <c r="U24" s="39">
        <v>9.7283660000000004E-3</v>
      </c>
      <c r="V24" s="39">
        <v>4.7096949099999996</v>
      </c>
      <c r="W24" s="39">
        <v>1.0294290399999999</v>
      </c>
      <c r="X24" s="39">
        <v>0.13748505223999999</v>
      </c>
      <c r="Y24" s="39">
        <v>0.32542957430000002</v>
      </c>
      <c r="Z24" s="39">
        <v>7.6844493700000002E-2</v>
      </c>
      <c r="AA24" s="39">
        <v>6.2482028359999997E-2</v>
      </c>
      <c r="AB24" s="39">
        <v>0.6022411486</v>
      </c>
      <c r="AC24" s="39">
        <v>4.1790380000000002E-2</v>
      </c>
      <c r="AD24" s="39">
        <v>0.13632554</v>
      </c>
      <c r="AE24" s="221"/>
      <c r="AF24" s="437">
        <v>9738</v>
      </c>
      <c r="AG24" s="437">
        <v>799</v>
      </c>
      <c r="AH24" s="437">
        <v>53267</v>
      </c>
      <c r="AI24" s="437">
        <v>8259</v>
      </c>
      <c r="AJ24" s="437" t="s">
        <v>67</v>
      </c>
      <c r="AK24" s="437" t="s">
        <v>67</v>
      </c>
      <c r="AL24" s="230" t="s">
        <v>62</v>
      </c>
    </row>
    <row r="25" spans="1:38" s="174" customFormat="1" ht="26.25" customHeight="1" thickBot="1">
      <c r="A25" s="37" t="s">
        <v>91</v>
      </c>
      <c r="B25" s="37" t="s">
        <v>92</v>
      </c>
      <c r="C25" s="37" t="s">
        <v>93</v>
      </c>
      <c r="D25" s="200"/>
      <c r="E25" s="39">
        <v>0.21173454510171399</v>
      </c>
      <c r="F25" s="39">
        <v>2.6140162005947602E-2</v>
      </c>
      <c r="G25" s="39">
        <v>1.51299856513432E-2</v>
      </c>
      <c r="H25" s="39" t="s">
        <v>66</v>
      </c>
      <c r="I25" s="39">
        <v>2.3219751212517998E-3</v>
      </c>
      <c r="J25" s="39">
        <v>2.3219751212517998E-3</v>
      </c>
      <c r="K25" s="39" t="s">
        <v>66</v>
      </c>
      <c r="L25" s="39" t="s">
        <v>66</v>
      </c>
      <c r="M25" s="39">
        <v>0.18979474355256501</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794.32411083394595</v>
      </c>
      <c r="AG25" s="437" t="s">
        <v>67</v>
      </c>
      <c r="AH25" s="437" t="s">
        <v>67</v>
      </c>
      <c r="AI25" s="437" t="s">
        <v>67</v>
      </c>
      <c r="AJ25" s="437" t="s">
        <v>67</v>
      </c>
      <c r="AK25" s="438">
        <v>75029</v>
      </c>
      <c r="AL25" s="230" t="s">
        <v>94</v>
      </c>
    </row>
    <row r="26" spans="1:38" s="174" customFormat="1" ht="26.25" customHeight="1" thickBot="1">
      <c r="A26" s="37" t="s">
        <v>91</v>
      </c>
      <c r="B26" s="37" t="s">
        <v>95</v>
      </c>
      <c r="C26" s="37" t="s">
        <v>96</v>
      </c>
      <c r="D26" s="200"/>
      <c r="E26" s="39">
        <v>1.2818203474799899E-2</v>
      </c>
      <c r="F26" s="39">
        <v>2.0391653152905102E-3</v>
      </c>
      <c r="G26" s="39">
        <v>1.03168808223972E-3</v>
      </c>
      <c r="H26" s="39" t="s">
        <v>66</v>
      </c>
      <c r="I26" s="39">
        <v>7.1662339834390398E-5</v>
      </c>
      <c r="J26" s="39">
        <v>7.1662339834390398E-5</v>
      </c>
      <c r="K26" s="39" t="s">
        <v>66</v>
      </c>
      <c r="L26" s="39" t="s">
        <v>66</v>
      </c>
      <c r="M26" s="39">
        <v>1.6980316655386699E-2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54.163589415616997</v>
      </c>
      <c r="AG26" s="437" t="s">
        <v>67</v>
      </c>
      <c r="AH26" s="437" t="s">
        <v>67</v>
      </c>
      <c r="AI26" s="437" t="s">
        <v>67</v>
      </c>
      <c r="AJ26" s="437" t="s">
        <v>67</v>
      </c>
      <c r="AK26" s="438">
        <v>6756</v>
      </c>
      <c r="AL26" s="230" t="s">
        <v>94</v>
      </c>
    </row>
    <row r="27" spans="1:38" s="174" customFormat="1" ht="26.25" customHeight="1" thickBot="1">
      <c r="A27" s="37" t="s">
        <v>97</v>
      </c>
      <c r="B27" s="37" t="s">
        <v>98</v>
      </c>
      <c r="C27" s="37" t="s">
        <v>99</v>
      </c>
      <c r="D27" s="200"/>
      <c r="E27" s="39">
        <v>34.987579421944602</v>
      </c>
      <c r="F27" s="39">
        <v>37.6200569598371</v>
      </c>
      <c r="G27" s="39">
        <v>0.53956217699651998</v>
      </c>
      <c r="H27" s="39">
        <v>1.1726348280457399</v>
      </c>
      <c r="I27" s="39">
        <v>0.40373368177452601</v>
      </c>
      <c r="J27" s="39">
        <v>0.40373368177452601</v>
      </c>
      <c r="K27" s="39">
        <v>0.40373368177452601</v>
      </c>
      <c r="L27" s="39">
        <v>0.197973876039752</v>
      </c>
      <c r="M27" s="39">
        <v>310.34348307922698</v>
      </c>
      <c r="N27" s="39">
        <v>0.15222495427775701</v>
      </c>
      <c r="O27" s="39" t="s">
        <v>66</v>
      </c>
      <c r="P27" s="39" t="s">
        <v>66</v>
      </c>
      <c r="Q27" s="39" t="s">
        <v>66</v>
      </c>
      <c r="R27" s="39" t="s">
        <v>66</v>
      </c>
      <c r="S27" s="39" t="s">
        <v>66</v>
      </c>
      <c r="T27" s="39" t="s">
        <v>66</v>
      </c>
      <c r="U27" s="39" t="s">
        <v>66</v>
      </c>
      <c r="V27" s="39" t="s">
        <v>66</v>
      </c>
      <c r="W27" s="39" t="s">
        <v>66</v>
      </c>
      <c r="X27" s="39">
        <v>1.4196567000082099E-2</v>
      </c>
      <c r="Y27" s="39">
        <v>2.1246460186023299E-2</v>
      </c>
      <c r="Z27" s="39">
        <v>1.1035462225319899E-2</v>
      </c>
      <c r="AA27" s="39">
        <v>2.2230007228782201E-2</v>
      </c>
      <c r="AB27" s="39">
        <v>6.8708496640207506E-2</v>
      </c>
      <c r="AC27" s="39" t="s">
        <v>66</v>
      </c>
      <c r="AD27" s="39" t="s">
        <v>66</v>
      </c>
      <c r="AE27" s="221"/>
      <c r="AF27" s="437">
        <v>61722.941518327403</v>
      </c>
      <c r="AG27" s="437" t="s">
        <v>67</v>
      </c>
      <c r="AH27" s="437" t="s">
        <v>67</v>
      </c>
      <c r="AI27" s="437" t="s">
        <v>67</v>
      </c>
      <c r="AJ27" s="437" t="s">
        <v>67</v>
      </c>
      <c r="AK27" s="437" t="s">
        <v>67</v>
      </c>
      <c r="AL27" s="230" t="s">
        <v>62</v>
      </c>
    </row>
    <row r="28" spans="1:38" s="174" customFormat="1" ht="26.25" customHeight="1" thickBot="1">
      <c r="A28" s="37" t="s">
        <v>97</v>
      </c>
      <c r="B28" s="37" t="s">
        <v>100</v>
      </c>
      <c r="C28" s="37" t="s">
        <v>101</v>
      </c>
      <c r="D28" s="200"/>
      <c r="E28" s="39">
        <v>5.2762853202782498</v>
      </c>
      <c r="F28" s="39">
        <v>3.20971448858363</v>
      </c>
      <c r="G28" s="39">
        <v>0.14872102086542499</v>
      </c>
      <c r="H28" s="39">
        <v>0.100485656221263</v>
      </c>
      <c r="I28" s="39">
        <v>0.34578581629191701</v>
      </c>
      <c r="J28" s="39">
        <v>0.34578581629191701</v>
      </c>
      <c r="K28" s="39">
        <v>0.34578581629191701</v>
      </c>
      <c r="L28" s="39">
        <v>0.18528556259027301</v>
      </c>
      <c r="M28" s="39">
        <v>30.928224059332202</v>
      </c>
      <c r="N28" s="39">
        <v>2.7853906626790801E-2</v>
      </c>
      <c r="O28" s="39" t="s">
        <v>66</v>
      </c>
      <c r="P28" s="39" t="s">
        <v>66</v>
      </c>
      <c r="Q28" s="39" t="s">
        <v>66</v>
      </c>
      <c r="R28" s="39" t="s">
        <v>66</v>
      </c>
      <c r="S28" s="39" t="s">
        <v>66</v>
      </c>
      <c r="T28" s="39" t="s">
        <v>66</v>
      </c>
      <c r="U28" s="39" t="s">
        <v>66</v>
      </c>
      <c r="V28" s="39" t="s">
        <v>66</v>
      </c>
      <c r="W28" s="39" t="s">
        <v>66</v>
      </c>
      <c r="X28" s="39">
        <v>4.2580627091492003E-3</v>
      </c>
      <c r="Y28" s="39">
        <v>5.28229741074813E-3</v>
      </c>
      <c r="Z28" s="39">
        <v>3.8704233989684798E-3</v>
      </c>
      <c r="AA28" s="39">
        <v>4.6274626421314502E-3</v>
      </c>
      <c r="AB28" s="39">
        <v>1.80382461609973E-2</v>
      </c>
      <c r="AC28" s="39" t="s">
        <v>66</v>
      </c>
      <c r="AD28" s="39" t="s">
        <v>66</v>
      </c>
      <c r="AE28" s="221"/>
      <c r="AF28" s="437">
        <v>11346.296232504799</v>
      </c>
      <c r="AG28" s="437" t="s">
        <v>67</v>
      </c>
      <c r="AH28" s="437" t="s">
        <v>67</v>
      </c>
      <c r="AI28" s="437" t="s">
        <v>67</v>
      </c>
      <c r="AJ28" s="437" t="s">
        <v>67</v>
      </c>
      <c r="AK28" s="437" t="s">
        <v>67</v>
      </c>
      <c r="AL28" s="230" t="s">
        <v>62</v>
      </c>
    </row>
    <row r="29" spans="1:38" s="174" customFormat="1" ht="26.25" customHeight="1" thickBot="1">
      <c r="A29" s="37" t="s">
        <v>97</v>
      </c>
      <c r="B29" s="37" t="s">
        <v>102</v>
      </c>
      <c r="C29" s="37" t="s">
        <v>103</v>
      </c>
      <c r="D29" s="200"/>
      <c r="E29" s="39">
        <v>52.479632289159198</v>
      </c>
      <c r="F29" s="39">
        <v>5.2869719613466399</v>
      </c>
      <c r="G29" s="39">
        <v>1.1038780763784199</v>
      </c>
      <c r="H29" s="39">
        <v>2.1460600878407999E-2</v>
      </c>
      <c r="I29" s="39">
        <v>2.11211846756107</v>
      </c>
      <c r="J29" s="39">
        <v>2.11211846756107</v>
      </c>
      <c r="K29" s="39">
        <v>2.11211846756107</v>
      </c>
      <c r="L29" s="39">
        <v>1.11142687313676</v>
      </c>
      <c r="M29" s="39">
        <v>14.797258455401</v>
      </c>
      <c r="N29" s="39">
        <v>0.143090195650553</v>
      </c>
      <c r="O29" s="39" t="s">
        <v>66</v>
      </c>
      <c r="P29" s="39" t="s">
        <v>66</v>
      </c>
      <c r="Q29" s="39" t="s">
        <v>66</v>
      </c>
      <c r="R29" s="39" t="s">
        <v>66</v>
      </c>
      <c r="S29" s="39" t="s">
        <v>66</v>
      </c>
      <c r="T29" s="39" t="s">
        <v>66</v>
      </c>
      <c r="U29" s="39" t="s">
        <v>66</v>
      </c>
      <c r="V29" s="39" t="s">
        <v>66</v>
      </c>
      <c r="W29" s="39" t="s">
        <v>66</v>
      </c>
      <c r="X29" s="39">
        <v>6.5960394526859596E-3</v>
      </c>
      <c r="Y29" s="39">
        <v>3.9938594915056198E-2</v>
      </c>
      <c r="Z29" s="39">
        <v>4.4620934984548603E-2</v>
      </c>
      <c r="AA29" s="39">
        <v>1.0293213313848601E-2</v>
      </c>
      <c r="AB29" s="39">
        <v>0.10144878266613901</v>
      </c>
      <c r="AC29" s="39" t="s">
        <v>66</v>
      </c>
      <c r="AD29" s="39" t="s">
        <v>66</v>
      </c>
      <c r="AE29" s="221"/>
      <c r="AF29" s="437">
        <v>58643.5228076036</v>
      </c>
      <c r="AG29" s="437" t="s">
        <v>67</v>
      </c>
      <c r="AH29" s="437" t="s">
        <v>67</v>
      </c>
      <c r="AI29" s="437" t="s">
        <v>67</v>
      </c>
      <c r="AJ29" s="437" t="s">
        <v>67</v>
      </c>
      <c r="AK29" s="437" t="s">
        <v>67</v>
      </c>
      <c r="AL29" s="230" t="s">
        <v>62</v>
      </c>
    </row>
    <row r="30" spans="1:38" s="174" customFormat="1" ht="26.25" customHeight="1" thickBot="1">
      <c r="A30" s="37" t="s">
        <v>97</v>
      </c>
      <c r="B30" s="37" t="s">
        <v>104</v>
      </c>
      <c r="C30" s="37" t="s">
        <v>105</v>
      </c>
      <c r="D30" s="200"/>
      <c r="E30" s="39">
        <v>0.13455970139562601</v>
      </c>
      <c r="F30" s="39">
        <v>4.91589705464557</v>
      </c>
      <c r="G30" s="39">
        <v>5.7919909721527198E-3</v>
      </c>
      <c r="H30" s="39">
        <v>1.1220915393657901E-3</v>
      </c>
      <c r="I30" s="39">
        <v>9.0986202747605105E-2</v>
      </c>
      <c r="J30" s="39">
        <v>9.0986202747605105E-2</v>
      </c>
      <c r="K30" s="39">
        <v>9.0986202747605105E-2</v>
      </c>
      <c r="L30" s="39">
        <v>1.0518974530795901E-2</v>
      </c>
      <c r="M30" s="39">
        <v>10.721086378669</v>
      </c>
      <c r="N30" s="39">
        <v>1.88526380895605E-3</v>
      </c>
      <c r="O30" s="39" t="s">
        <v>66</v>
      </c>
      <c r="P30" s="39" t="s">
        <v>66</v>
      </c>
      <c r="Q30" s="39" t="s">
        <v>66</v>
      </c>
      <c r="R30" s="39" t="s">
        <v>66</v>
      </c>
      <c r="S30" s="39" t="s">
        <v>66</v>
      </c>
      <c r="T30" s="39" t="s">
        <v>66</v>
      </c>
      <c r="U30" s="39" t="s">
        <v>66</v>
      </c>
      <c r="V30" s="39" t="s">
        <v>66</v>
      </c>
      <c r="W30" s="39" t="s">
        <v>66</v>
      </c>
      <c r="X30" s="39">
        <v>1.61334341661813E-4</v>
      </c>
      <c r="Y30" s="39">
        <v>2.3628993430899301E-4</v>
      </c>
      <c r="Z30" s="39">
        <v>1.16512405605292E-4</v>
      </c>
      <c r="AA30" s="39">
        <v>2.6849340694629401E-4</v>
      </c>
      <c r="AB30" s="39">
        <v>7.8263008852239295E-4</v>
      </c>
      <c r="AC30" s="39" t="s">
        <v>66</v>
      </c>
      <c r="AD30" s="39" t="s">
        <v>66</v>
      </c>
      <c r="AE30" s="221"/>
      <c r="AF30" s="437">
        <v>763.48971905649501</v>
      </c>
      <c r="AG30" s="437" t="s">
        <v>67</v>
      </c>
      <c r="AH30" s="437" t="s">
        <v>67</v>
      </c>
      <c r="AI30" s="437" t="s">
        <v>67</v>
      </c>
      <c r="AJ30" s="437" t="s">
        <v>67</v>
      </c>
      <c r="AK30" s="437" t="s">
        <v>67</v>
      </c>
      <c r="AL30" s="230" t="s">
        <v>62</v>
      </c>
    </row>
    <row r="31" spans="1:38" s="174" customFormat="1" ht="26.25" customHeight="1" thickBot="1">
      <c r="A31" s="37" t="s">
        <v>97</v>
      </c>
      <c r="B31" s="37" t="s">
        <v>106</v>
      </c>
      <c r="C31" s="37" t="s">
        <v>107</v>
      </c>
      <c r="D31" s="200"/>
      <c r="E31" s="39" t="s">
        <v>67</v>
      </c>
      <c r="F31" s="39">
        <v>6.8287128355000002</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0.41737840754</v>
      </c>
      <c r="J32" s="39">
        <v>0.80412756806999997</v>
      </c>
      <c r="K32" s="39">
        <v>1.0271916049050001</v>
      </c>
      <c r="L32" s="39" t="s">
        <v>66</v>
      </c>
      <c r="M32" s="39" t="s">
        <v>67</v>
      </c>
      <c r="N32" s="39" t="s">
        <v>66</v>
      </c>
      <c r="O32" s="39" t="s">
        <v>66</v>
      </c>
      <c r="P32" s="39" t="s">
        <v>67</v>
      </c>
      <c r="Q32" s="39" t="s">
        <v>66</v>
      </c>
      <c r="R32" s="39" t="s">
        <v>66</v>
      </c>
      <c r="S32" s="39" t="s">
        <v>66</v>
      </c>
      <c r="T32" s="39" t="s">
        <v>66</v>
      </c>
      <c r="U32" s="39" t="s">
        <v>66</v>
      </c>
      <c r="V32" s="39" t="s">
        <v>66</v>
      </c>
      <c r="W32" s="39" t="s">
        <v>66</v>
      </c>
      <c r="X32" s="39">
        <v>2.2596268820112148E-3</v>
      </c>
      <c r="Y32" s="39">
        <v>2.3211916404736706E-4</v>
      </c>
      <c r="Z32" s="39">
        <v>3.4265209930801807E-4</v>
      </c>
      <c r="AA32" s="39" t="s">
        <v>66</v>
      </c>
      <c r="AB32" s="39">
        <v>2.8343981453666E-3</v>
      </c>
      <c r="AC32" s="39" t="s">
        <v>66</v>
      </c>
      <c r="AD32" s="39" t="s">
        <v>66</v>
      </c>
      <c r="AE32" s="221"/>
      <c r="AF32" s="437" t="s">
        <v>67</v>
      </c>
      <c r="AG32" s="437" t="s">
        <v>67</v>
      </c>
      <c r="AH32" s="437" t="s">
        <v>67</v>
      </c>
      <c r="AI32" s="437" t="s">
        <v>67</v>
      </c>
      <c r="AJ32" s="437" t="s">
        <v>67</v>
      </c>
      <c r="AK32" s="438">
        <v>29902.503799999999</v>
      </c>
      <c r="AL32" s="230" t="s">
        <v>110</v>
      </c>
    </row>
    <row r="33" spans="1:38" s="174" customFormat="1" ht="26.25" customHeight="1" thickBot="1">
      <c r="A33" s="37" t="s">
        <v>97</v>
      </c>
      <c r="B33" s="37" t="s">
        <v>111</v>
      </c>
      <c r="C33" s="37" t="s">
        <v>112</v>
      </c>
      <c r="D33" s="200"/>
      <c r="E33" s="39" t="s">
        <v>67</v>
      </c>
      <c r="F33" s="39" t="s">
        <v>67</v>
      </c>
      <c r="G33" s="39" t="s">
        <v>67</v>
      </c>
      <c r="H33" s="39" t="s">
        <v>67</v>
      </c>
      <c r="I33" s="39">
        <v>0.22066026557999999</v>
      </c>
      <c r="J33" s="39">
        <v>0.40678374649999999</v>
      </c>
      <c r="K33" s="39">
        <v>0.81356749299999997</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29902.503799999999</v>
      </c>
      <c r="AL33" s="230" t="s">
        <v>110</v>
      </c>
    </row>
    <row r="34" spans="1:38" s="2" customFormat="1" ht="26.25" customHeight="1" thickBot="1">
      <c r="A34" s="36" t="s">
        <v>86</v>
      </c>
      <c r="B34" s="36" t="s">
        <v>113</v>
      </c>
      <c r="C34" s="36" t="s">
        <v>114</v>
      </c>
      <c r="D34" s="206"/>
      <c r="E34" s="39">
        <v>16.8392947949534</v>
      </c>
      <c r="F34" s="39">
        <v>1.3420533673245001</v>
      </c>
      <c r="G34" s="39">
        <v>0.56999999999999995</v>
      </c>
      <c r="H34" s="39">
        <v>2.8500000000000001E-3</v>
      </c>
      <c r="I34" s="39">
        <v>0.430259847039763</v>
      </c>
      <c r="J34" s="39">
        <v>0.45875984703976302</v>
      </c>
      <c r="K34" s="39">
        <v>0.68165311239076898</v>
      </c>
      <c r="L34" s="39">
        <v>0.27966890057584598</v>
      </c>
      <c r="M34" s="39">
        <v>4.1959212236818999</v>
      </c>
      <c r="N34" s="39" t="s">
        <v>66</v>
      </c>
      <c r="O34" s="39">
        <v>2.8500000000000001E-3</v>
      </c>
      <c r="P34" s="39" t="s">
        <v>66</v>
      </c>
      <c r="Q34" s="39" t="s">
        <v>66</v>
      </c>
      <c r="R34" s="39">
        <v>1.4250000000000001E-2</v>
      </c>
      <c r="S34" s="39">
        <v>0.48449999999999999</v>
      </c>
      <c r="T34" s="39">
        <v>1.9949999999999999E-2</v>
      </c>
      <c r="U34" s="39">
        <v>2.8500000000000001E-3</v>
      </c>
      <c r="V34" s="39">
        <v>0.28499999999999998</v>
      </c>
      <c r="W34" s="39" t="s">
        <v>66</v>
      </c>
      <c r="X34" s="39">
        <v>8.5500000000000003E-3</v>
      </c>
      <c r="Y34" s="39">
        <v>1.4250000000000001E-2</v>
      </c>
      <c r="Z34" s="39" t="s">
        <v>66</v>
      </c>
      <c r="AA34" s="39" t="s">
        <v>66</v>
      </c>
      <c r="AB34" s="39">
        <v>2.2800000000000001E-2</v>
      </c>
      <c r="AC34" s="39" t="s">
        <v>67</v>
      </c>
      <c r="AD34" s="39" t="s">
        <v>67</v>
      </c>
      <c r="AE34" s="60"/>
      <c r="AF34" s="437">
        <v>12093.975</v>
      </c>
      <c r="AG34" s="437" t="s">
        <v>67</v>
      </c>
      <c r="AH34" s="437" t="s">
        <v>67</v>
      </c>
      <c r="AI34" s="437" t="s">
        <v>67</v>
      </c>
      <c r="AJ34" s="437" t="s">
        <v>67</v>
      </c>
      <c r="AK34" s="437" t="s">
        <v>67</v>
      </c>
      <c r="AL34" s="297" t="s">
        <v>62</v>
      </c>
    </row>
    <row r="35" spans="1:38" s="2" customFormat="1" ht="26.25" customHeight="1" thickBot="1">
      <c r="A35" s="36" t="s">
        <v>115</v>
      </c>
      <c r="B35" s="36" t="s">
        <v>116</v>
      </c>
      <c r="C35" s="36" t="s">
        <v>117</v>
      </c>
      <c r="D35" s="206"/>
      <c r="E35" s="39">
        <v>0.87643996405171498</v>
      </c>
      <c r="F35" s="39">
        <v>2.1212009628732199E-2</v>
      </c>
      <c r="G35" s="39">
        <v>0.26928599768483302</v>
      </c>
      <c r="H35" s="39" t="s">
        <v>66</v>
      </c>
      <c r="I35" s="39">
        <v>3.6110995265282102E-2</v>
      </c>
      <c r="J35" s="39">
        <v>3.9910433091000501E-2</v>
      </c>
      <c r="K35" s="39">
        <v>3.9910433091000501E-2</v>
      </c>
      <c r="L35" s="39">
        <v>8.7045350147910096E-4</v>
      </c>
      <c r="M35" s="39">
        <v>4.6580943629437502E-2</v>
      </c>
      <c r="N35" s="39">
        <v>1.9364041041607699E-3</v>
      </c>
      <c r="O35" s="39">
        <v>1.8862704191170801E-4</v>
      </c>
      <c r="P35" s="39">
        <v>3.0800740538940402E-4</v>
      </c>
      <c r="Q35" s="39">
        <v>4.6226139728326497E-3</v>
      </c>
      <c r="R35" s="39">
        <v>4.9401778749172199E-3</v>
      </c>
      <c r="S35" s="39">
        <v>1.3311289753822401E-2</v>
      </c>
      <c r="T35" s="39">
        <v>0.21226799445046199</v>
      </c>
      <c r="U35" s="39">
        <v>1.9507388492035101E-3</v>
      </c>
      <c r="V35" s="39">
        <v>1.4899033419033401E-2</v>
      </c>
      <c r="W35" s="39">
        <v>3.8059885766672501E-3</v>
      </c>
      <c r="X35" s="39">
        <v>4.4172251390984699E-5</v>
      </c>
      <c r="Y35" s="39">
        <v>2.5309547199813898E-4</v>
      </c>
      <c r="Z35" s="39">
        <v>1.8862704191170801E-4</v>
      </c>
      <c r="AA35" s="39">
        <v>6.3990605251671999E-5</v>
      </c>
      <c r="AB35" s="39">
        <v>5.49885370552504E-4</v>
      </c>
      <c r="AC35" s="39">
        <v>1.3800794751208101E-3</v>
      </c>
      <c r="AD35" s="39">
        <v>3.9015232055341501E-3</v>
      </c>
      <c r="AE35" s="60"/>
      <c r="AF35" s="437">
        <v>507.36654478020699</v>
      </c>
      <c r="AG35" s="437" t="s">
        <v>67</v>
      </c>
      <c r="AH35" s="437" t="s">
        <v>67</v>
      </c>
      <c r="AI35" s="437" t="s">
        <v>67</v>
      </c>
      <c r="AJ35" s="437" t="s">
        <v>67</v>
      </c>
      <c r="AK35" s="437" t="s">
        <v>67</v>
      </c>
      <c r="AL35" s="297" t="s">
        <v>439</v>
      </c>
    </row>
    <row r="36" spans="1:38" s="174" customFormat="1" ht="26.25" customHeight="1" thickBot="1">
      <c r="A36" s="37" t="s">
        <v>115</v>
      </c>
      <c r="B36" s="37" t="s">
        <v>118</v>
      </c>
      <c r="C36" s="37" t="s">
        <v>119</v>
      </c>
      <c r="D36" s="200"/>
      <c r="E36" s="39">
        <v>24.168099999999999</v>
      </c>
      <c r="F36" s="39">
        <v>0.58462999999999998</v>
      </c>
      <c r="G36" s="39">
        <v>13.965999999999999</v>
      </c>
      <c r="H36" s="39" t="s">
        <v>66</v>
      </c>
      <c r="I36" s="39">
        <v>1.2240006000000001</v>
      </c>
      <c r="J36" s="39">
        <v>1.35622</v>
      </c>
      <c r="K36" s="39">
        <v>1.35622</v>
      </c>
      <c r="L36" s="39">
        <v>2.67015E-2</v>
      </c>
      <c r="M36" s="39">
        <v>1.28417</v>
      </c>
      <c r="N36" s="39">
        <v>5.6800000000000003E-2</v>
      </c>
      <c r="O36" s="39">
        <v>5.8399999999999997E-3</v>
      </c>
      <c r="P36" s="39">
        <v>7.9600000000000001E-3</v>
      </c>
      <c r="Q36" s="39">
        <v>0.16675999999999999</v>
      </c>
      <c r="R36" s="39">
        <v>0.17738000000000001</v>
      </c>
      <c r="S36" s="39">
        <v>0.39202999999999999</v>
      </c>
      <c r="T36" s="39">
        <v>7.7539999999999996</v>
      </c>
      <c r="U36" s="39">
        <v>6.0789999999999997E-2</v>
      </c>
      <c r="V36" s="39">
        <v>0.41399999999999998</v>
      </c>
      <c r="W36" s="39">
        <v>0.12611</v>
      </c>
      <c r="X36" s="39">
        <v>1.407E-3</v>
      </c>
      <c r="Y36" s="39">
        <v>8.2299999999999995E-3</v>
      </c>
      <c r="Z36" s="39">
        <v>5.8399999999999997E-3</v>
      </c>
      <c r="AA36" s="39">
        <v>2.2569999999999999E-3</v>
      </c>
      <c r="AB36" s="39">
        <v>1.7734E-2</v>
      </c>
      <c r="AC36" s="39">
        <v>4.1939999999999998E-2</v>
      </c>
      <c r="AD36" s="39">
        <v>0.14025799999999999</v>
      </c>
      <c r="AE36" s="221"/>
      <c r="AF36" s="437">
        <v>13908.06</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1.0307919999999999</v>
      </c>
      <c r="F39" s="39">
        <v>0.34854047999999999</v>
      </c>
      <c r="G39" s="39">
        <v>4.0203200000000001E-2</v>
      </c>
      <c r="H39" s="39" t="s">
        <v>66</v>
      </c>
      <c r="I39" s="39">
        <v>0.22260360000000001</v>
      </c>
      <c r="J39" s="39">
        <v>0.22701959999999999</v>
      </c>
      <c r="K39" s="39">
        <v>0.23695559999999999</v>
      </c>
      <c r="L39" s="39">
        <v>5.6823122400000002E-2</v>
      </c>
      <c r="M39" s="39">
        <v>1.233312</v>
      </c>
      <c r="N39" s="39">
        <v>5.96739768E-2</v>
      </c>
      <c r="O39" s="39">
        <v>2.8706842E-2</v>
      </c>
      <c r="P39" s="39">
        <v>2.3732800000000002E-3</v>
      </c>
      <c r="Q39" s="39">
        <v>1.7836799999999999E-3</v>
      </c>
      <c r="R39" s="39">
        <v>5.0792639680000001E-2</v>
      </c>
      <c r="S39" s="39">
        <v>1.3248863967999999E-2</v>
      </c>
      <c r="T39" s="39">
        <v>4.4217976799999998E-3</v>
      </c>
      <c r="U39" s="39">
        <v>1.2290479999999999E-3</v>
      </c>
      <c r="V39" s="39">
        <v>1.130513052</v>
      </c>
      <c r="W39" s="39">
        <v>0.2208</v>
      </c>
      <c r="X39" s="39">
        <v>2.2079999999999999E-2</v>
      </c>
      <c r="Y39" s="39">
        <v>3.5327999999999998E-2</v>
      </c>
      <c r="Z39" s="39">
        <v>1.1039999999999999E-2</v>
      </c>
      <c r="AA39" s="39">
        <v>8.8319999999999996E-3</v>
      </c>
      <c r="AB39" s="39">
        <v>7.7280000000000001E-2</v>
      </c>
      <c r="AC39" s="39">
        <v>1.1039999999999999E-2</v>
      </c>
      <c r="AD39" s="39">
        <v>6.6240000000000003E-5</v>
      </c>
      <c r="AE39" s="221"/>
      <c r="AF39" s="437" t="s">
        <v>67</v>
      </c>
      <c r="AG39" s="437" t="s">
        <v>67</v>
      </c>
      <c r="AH39" s="437">
        <v>11368</v>
      </c>
      <c r="AI39" s="437">
        <v>2208</v>
      </c>
      <c r="AJ39" s="437" t="s">
        <v>67</v>
      </c>
      <c r="AK39" s="437" t="s">
        <v>67</v>
      </c>
      <c r="AL39" s="230" t="s">
        <v>62</v>
      </c>
    </row>
    <row r="40" spans="1:38" s="174" customFormat="1" ht="26.25" customHeight="1" thickBot="1">
      <c r="A40" s="37" t="s">
        <v>86</v>
      </c>
      <c r="B40" s="37" t="s">
        <v>127</v>
      </c>
      <c r="C40" s="37" t="s">
        <v>128</v>
      </c>
      <c r="D40" s="200"/>
      <c r="E40" s="39">
        <v>0.42312451140000001</v>
      </c>
      <c r="F40" s="39">
        <v>10.540947021399999</v>
      </c>
      <c r="G40" s="39">
        <v>2.82596957379882E-2</v>
      </c>
      <c r="H40" s="39">
        <v>2.9972389999999998E-4</v>
      </c>
      <c r="I40" s="39">
        <v>0.16780256630000001</v>
      </c>
      <c r="J40" s="39">
        <v>0.16780256630000001</v>
      </c>
      <c r="K40" s="39">
        <v>0.16780256630000001</v>
      </c>
      <c r="L40" s="39">
        <v>8.3922692E-3</v>
      </c>
      <c r="M40" s="39">
        <v>59.566314349700001</v>
      </c>
      <c r="N40" s="39" t="s">
        <v>67</v>
      </c>
      <c r="O40" s="39">
        <v>8.5635400000000003E-4</v>
      </c>
      <c r="P40" s="39" t="s">
        <v>67</v>
      </c>
      <c r="Q40" s="39" t="s">
        <v>67</v>
      </c>
      <c r="R40" s="39">
        <v>4.2817699999999998E-3</v>
      </c>
      <c r="S40" s="39">
        <v>0.14558018</v>
      </c>
      <c r="T40" s="39">
        <v>5.9944780000000001E-3</v>
      </c>
      <c r="U40" s="39">
        <v>8.5635400000000003E-4</v>
      </c>
      <c r="V40" s="39">
        <v>8.56354E-2</v>
      </c>
      <c r="W40" s="39" t="s">
        <v>67</v>
      </c>
      <c r="X40" s="39">
        <v>3.4254160000000001E-3</v>
      </c>
      <c r="Y40" s="39">
        <v>3.4254160000000001E-3</v>
      </c>
      <c r="Z40" s="39" t="s">
        <v>67</v>
      </c>
      <c r="AA40" s="39" t="s">
        <v>67</v>
      </c>
      <c r="AB40" s="39">
        <v>6.8508320000000003E-3</v>
      </c>
      <c r="AC40" s="39" t="s">
        <v>67</v>
      </c>
      <c r="AD40" s="39" t="s">
        <v>67</v>
      </c>
      <c r="AE40" s="221"/>
      <c r="AF40" s="437">
        <v>3727</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11.7837461</v>
      </c>
      <c r="F41" s="39">
        <v>74.351935030000007</v>
      </c>
      <c r="G41" s="39">
        <v>5.9081581999999999</v>
      </c>
      <c r="H41" s="39">
        <v>0.96766496999999996</v>
      </c>
      <c r="I41" s="39">
        <v>90.759643299999993</v>
      </c>
      <c r="J41" s="39">
        <v>93.177321699999993</v>
      </c>
      <c r="K41" s="39">
        <v>98.153407279999996</v>
      </c>
      <c r="L41" s="39">
        <v>9.0716652307000007</v>
      </c>
      <c r="M41" s="39">
        <v>508.17763000000002</v>
      </c>
      <c r="N41" s="39">
        <v>3.9318852400000002</v>
      </c>
      <c r="O41" s="39">
        <v>1.591341203</v>
      </c>
      <c r="P41" s="39">
        <v>0.10332558</v>
      </c>
      <c r="Q41" s="39">
        <v>4.7195264000000001E-2</v>
      </c>
      <c r="R41" s="39">
        <v>2.8579552726399999</v>
      </c>
      <c r="S41" s="39">
        <v>0.84135491726400002</v>
      </c>
      <c r="T41" s="39">
        <v>0.30645969163999998</v>
      </c>
      <c r="U41" s="39">
        <v>0.654674278</v>
      </c>
      <c r="V41" s="39">
        <v>63.468855736000002</v>
      </c>
      <c r="W41" s="39">
        <v>99.968220299999999</v>
      </c>
      <c r="X41" s="39">
        <v>15.74335467</v>
      </c>
      <c r="Y41" s="39">
        <v>15.038305429999999</v>
      </c>
      <c r="Z41" s="39">
        <v>5.7143211599999999</v>
      </c>
      <c r="AA41" s="39">
        <v>9.1124407900000008</v>
      </c>
      <c r="AB41" s="39">
        <v>45.608422050000001</v>
      </c>
      <c r="AC41" s="39">
        <v>0.61225717999999996</v>
      </c>
      <c r="AD41" s="39">
        <v>0.84687942049999998</v>
      </c>
      <c r="AE41" s="221"/>
      <c r="AF41" s="437">
        <v>1337</v>
      </c>
      <c r="AG41" s="437">
        <v>4939</v>
      </c>
      <c r="AH41" s="437">
        <v>97464</v>
      </c>
      <c r="AI41" s="437">
        <v>121839</v>
      </c>
      <c r="AJ41" s="437" t="s">
        <v>67</v>
      </c>
      <c r="AK41" s="437" t="s">
        <v>67</v>
      </c>
      <c r="AL41" s="230" t="s">
        <v>62</v>
      </c>
    </row>
    <row r="42" spans="1:38" s="174" customFormat="1" ht="26.25" customHeight="1" thickBot="1">
      <c r="A42" s="37" t="s">
        <v>86</v>
      </c>
      <c r="B42" s="37" t="s">
        <v>131</v>
      </c>
      <c r="C42" s="37" t="s">
        <v>132</v>
      </c>
      <c r="D42" s="200"/>
      <c r="E42" s="39">
        <v>4.0357313309</v>
      </c>
      <c r="F42" s="39">
        <v>0.41485214539999998</v>
      </c>
      <c r="G42" s="39">
        <v>0.23424738142873999</v>
      </c>
      <c r="H42" s="39">
        <v>9.3698960000000004E-4</v>
      </c>
      <c r="I42" s="39">
        <v>0.22405763810000001</v>
      </c>
      <c r="J42" s="39">
        <v>0.22405763810000001</v>
      </c>
      <c r="K42" s="39">
        <v>0.22405763810000001</v>
      </c>
      <c r="L42" s="39">
        <v>0.13012443069999999</v>
      </c>
      <c r="M42" s="39">
        <v>1.3432917152999999</v>
      </c>
      <c r="N42" s="39" t="s">
        <v>67</v>
      </c>
      <c r="O42" s="39">
        <v>1.1712370000000001E-3</v>
      </c>
      <c r="P42" s="39" t="s">
        <v>67</v>
      </c>
      <c r="Q42" s="39" t="s">
        <v>67</v>
      </c>
      <c r="R42" s="39">
        <v>5.8561849999999999E-3</v>
      </c>
      <c r="S42" s="39">
        <v>0.19911029</v>
      </c>
      <c r="T42" s="39">
        <v>8.1986590000000005E-3</v>
      </c>
      <c r="U42" s="39">
        <v>1.1712370000000001E-3</v>
      </c>
      <c r="V42" s="39">
        <v>0.1171237</v>
      </c>
      <c r="W42" s="39" t="s">
        <v>67</v>
      </c>
      <c r="X42" s="39">
        <v>3.5137110000000001E-3</v>
      </c>
      <c r="Y42" s="39">
        <v>5.8561849999999999E-3</v>
      </c>
      <c r="Z42" s="39" t="s">
        <v>67</v>
      </c>
      <c r="AA42" s="39" t="s">
        <v>67</v>
      </c>
      <c r="AB42" s="39">
        <v>9.3698960000000008E-3</v>
      </c>
      <c r="AC42" s="39" t="s">
        <v>67</v>
      </c>
      <c r="AD42" s="39" t="s">
        <v>67</v>
      </c>
      <c r="AE42" s="221"/>
      <c r="AF42" s="437">
        <v>4976</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1.6993659999999999</v>
      </c>
      <c r="F43" s="39">
        <v>0.54681840000000004</v>
      </c>
      <c r="G43" s="39">
        <v>0.45360763999999998</v>
      </c>
      <c r="H43" s="39">
        <v>1.291E-3</v>
      </c>
      <c r="I43" s="39">
        <v>0.29117176</v>
      </c>
      <c r="J43" s="39">
        <v>0.30855075999999998</v>
      </c>
      <c r="K43" s="39">
        <v>0.31774876000000002</v>
      </c>
      <c r="L43" s="39">
        <v>0.10277376639999999</v>
      </c>
      <c r="M43" s="39">
        <v>1.2563200000000001</v>
      </c>
      <c r="N43" s="39">
        <v>7.3435912000000006E-2</v>
      </c>
      <c r="O43" s="39">
        <v>1.74920428E-2</v>
      </c>
      <c r="P43" s="39">
        <v>1.6471599999999999E-3</v>
      </c>
      <c r="Q43" s="39">
        <v>2.8529900000000001E-3</v>
      </c>
      <c r="R43" s="39">
        <v>7.4372395999999993E-2</v>
      </c>
      <c r="S43" s="39">
        <v>2.14552792E-2</v>
      </c>
      <c r="T43" s="39">
        <v>0.55704489599999996</v>
      </c>
      <c r="U43" s="39">
        <v>1.303736E-3</v>
      </c>
      <c r="V43" s="39">
        <v>0.74757015999999998</v>
      </c>
      <c r="W43" s="39">
        <v>0.16036700000000001</v>
      </c>
      <c r="X43" s="39">
        <v>1.39649227E-2</v>
      </c>
      <c r="Y43" s="39">
        <v>2.2077195000000001E-2</v>
      </c>
      <c r="Z43" s="39">
        <v>7.0076360999999998E-3</v>
      </c>
      <c r="AA43" s="39">
        <v>5.5961494999999997E-3</v>
      </c>
      <c r="AB43" s="39">
        <v>4.8645903300000001E-2</v>
      </c>
      <c r="AC43" s="39">
        <v>7.4445199999999996E-3</v>
      </c>
      <c r="AD43" s="39">
        <v>3.9880362900000001E-3</v>
      </c>
      <c r="AE43" s="221"/>
      <c r="AF43" s="437">
        <v>4433</v>
      </c>
      <c r="AG43" s="437">
        <v>23</v>
      </c>
      <c r="AH43" s="437">
        <v>2992</v>
      </c>
      <c r="AI43" s="437">
        <v>1291</v>
      </c>
      <c r="AJ43" s="437" t="s">
        <v>67</v>
      </c>
      <c r="AK43" s="437" t="s">
        <v>67</v>
      </c>
      <c r="AL43" s="230" t="s">
        <v>62</v>
      </c>
    </row>
    <row r="44" spans="1:38" s="174" customFormat="1" ht="26.25" customHeight="1" thickBot="1">
      <c r="A44" s="37" t="s">
        <v>86</v>
      </c>
      <c r="B44" s="37" t="s">
        <v>135</v>
      </c>
      <c r="C44" s="37" t="s">
        <v>136</v>
      </c>
      <c r="D44" s="200"/>
      <c r="E44" s="39">
        <v>13.544477189357799</v>
      </c>
      <c r="F44" s="39">
        <v>2.1613521858627198</v>
      </c>
      <c r="G44" s="39">
        <v>0.82959000000000005</v>
      </c>
      <c r="H44" s="39">
        <v>3.3340900104949999E-3</v>
      </c>
      <c r="I44" s="39">
        <v>0.68500427524761498</v>
      </c>
      <c r="J44" s="39">
        <v>0.68500427524761498</v>
      </c>
      <c r="K44" s="39">
        <v>0.68500427524761498</v>
      </c>
      <c r="L44" s="39">
        <v>0.40004248075441001</v>
      </c>
      <c r="M44" s="39">
        <v>9.2910541493849195</v>
      </c>
      <c r="N44" s="39" t="s">
        <v>67</v>
      </c>
      <c r="O44" s="39">
        <v>4.2081954366999996E-3</v>
      </c>
      <c r="P44" s="39" t="s">
        <v>67</v>
      </c>
      <c r="Q44" s="39" t="s">
        <v>67</v>
      </c>
      <c r="R44" s="39">
        <v>2.1040977183499999E-2</v>
      </c>
      <c r="S44" s="39">
        <v>0.71539322423899998</v>
      </c>
      <c r="T44" s="39">
        <v>2.94573680569E-2</v>
      </c>
      <c r="U44" s="39">
        <v>4.2081954366999996E-3</v>
      </c>
      <c r="V44" s="39">
        <v>0.42081954367000002</v>
      </c>
      <c r="W44" s="39" t="s">
        <v>67</v>
      </c>
      <c r="X44" s="39">
        <v>1.26967337298E-2</v>
      </c>
      <c r="Y44" s="39">
        <v>2.09688297638E-2</v>
      </c>
      <c r="Z44" s="39" t="s">
        <v>67</v>
      </c>
      <c r="AA44" s="39" t="s">
        <v>67</v>
      </c>
      <c r="AB44" s="39">
        <v>3.3665563493599997E-2</v>
      </c>
      <c r="AC44" s="39" t="s">
        <v>67</v>
      </c>
      <c r="AD44" s="39" t="s">
        <v>67</v>
      </c>
      <c r="AE44" s="221"/>
      <c r="AF44" s="437">
        <v>17886</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0.78912400000000005</v>
      </c>
      <c r="F46" s="39">
        <v>5.73112E-2</v>
      </c>
      <c r="G46" s="39">
        <v>0.30507800000000002</v>
      </c>
      <c r="H46" s="39" t="s">
        <v>66</v>
      </c>
      <c r="I46" s="39">
        <v>5.3657999999999997E-2</v>
      </c>
      <c r="J46" s="39">
        <v>6.1934999999999997E-2</v>
      </c>
      <c r="K46" s="39">
        <v>6.2453000000000002E-2</v>
      </c>
      <c r="L46" s="39">
        <v>2.6084448E-2</v>
      </c>
      <c r="M46" s="39">
        <v>0.30483500000000002</v>
      </c>
      <c r="N46" s="39">
        <v>3.0211999999999999E-2</v>
      </c>
      <c r="O46" s="39">
        <v>5.1374999999999999E-4</v>
      </c>
      <c r="P46" s="39">
        <v>8.3830000000000005E-4</v>
      </c>
      <c r="Q46" s="39">
        <v>1.5644999999999999E-3</v>
      </c>
      <c r="R46" s="39">
        <v>2.6369E-2</v>
      </c>
      <c r="S46" s="39">
        <v>8.9060000000000007E-3</v>
      </c>
      <c r="T46" s="39">
        <v>0.31808700000000001</v>
      </c>
      <c r="U46" s="39">
        <v>3.8690000000000003E-4</v>
      </c>
      <c r="V46" s="39">
        <v>6.0465999999999999E-2</v>
      </c>
      <c r="W46" s="39">
        <v>3.0244E-2</v>
      </c>
      <c r="X46" s="39">
        <v>3.3718202999999999E-3</v>
      </c>
      <c r="Y46" s="39">
        <v>4.3966550000000002E-3</v>
      </c>
      <c r="Z46" s="39">
        <v>1.7581128999999999E-3</v>
      </c>
      <c r="AA46" s="39">
        <v>1.3728054999999999E-3</v>
      </c>
      <c r="AB46" s="39">
        <v>1.0899393699999999E-2</v>
      </c>
      <c r="AC46" s="39">
        <v>6.0402000000000003E-4</v>
      </c>
      <c r="AD46" s="39">
        <v>1.2580329810000001E-2</v>
      </c>
      <c r="AE46" s="221"/>
      <c r="AF46" s="437">
        <v>2537</v>
      </c>
      <c r="AG46" s="437">
        <v>74</v>
      </c>
      <c r="AH46" s="437" t="s">
        <v>67</v>
      </c>
      <c r="AI46" s="437" t="s">
        <v>67</v>
      </c>
      <c r="AJ46" s="437" t="s">
        <v>67</v>
      </c>
      <c r="AK46" s="437" t="s">
        <v>67</v>
      </c>
      <c r="AL46" s="230" t="s">
        <v>62</v>
      </c>
    </row>
    <row r="47" spans="1:38" s="174" customFormat="1" ht="26.25" customHeight="1" thickBot="1">
      <c r="A47" s="37" t="s">
        <v>86</v>
      </c>
      <c r="B47" s="37" t="s">
        <v>141</v>
      </c>
      <c r="C47" s="37" t="s">
        <v>142</v>
      </c>
      <c r="D47" s="200"/>
      <c r="E47" s="39">
        <v>6.8390383999999997</v>
      </c>
      <c r="F47" s="39">
        <v>0.70781919999999998</v>
      </c>
      <c r="G47" s="39">
        <v>0.41920000000000002</v>
      </c>
      <c r="H47" s="39">
        <v>1.6768E-3</v>
      </c>
      <c r="I47" s="39">
        <v>0.44099840000000001</v>
      </c>
      <c r="J47" s="39">
        <v>0.44099840000000001</v>
      </c>
      <c r="K47" s="39">
        <v>0.44099840000000001</v>
      </c>
      <c r="L47" s="39">
        <v>0.27373760000000003</v>
      </c>
      <c r="M47" s="39">
        <v>2.2582304</v>
      </c>
      <c r="N47" s="39" t="s">
        <v>67</v>
      </c>
      <c r="O47" s="39">
        <v>2.0960000000000002E-3</v>
      </c>
      <c r="P47" s="39" t="s">
        <v>67</v>
      </c>
      <c r="Q47" s="39" t="s">
        <v>67</v>
      </c>
      <c r="R47" s="39">
        <v>1.048E-2</v>
      </c>
      <c r="S47" s="39">
        <v>0.35632000000000003</v>
      </c>
      <c r="T47" s="39">
        <v>1.4671999999999999E-2</v>
      </c>
      <c r="U47" s="39">
        <v>2.0960000000000002E-3</v>
      </c>
      <c r="V47" s="39">
        <v>0.20960000000000001</v>
      </c>
      <c r="W47" s="39" t="s">
        <v>67</v>
      </c>
      <c r="X47" s="39">
        <v>6.2880000000000002E-3</v>
      </c>
      <c r="Y47" s="39">
        <v>1.048E-2</v>
      </c>
      <c r="Z47" s="39" t="s">
        <v>67</v>
      </c>
      <c r="AA47" s="39" t="s">
        <v>67</v>
      </c>
      <c r="AB47" s="39">
        <v>1.6768000000000002E-2</v>
      </c>
      <c r="AC47" s="39" t="s">
        <v>67</v>
      </c>
      <c r="AD47" s="39" t="s">
        <v>67</v>
      </c>
      <c r="AE47" s="221"/>
      <c r="AF47" s="437">
        <v>8992</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25.13</v>
      </c>
      <c r="G48" s="39" t="s">
        <v>67</v>
      </c>
      <c r="H48" s="39" t="s">
        <v>67</v>
      </c>
      <c r="I48" s="39">
        <v>0.16350000000000001</v>
      </c>
      <c r="J48" s="39">
        <v>1.0627500000000001</v>
      </c>
      <c r="K48" s="39">
        <v>2.2345000000000002</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33.81</v>
      </c>
      <c r="AL48" s="230" t="s">
        <v>146</v>
      </c>
    </row>
    <row r="49" spans="1:38" s="174" customFormat="1" ht="26.25" customHeight="1" thickBot="1">
      <c r="A49" s="37" t="s">
        <v>143</v>
      </c>
      <c r="B49" s="37" t="s">
        <v>147</v>
      </c>
      <c r="C49" s="37" t="s">
        <v>148</v>
      </c>
      <c r="D49" s="200"/>
      <c r="E49" s="39">
        <v>2.9843999999999999E-3</v>
      </c>
      <c r="F49" s="39">
        <v>2.5533199999999999E-2</v>
      </c>
      <c r="G49" s="39">
        <v>2.6527999999999999E-3</v>
      </c>
      <c r="H49" s="39">
        <v>1.2269199999999999E-2</v>
      </c>
      <c r="I49" s="39">
        <v>0.20227600000000001</v>
      </c>
      <c r="J49" s="39">
        <v>0.48413600000000001</v>
      </c>
      <c r="K49" s="39">
        <v>1.150652</v>
      </c>
      <c r="L49" s="39">
        <v>9.9115239999999993E-2</v>
      </c>
      <c r="M49" s="39">
        <v>1.52536</v>
      </c>
      <c r="N49" s="39">
        <v>1.2600800000000001</v>
      </c>
      <c r="O49" s="39">
        <v>2.3212E-2</v>
      </c>
      <c r="P49" s="39">
        <v>3.9792000000000001E-2</v>
      </c>
      <c r="Q49" s="39">
        <v>4.3108E-2</v>
      </c>
      <c r="R49" s="39">
        <v>0.56372</v>
      </c>
      <c r="S49" s="39">
        <v>0.159168</v>
      </c>
      <c r="T49" s="39">
        <v>0.39792</v>
      </c>
      <c r="U49" s="39">
        <v>5.3055999999999999E-2</v>
      </c>
      <c r="V49" s="39">
        <v>0.72951999999999995</v>
      </c>
      <c r="W49" s="39">
        <v>9.9480000000000004</v>
      </c>
      <c r="X49" s="39">
        <v>0.53056000000000003</v>
      </c>
      <c r="Y49" s="39">
        <v>0.66320000000000001</v>
      </c>
      <c r="Z49" s="39">
        <v>0.33160000000000001</v>
      </c>
      <c r="AA49" s="39">
        <v>0.23211999999999999</v>
      </c>
      <c r="AB49" s="39">
        <v>1.7574799999999999</v>
      </c>
      <c r="AC49" s="39" t="s">
        <v>66</v>
      </c>
      <c r="AD49" s="39" t="s">
        <v>66</v>
      </c>
      <c r="AE49" s="221"/>
      <c r="AF49" s="437" t="s">
        <v>67</v>
      </c>
      <c r="AG49" s="437" t="s">
        <v>67</v>
      </c>
      <c r="AH49" s="437" t="s">
        <v>67</v>
      </c>
      <c r="AI49" s="437" t="s">
        <v>67</v>
      </c>
      <c r="AJ49" s="437" t="s">
        <v>67</v>
      </c>
      <c r="AK49" s="437">
        <v>3.3159999999999998</v>
      </c>
      <c r="AL49" s="230"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1.2456718069767401</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12.762</v>
      </c>
      <c r="AL51" s="159" t="s">
        <v>155</v>
      </c>
    </row>
    <row r="52" spans="1:38" s="2" customFormat="1" ht="26.25" customHeight="1" thickBot="1">
      <c r="A52" s="36" t="s">
        <v>143</v>
      </c>
      <c r="B52" s="36" t="s">
        <v>156</v>
      </c>
      <c r="C52" s="36" t="s">
        <v>157</v>
      </c>
      <c r="D52" s="206"/>
      <c r="E52" s="39">
        <v>0.48570459999999999</v>
      </c>
      <c r="F52" s="39">
        <v>1.9615245691200001</v>
      </c>
      <c r="G52" s="39">
        <v>3.4564922</v>
      </c>
      <c r="H52" s="39">
        <v>0.38856368000000002</v>
      </c>
      <c r="I52" s="39">
        <v>0.58284552000000001</v>
      </c>
      <c r="J52" s="39">
        <v>1.3356876499999999</v>
      </c>
      <c r="K52" s="39">
        <v>1.6999660999999999</v>
      </c>
      <c r="L52" s="39">
        <v>7.5769917599999997E-4</v>
      </c>
      <c r="M52" s="39">
        <v>94.712396999999996</v>
      </c>
      <c r="N52" s="39">
        <v>0.77712736000000004</v>
      </c>
      <c r="O52" s="39">
        <v>0.15299694899999999</v>
      </c>
      <c r="P52" s="39">
        <v>0.16999660999999999</v>
      </c>
      <c r="Q52" s="39">
        <v>3.3999321999999998E-2</v>
      </c>
      <c r="R52" s="39">
        <v>2.8655219999999999E-2</v>
      </c>
      <c r="S52" s="39">
        <v>0.33999321999999998</v>
      </c>
      <c r="T52" s="39">
        <v>1.48139903</v>
      </c>
      <c r="U52" s="39">
        <v>3.3999321999999998E-2</v>
      </c>
      <c r="V52" s="39">
        <v>0.29142276</v>
      </c>
      <c r="W52" s="39" t="s">
        <v>66</v>
      </c>
      <c r="X52" s="39">
        <v>6.1652139999999995E-5</v>
      </c>
      <c r="Y52" s="39">
        <v>1.042008E-4</v>
      </c>
      <c r="Z52" s="39">
        <v>7.1203879999999996E-5</v>
      </c>
      <c r="AA52" s="39">
        <v>5.3837079999999999E-5</v>
      </c>
      <c r="AB52" s="39">
        <v>2.908939E-4</v>
      </c>
      <c r="AC52" s="39" t="s">
        <v>67</v>
      </c>
      <c r="AD52" s="39" t="s">
        <v>67</v>
      </c>
      <c r="AE52" s="60"/>
      <c r="AF52" s="437" t="s">
        <v>67</v>
      </c>
      <c r="AG52" s="437" t="s">
        <v>67</v>
      </c>
      <c r="AH52" s="437" t="s">
        <v>67</v>
      </c>
      <c r="AI52" s="437" t="s">
        <v>67</v>
      </c>
      <c r="AJ52" s="437" t="s">
        <v>67</v>
      </c>
      <c r="AK52" s="438">
        <v>2428522.7999999998</v>
      </c>
      <c r="AL52" s="159" t="s">
        <v>158</v>
      </c>
    </row>
    <row r="53" spans="1:38" s="174" customFormat="1" ht="26.25" customHeight="1" thickBot="1">
      <c r="A53" s="37" t="s">
        <v>143</v>
      </c>
      <c r="B53" s="37" t="s">
        <v>159</v>
      </c>
      <c r="C53" s="37" t="s">
        <v>160</v>
      </c>
      <c r="D53" s="200"/>
      <c r="E53" s="39" t="s">
        <v>67</v>
      </c>
      <c r="F53" s="39">
        <v>4.1154599999999997</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1821000</v>
      </c>
      <c r="AL53" s="143" t="s">
        <v>161</v>
      </c>
    </row>
    <row r="54" spans="1:38" s="2" customFormat="1" ht="37.5" customHeight="1" thickBot="1">
      <c r="A54" s="36" t="s">
        <v>143</v>
      </c>
      <c r="B54" s="36" t="s">
        <v>162</v>
      </c>
      <c r="C54" s="36" t="s">
        <v>163</v>
      </c>
      <c r="D54" s="206"/>
      <c r="E54" s="39" t="s">
        <v>67</v>
      </c>
      <c r="F54" s="39">
        <v>1.94713</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19972000</v>
      </c>
      <c r="AL54" s="159" t="s">
        <v>164</v>
      </c>
    </row>
    <row r="55" spans="1:38" s="174" customFormat="1" ht="26.25" customHeight="1" thickBot="1">
      <c r="A55" s="37" t="s">
        <v>143</v>
      </c>
      <c r="B55" s="37" t="s">
        <v>165</v>
      </c>
      <c r="C55" s="37" t="s">
        <v>166</v>
      </c>
      <c r="D55" s="200"/>
      <c r="E55" s="39">
        <v>0.19635</v>
      </c>
      <c r="F55" s="39">
        <v>0.25245000000000001</v>
      </c>
      <c r="G55" s="39">
        <v>1.82325E-3</v>
      </c>
      <c r="H55" s="39" t="s">
        <v>66</v>
      </c>
      <c r="I55" s="39">
        <v>0.36464999999999997</v>
      </c>
      <c r="J55" s="39">
        <v>0.36464999999999997</v>
      </c>
      <c r="K55" s="39">
        <v>0.36464999999999997</v>
      </c>
      <c r="L55" s="39">
        <v>8.7515999999999997E-2</v>
      </c>
      <c r="M55" s="39">
        <v>0.883575</v>
      </c>
      <c r="N55" s="39">
        <v>6.8722499999999997E-4</v>
      </c>
      <c r="O55" s="39">
        <v>2.8050000000000002E-3</v>
      </c>
      <c r="P55" s="39">
        <v>6.5917500000000002E-4</v>
      </c>
      <c r="Q55" s="39">
        <v>5.3295000000000003E-4</v>
      </c>
      <c r="R55" s="39">
        <v>1.82325E-4</v>
      </c>
      <c r="S55" s="39">
        <v>2.2440000000000001E-4</v>
      </c>
      <c r="T55" s="39">
        <v>5.3295E-3</v>
      </c>
      <c r="U55" s="39">
        <v>6.0300000000000002E-5</v>
      </c>
      <c r="V55" s="39">
        <v>7.2929999999999995E-2</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165000</v>
      </c>
      <c r="AL55" s="230" t="s">
        <v>490</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0.73700509999999997</v>
      </c>
      <c r="J57" s="39">
        <v>1.3266091799999999</v>
      </c>
      <c r="K57" s="39">
        <v>1.4740101999999999</v>
      </c>
      <c r="L57" s="39">
        <v>2.2110153E-2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5669.27</v>
      </c>
      <c r="AL57" s="230" t="s">
        <v>173</v>
      </c>
    </row>
    <row r="58" spans="1:38" s="174" customFormat="1" ht="26.25" customHeight="1" thickBot="1">
      <c r="A58" s="37" t="s">
        <v>68</v>
      </c>
      <c r="B58" s="37" t="s">
        <v>174</v>
      </c>
      <c r="C58" s="37" t="s">
        <v>175</v>
      </c>
      <c r="D58" s="200"/>
      <c r="E58" s="39" t="s">
        <v>77</v>
      </c>
      <c r="F58" s="39" t="s">
        <v>77</v>
      </c>
      <c r="G58" s="39" t="s">
        <v>77</v>
      </c>
      <c r="H58" s="39" t="s">
        <v>77</v>
      </c>
      <c r="I58" s="39">
        <v>0.78691690000000003</v>
      </c>
      <c r="J58" s="39">
        <v>3.9345845000000002</v>
      </c>
      <c r="K58" s="39">
        <v>10.117502999999999</v>
      </c>
      <c r="L58" s="39">
        <v>3.6198177400000001E-3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1124.1669999999999</v>
      </c>
      <c r="AL58" s="230" t="s">
        <v>176</v>
      </c>
    </row>
    <row r="59" spans="1:38" s="174" customFormat="1" ht="26.25" customHeight="1" thickBot="1">
      <c r="A59" s="37" t="s">
        <v>68</v>
      </c>
      <c r="B59" s="233" t="s">
        <v>177</v>
      </c>
      <c r="C59" s="37" t="s">
        <v>178</v>
      </c>
      <c r="D59" s="200"/>
      <c r="E59" s="39" t="s">
        <v>77</v>
      </c>
      <c r="F59" s="39">
        <v>7.7145E-3</v>
      </c>
      <c r="G59" s="39" t="s">
        <v>77</v>
      </c>
      <c r="H59" s="39">
        <v>2.1600600000000001E-2</v>
      </c>
      <c r="I59" s="39">
        <v>8.5795280000000002E-2</v>
      </c>
      <c r="J59" s="39">
        <v>9.9509700000000006E-2</v>
      </c>
      <c r="K59" s="39">
        <v>0.11018984</v>
      </c>
      <c r="L59" s="39">
        <v>2.08680364E-4</v>
      </c>
      <c r="M59" s="39" t="s">
        <v>77</v>
      </c>
      <c r="N59" s="39">
        <v>0.73241029999999996</v>
      </c>
      <c r="O59" s="39">
        <v>4.6711276000000003E-2</v>
      </c>
      <c r="P59" s="39">
        <v>9.5657100000000003E-4</v>
      </c>
      <c r="Q59" s="39">
        <v>8.5995310000000005E-2</v>
      </c>
      <c r="R59" s="39">
        <v>0.10268131</v>
      </c>
      <c r="S59" s="39">
        <v>2.2319990000000001E-3</v>
      </c>
      <c r="T59" s="39">
        <v>0.28601218</v>
      </c>
      <c r="U59" s="39">
        <v>0.36069105000000001</v>
      </c>
      <c r="V59" s="39">
        <v>0.11797709000000001</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542.86099999999999</v>
      </c>
      <c r="AL59" s="230" t="s">
        <v>179</v>
      </c>
    </row>
    <row r="60" spans="1:38" s="174" customFormat="1" ht="26.25" customHeight="1" thickBot="1">
      <c r="A60" s="37" t="s">
        <v>68</v>
      </c>
      <c r="B60" s="233" t="s">
        <v>180</v>
      </c>
      <c r="C60" s="37" t="s">
        <v>181</v>
      </c>
      <c r="D60" s="209"/>
      <c r="E60" s="39" t="s">
        <v>67</v>
      </c>
      <c r="F60" s="39" t="s">
        <v>67</v>
      </c>
      <c r="G60" s="39" t="s">
        <v>67</v>
      </c>
      <c r="H60" s="39" t="s">
        <v>67</v>
      </c>
      <c r="I60" s="39">
        <v>8.4402217507108607E-2</v>
      </c>
      <c r="J60" s="39">
        <v>0.65627447493080404</v>
      </c>
      <c r="K60" s="39">
        <v>2.1412309629734501</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18191.006702369501</v>
      </c>
      <c r="AL60" s="230" t="s">
        <v>182</v>
      </c>
    </row>
    <row r="61" spans="1:38" s="174" customFormat="1" ht="26.25" customHeight="1" thickBot="1">
      <c r="A61" s="37" t="s">
        <v>68</v>
      </c>
      <c r="B61" s="233" t="s">
        <v>183</v>
      </c>
      <c r="C61" s="37" t="s">
        <v>184</v>
      </c>
      <c r="D61" s="200"/>
      <c r="E61" s="39" t="s">
        <v>67</v>
      </c>
      <c r="F61" s="39" t="s">
        <v>67</v>
      </c>
      <c r="G61" s="39" t="s">
        <v>67</v>
      </c>
      <c r="H61" s="39" t="s">
        <v>67</v>
      </c>
      <c r="I61" s="39">
        <v>4.4683496176853299E-2</v>
      </c>
      <c r="J61" s="39">
        <v>0.44683496176853299</v>
      </c>
      <c r="K61" s="39">
        <v>1.479595112528</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4380259.2</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230"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0.95099999999999996</v>
      </c>
      <c r="F64" s="39" t="s">
        <v>66</v>
      </c>
      <c r="G64" s="39" t="s">
        <v>67</v>
      </c>
      <c r="H64" s="39">
        <v>9.5099999999999994E-3</v>
      </c>
      <c r="I64" s="39" t="s">
        <v>67</v>
      </c>
      <c r="J64" s="39" t="s">
        <v>67</v>
      </c>
      <c r="K64" s="39" t="s">
        <v>67</v>
      </c>
      <c r="L64" s="39" t="s">
        <v>67</v>
      </c>
      <c r="M64" s="39">
        <v>9.5100000000000004E-2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951</v>
      </c>
      <c r="AL64" s="230" t="s">
        <v>193</v>
      </c>
    </row>
    <row r="65" spans="1:38" s="174" customFormat="1" ht="26.25" customHeight="1" thickBot="1">
      <c r="A65" s="37" t="s">
        <v>68</v>
      </c>
      <c r="B65" s="37" t="s">
        <v>194</v>
      </c>
      <c r="C65" s="37" t="s">
        <v>195</v>
      </c>
      <c r="D65" s="200"/>
      <c r="E65" s="39">
        <v>4.9228812648</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v>7.1728E-2</v>
      </c>
      <c r="F66" s="39" t="s">
        <v>67</v>
      </c>
      <c r="G66" s="39" t="s">
        <v>67</v>
      </c>
      <c r="H66" s="39" t="s">
        <v>67</v>
      </c>
      <c r="I66" s="39" t="s">
        <v>67</v>
      </c>
      <c r="J66" s="39" t="s">
        <v>67</v>
      </c>
      <c r="K66" s="39" t="s">
        <v>67</v>
      </c>
      <c r="L66" s="39" t="s">
        <v>67</v>
      </c>
      <c r="M66" s="39">
        <v>3.5864E-3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8.9659999999999993</v>
      </c>
      <c r="AL66" s="230"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9.1000000000000004E-3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91</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0.49230000000000002</v>
      </c>
      <c r="I69" s="39" t="s">
        <v>66</v>
      </c>
      <c r="J69" s="39" t="s">
        <v>66</v>
      </c>
      <c r="K69" s="39">
        <v>5.4699999999999999E-2</v>
      </c>
      <c r="L69" s="39" t="s">
        <v>66</v>
      </c>
      <c r="M69" s="39">
        <v>4.923</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547</v>
      </c>
      <c r="AL69" s="230" t="s">
        <v>209</v>
      </c>
    </row>
    <row r="70" spans="1:38" s="174" customFormat="1" ht="26.25" customHeight="1" thickBot="1">
      <c r="A70" s="37" t="s">
        <v>68</v>
      </c>
      <c r="B70" s="37" t="s">
        <v>210</v>
      </c>
      <c r="C70" s="37" t="s">
        <v>211</v>
      </c>
      <c r="D70" s="207"/>
      <c r="E70" s="39">
        <v>0.315</v>
      </c>
      <c r="F70" s="39">
        <v>7.1505998399999999</v>
      </c>
      <c r="G70" s="39">
        <v>0.46200000000000002</v>
      </c>
      <c r="H70" s="39">
        <v>0.19100500000000001</v>
      </c>
      <c r="I70" s="39">
        <v>7.4463249999999995E-2</v>
      </c>
      <c r="J70" s="39">
        <v>0.1105814</v>
      </c>
      <c r="K70" s="39">
        <v>42.655695270000002</v>
      </c>
      <c r="L70" s="39">
        <v>1.8792360000000001E-3</v>
      </c>
      <c r="M70" s="39">
        <v>6.3E-2</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0.20008000000000001</v>
      </c>
      <c r="F72" s="39">
        <v>1.0084519999999999</v>
      </c>
      <c r="G72" s="39">
        <v>7.1340000000000001E-2</v>
      </c>
      <c r="H72" s="39" t="s">
        <v>66</v>
      </c>
      <c r="I72" s="39">
        <v>1.3498570000000001</v>
      </c>
      <c r="J72" s="39">
        <v>1.7576080000000001</v>
      </c>
      <c r="K72" s="39">
        <v>2.748113</v>
      </c>
      <c r="L72" s="39">
        <v>1.7634581199999999E-2</v>
      </c>
      <c r="M72" s="39">
        <v>17.9498</v>
      </c>
      <c r="N72" s="39">
        <v>324.66013359999999</v>
      </c>
      <c r="O72" s="39">
        <v>1.316845</v>
      </c>
      <c r="P72" s="39">
        <v>0.38634499999999999</v>
      </c>
      <c r="Q72" s="39">
        <v>30.005811000000001</v>
      </c>
      <c r="R72" s="39">
        <v>12.8425788</v>
      </c>
      <c r="S72" s="39">
        <v>0.67919600000000002</v>
      </c>
      <c r="T72" s="39">
        <v>11.36181</v>
      </c>
      <c r="U72" s="39">
        <v>0.144293</v>
      </c>
      <c r="V72" s="39">
        <v>30.782408</v>
      </c>
      <c r="W72" s="39">
        <v>59.034947000000003</v>
      </c>
      <c r="X72" s="39" t="s">
        <v>67</v>
      </c>
      <c r="Y72" s="39" t="s">
        <v>67</v>
      </c>
      <c r="Z72" s="39" t="s">
        <v>67</v>
      </c>
      <c r="AA72" s="39" t="s">
        <v>67</v>
      </c>
      <c r="AB72" s="39">
        <v>13.97518</v>
      </c>
      <c r="AC72" s="39">
        <v>0.19596</v>
      </c>
      <c r="AD72" s="39">
        <v>26.32788</v>
      </c>
      <c r="AE72" s="221"/>
      <c r="AF72" s="437" t="s">
        <v>67</v>
      </c>
      <c r="AG72" s="437" t="s">
        <v>67</v>
      </c>
      <c r="AH72" s="437" t="s">
        <v>67</v>
      </c>
      <c r="AI72" s="437" t="s">
        <v>67</v>
      </c>
      <c r="AJ72" s="437" t="s">
        <v>67</v>
      </c>
      <c r="AK72" s="437">
        <v>22993</v>
      </c>
      <c r="AL72" s="230" t="s">
        <v>216</v>
      </c>
    </row>
    <row r="73" spans="1:38" s="174" customFormat="1" ht="26.25" customHeight="1" thickBot="1">
      <c r="A73" s="37" t="s">
        <v>68</v>
      </c>
      <c r="B73" s="37" t="s">
        <v>217</v>
      </c>
      <c r="C73" s="37" t="s">
        <v>218</v>
      </c>
      <c r="D73" s="200"/>
      <c r="E73" s="39" t="s">
        <v>66</v>
      </c>
      <c r="F73" s="39" t="s">
        <v>66</v>
      </c>
      <c r="G73" s="39" t="s">
        <v>66</v>
      </c>
      <c r="H73" s="39" t="s">
        <v>66</v>
      </c>
      <c r="I73" s="39">
        <v>5.0786999999999999E-2</v>
      </c>
      <c r="J73" s="39">
        <v>7.1948250000000005E-2</v>
      </c>
      <c r="K73" s="39">
        <v>8.4644999999999998E-2</v>
      </c>
      <c r="L73" s="39">
        <v>5.0787000000000002E-3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thickBot="1">
      <c r="A74" s="37" t="s">
        <v>68</v>
      </c>
      <c r="B74" s="37" t="s">
        <v>220</v>
      </c>
      <c r="C74" s="37" t="s">
        <v>221</v>
      </c>
      <c r="D74" s="200"/>
      <c r="E74" s="39">
        <v>0.16370399999999999</v>
      </c>
      <c r="F74" s="39" t="s">
        <v>67</v>
      </c>
      <c r="G74" s="39">
        <v>0.81852000000000003</v>
      </c>
      <c r="H74" s="39" t="s">
        <v>67</v>
      </c>
      <c r="I74" s="39">
        <v>6.5481600000000001E-2</v>
      </c>
      <c r="J74" s="39">
        <v>8.1851999999999994E-2</v>
      </c>
      <c r="K74" s="39">
        <v>9.8222400000000001E-2</v>
      </c>
      <c r="L74" s="39">
        <v>1.5060767999999999E-3</v>
      </c>
      <c r="M74" s="39">
        <v>19.644480000000001</v>
      </c>
      <c r="N74" s="39" t="s">
        <v>66</v>
      </c>
      <c r="O74" s="39" t="s">
        <v>66</v>
      </c>
      <c r="P74" s="39" t="s">
        <v>66</v>
      </c>
      <c r="Q74" s="39" t="s">
        <v>66</v>
      </c>
      <c r="R74" s="39" t="s">
        <v>66</v>
      </c>
      <c r="S74" s="39" t="s">
        <v>66</v>
      </c>
      <c r="T74" s="39" t="s">
        <v>66</v>
      </c>
      <c r="U74" s="39" t="s">
        <v>66</v>
      </c>
      <c r="V74" s="39" t="s">
        <v>66</v>
      </c>
      <c r="W74" s="39" t="s">
        <v>66</v>
      </c>
      <c r="X74" s="39">
        <v>1.1459280000000001E-2</v>
      </c>
      <c r="Y74" s="39">
        <v>3.27408E-3</v>
      </c>
      <c r="Z74" s="39">
        <v>3.27408E-3</v>
      </c>
      <c r="AA74" s="39">
        <v>1.63704E-3</v>
      </c>
      <c r="AB74" s="39">
        <v>1.9644479999999999E-2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thickBot="1">
      <c r="A76" s="37" t="s">
        <v>68</v>
      </c>
      <c r="B76" s="37" t="s">
        <v>226</v>
      </c>
      <c r="C76" s="37" t="s">
        <v>227</v>
      </c>
      <c r="D76" s="200"/>
      <c r="E76" s="39" t="s">
        <v>67</v>
      </c>
      <c r="F76" s="39" t="s">
        <v>67</v>
      </c>
      <c r="G76" s="39">
        <v>1.8849999999999999E-2</v>
      </c>
      <c r="H76" s="39" t="s">
        <v>67</v>
      </c>
      <c r="I76" s="39">
        <v>2.2099999999999998E-5</v>
      </c>
      <c r="J76" s="39">
        <v>4.5500000000000001E-5</v>
      </c>
      <c r="K76" s="39">
        <v>5.8499999999999999E-5</v>
      </c>
      <c r="L76" s="39" t="s">
        <v>67</v>
      </c>
      <c r="M76" s="39" t="s">
        <v>67</v>
      </c>
      <c r="N76" s="39">
        <v>5.33E-2</v>
      </c>
      <c r="O76" s="39">
        <v>1.2999999999999999E-3</v>
      </c>
      <c r="P76" s="39">
        <v>3.8999999999999998E-3</v>
      </c>
      <c r="Q76" s="39">
        <v>1.2999999999999999E-3</v>
      </c>
      <c r="R76" s="39" t="s">
        <v>66</v>
      </c>
      <c r="S76" s="39" t="s">
        <v>66</v>
      </c>
      <c r="T76" s="39" t="s">
        <v>66</v>
      </c>
      <c r="U76" s="39" t="s">
        <v>66</v>
      </c>
      <c r="V76" s="39">
        <v>7.7999999999999996E-3</v>
      </c>
      <c r="W76" s="39">
        <v>6.5000000000000002E-2</v>
      </c>
      <c r="X76" s="39" t="s">
        <v>66</v>
      </c>
      <c r="Y76" s="39" t="s">
        <v>66</v>
      </c>
      <c r="Z76" s="39" t="s">
        <v>66</v>
      </c>
      <c r="AA76" s="39" t="s">
        <v>66</v>
      </c>
      <c r="AB76" s="39" t="s">
        <v>66</v>
      </c>
      <c r="AC76" s="39" t="s">
        <v>66</v>
      </c>
      <c r="AD76" s="39">
        <v>2.4700000000000001E-5</v>
      </c>
      <c r="AE76" s="221"/>
      <c r="AF76" s="437" t="s">
        <v>67</v>
      </c>
      <c r="AG76" s="437" t="s">
        <v>67</v>
      </c>
      <c r="AH76" s="437" t="s">
        <v>67</v>
      </c>
      <c r="AI76" s="437" t="s">
        <v>67</v>
      </c>
      <c r="AJ76" s="437" t="s">
        <v>67</v>
      </c>
      <c r="AK76" s="437">
        <v>13</v>
      </c>
      <c r="AL76" s="230" t="s">
        <v>491</v>
      </c>
    </row>
    <row r="77" spans="1:38" s="174" customFormat="1" ht="26.25" customHeight="1" thickBot="1">
      <c r="A77" s="37" t="s">
        <v>68</v>
      </c>
      <c r="B77" s="37" t="s">
        <v>229</v>
      </c>
      <c r="C77" s="37" t="s">
        <v>230</v>
      </c>
      <c r="D77" s="200"/>
      <c r="E77" s="39" t="s">
        <v>67</v>
      </c>
      <c r="F77" s="39" t="s">
        <v>67</v>
      </c>
      <c r="G77" s="39">
        <v>4.0500000000000001E-2</v>
      </c>
      <c r="H77" s="39" t="s">
        <v>67</v>
      </c>
      <c r="I77" s="39">
        <v>3.6000000000000002E-4</v>
      </c>
      <c r="J77" s="39">
        <v>3.8999999999999999E-4</v>
      </c>
      <c r="K77" s="39">
        <v>4.4999999999999999E-4</v>
      </c>
      <c r="L77" s="39" t="s">
        <v>67</v>
      </c>
      <c r="M77" s="39" t="s">
        <v>67</v>
      </c>
      <c r="N77" s="39">
        <v>6.0000000000000001E-3</v>
      </c>
      <c r="O77" s="39">
        <v>1.1999999999999999E-3</v>
      </c>
      <c r="P77" s="39">
        <v>1.1999999999999999E-3</v>
      </c>
      <c r="Q77" s="39">
        <v>8.9999999999999998E-4</v>
      </c>
      <c r="R77" s="39" t="s">
        <v>66</v>
      </c>
      <c r="S77" s="39" t="s">
        <v>66</v>
      </c>
      <c r="T77" s="39" t="s">
        <v>66</v>
      </c>
      <c r="U77" s="39" t="s">
        <v>66</v>
      </c>
      <c r="V77" s="39">
        <v>0.15</v>
      </c>
      <c r="W77" s="39">
        <v>0.15</v>
      </c>
      <c r="X77" s="39" t="s">
        <v>66</v>
      </c>
      <c r="Y77" s="39" t="s">
        <v>66</v>
      </c>
      <c r="Z77" s="39" t="s">
        <v>66</v>
      </c>
      <c r="AA77" s="39" t="s">
        <v>66</v>
      </c>
      <c r="AB77" s="39" t="s">
        <v>66</v>
      </c>
      <c r="AC77" s="39" t="s">
        <v>66</v>
      </c>
      <c r="AD77" s="39">
        <v>6.0000000000000002E-5</v>
      </c>
      <c r="AE77" s="221"/>
      <c r="AF77" s="437" t="s">
        <v>67</v>
      </c>
      <c r="AG77" s="437" t="s">
        <v>67</v>
      </c>
      <c r="AH77" s="437" t="s">
        <v>67</v>
      </c>
      <c r="AI77" s="437" t="s">
        <v>67</v>
      </c>
      <c r="AJ77" s="437" t="s">
        <v>67</v>
      </c>
      <c r="AK77" s="437">
        <v>30</v>
      </c>
      <c r="AL77" s="230" t="s">
        <v>492</v>
      </c>
    </row>
    <row r="78" spans="1:38" s="174" customFormat="1" ht="26.25" customHeight="1" thickBot="1">
      <c r="A78" s="37" t="s">
        <v>68</v>
      </c>
      <c r="B78" s="37" t="s">
        <v>232</v>
      </c>
      <c r="C78" s="37" t="s">
        <v>233</v>
      </c>
      <c r="D78" s="200"/>
      <c r="E78" s="39" t="s">
        <v>67</v>
      </c>
      <c r="F78" s="39" t="s">
        <v>67</v>
      </c>
      <c r="G78" s="39">
        <v>0.29036000000000001</v>
      </c>
      <c r="H78" s="39" t="s">
        <v>67</v>
      </c>
      <c r="I78" s="39">
        <v>9.3699999999999999E-3</v>
      </c>
      <c r="J78" s="39">
        <v>1.225E-2</v>
      </c>
      <c r="K78" s="39">
        <v>1.536E-2</v>
      </c>
      <c r="L78" s="39">
        <v>9.3700000000000001E-6</v>
      </c>
      <c r="M78" s="39" t="s">
        <v>67</v>
      </c>
      <c r="N78" s="39">
        <v>0.95199999999999996</v>
      </c>
      <c r="O78" s="39">
        <v>0.4279</v>
      </c>
      <c r="P78" s="39">
        <v>7.7499999999999997E-4</v>
      </c>
      <c r="Q78" s="39">
        <v>0.221</v>
      </c>
      <c r="R78" s="39">
        <v>0.52500000000000002</v>
      </c>
      <c r="S78" s="39">
        <v>2.069</v>
      </c>
      <c r="T78" s="39">
        <v>0.47799000000000003</v>
      </c>
      <c r="U78" s="39" t="s">
        <v>66</v>
      </c>
      <c r="V78" s="39" t="s">
        <v>66</v>
      </c>
      <c r="W78" s="39">
        <v>1.15025</v>
      </c>
      <c r="X78" s="39" t="s">
        <v>66</v>
      </c>
      <c r="Y78" s="39" t="s">
        <v>66</v>
      </c>
      <c r="Z78" s="39" t="s">
        <v>66</v>
      </c>
      <c r="AA78" s="39" t="s">
        <v>66</v>
      </c>
      <c r="AB78" s="39" t="s">
        <v>66</v>
      </c>
      <c r="AC78" s="39" t="s">
        <v>66</v>
      </c>
      <c r="AD78" s="39">
        <v>8.5099999999999995E-5</v>
      </c>
      <c r="AE78" s="221"/>
      <c r="AF78" s="437" t="s">
        <v>67</v>
      </c>
      <c r="AG78" s="437" t="s">
        <v>67</v>
      </c>
      <c r="AH78" s="437" t="s">
        <v>67</v>
      </c>
      <c r="AI78" s="437" t="s">
        <v>67</v>
      </c>
      <c r="AJ78" s="437" t="s">
        <v>67</v>
      </c>
      <c r="AK78" s="437">
        <v>48</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242</v>
      </c>
    </row>
    <row r="82" spans="1:38" s="174" customFormat="1" ht="26.25" customHeight="1" thickBot="1">
      <c r="A82" s="37" t="s">
        <v>243</v>
      </c>
      <c r="B82" s="37" t="s">
        <v>244</v>
      </c>
      <c r="C82" s="66" t="s">
        <v>245</v>
      </c>
      <c r="D82" s="200"/>
      <c r="E82" s="39" t="s">
        <v>67</v>
      </c>
      <c r="F82" s="39">
        <v>26.186819410746899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22526093</v>
      </c>
      <c r="AL82" s="230" t="s">
        <v>246</v>
      </c>
    </row>
    <row r="83" spans="1:38" s="174" customFormat="1" ht="26.25" customHeight="1" thickBot="1">
      <c r="A83" s="37" t="s">
        <v>68</v>
      </c>
      <c r="B83" s="233" t="s">
        <v>247</v>
      </c>
      <c r="C83" s="66" t="s">
        <v>248</v>
      </c>
      <c r="D83" s="200"/>
      <c r="E83" s="39" t="s">
        <v>67</v>
      </c>
      <c r="F83" s="39">
        <v>4.8799999999999998E-3</v>
      </c>
      <c r="G83" s="39" t="s">
        <v>67</v>
      </c>
      <c r="H83" s="39" t="s">
        <v>67</v>
      </c>
      <c r="I83" s="39">
        <v>3.0487299999999998E-2</v>
      </c>
      <c r="J83" s="39">
        <v>0.60974600000000001</v>
      </c>
      <c r="K83" s="39">
        <v>4.5730950000000004</v>
      </c>
      <c r="L83" s="39">
        <v>1.7377760999999999E-3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4.0949999999999997E-3</v>
      </c>
      <c r="G84" s="39" t="s">
        <v>67</v>
      </c>
      <c r="H84" s="39" t="s">
        <v>67</v>
      </c>
      <c r="I84" s="39">
        <v>2.5200000000000001E-3</v>
      </c>
      <c r="J84" s="39">
        <v>1.26E-2</v>
      </c>
      <c r="K84" s="39">
        <v>5.04E-2</v>
      </c>
      <c r="L84" s="39">
        <v>3.276E-7</v>
      </c>
      <c r="M84" s="39">
        <v>2.9924999999999998E-4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31500</v>
      </c>
      <c r="AL84" s="230" t="s">
        <v>59</v>
      </c>
    </row>
    <row r="85" spans="1:38" s="174" customFormat="1" ht="26.25" customHeight="1" thickBot="1">
      <c r="A85" s="37" t="s">
        <v>243</v>
      </c>
      <c r="B85" s="37" t="s">
        <v>252</v>
      </c>
      <c r="C85" s="66" t="s">
        <v>253</v>
      </c>
      <c r="D85" s="200"/>
      <c r="E85" s="39" t="s">
        <v>67</v>
      </c>
      <c r="F85" s="39">
        <v>6.80016130451801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512</v>
      </c>
      <c r="AL85" s="230" t="s">
        <v>255</v>
      </c>
    </row>
    <row r="86" spans="1:38" s="174" customFormat="1" ht="26.25" customHeight="1" thickBot="1">
      <c r="A86" s="37" t="s">
        <v>243</v>
      </c>
      <c r="B86" s="37" t="s">
        <v>256</v>
      </c>
      <c r="C86" s="66" t="s">
        <v>257</v>
      </c>
      <c r="D86" s="200"/>
      <c r="E86" s="39" t="s">
        <v>67</v>
      </c>
      <c r="F86" s="39">
        <v>2.80646</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6.101</v>
      </c>
      <c r="AL86" s="230" t="s">
        <v>258</v>
      </c>
    </row>
    <row r="87" spans="1:38" s="174" customFormat="1" ht="26.25" customHeight="1" thickBot="1">
      <c r="A87" s="37" t="s">
        <v>243</v>
      </c>
      <c r="B87" s="37" t="s">
        <v>259</v>
      </c>
      <c r="C87" s="66" t="s">
        <v>260</v>
      </c>
      <c r="D87" s="200"/>
      <c r="E87" s="39" t="s">
        <v>67</v>
      </c>
      <c r="F87" s="39">
        <v>2.4807999999999999</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3.101</v>
      </c>
      <c r="AL87" s="230" t="s">
        <v>258</v>
      </c>
    </row>
    <row r="88" spans="1:38" s="174" customFormat="1" ht="26.25" customHeight="1" thickBot="1">
      <c r="A88" s="37" t="s">
        <v>243</v>
      </c>
      <c r="B88" s="37" t="s">
        <v>261</v>
      </c>
      <c r="C88" s="66" t="s">
        <v>262</v>
      </c>
      <c r="D88" s="200"/>
      <c r="E88" s="39" t="s">
        <v>67</v>
      </c>
      <c r="F88" s="39">
        <v>11.78383</v>
      </c>
      <c r="G88" s="39" t="s">
        <v>67</v>
      </c>
      <c r="H88" s="39" t="s">
        <v>67</v>
      </c>
      <c r="I88" s="39" t="s">
        <v>67</v>
      </c>
      <c r="J88" s="39" t="s">
        <v>67</v>
      </c>
      <c r="K88" s="39">
        <v>0.122</v>
      </c>
      <c r="L88" s="39" t="s">
        <v>66</v>
      </c>
      <c r="M88" s="39" t="s">
        <v>67</v>
      </c>
      <c r="N88" s="39" t="s">
        <v>67</v>
      </c>
      <c r="O88" s="39">
        <v>3.0499999999999999E-5</v>
      </c>
      <c r="P88" s="39" t="s">
        <v>67</v>
      </c>
      <c r="Q88" s="39">
        <v>1.5249999999999999E-4</v>
      </c>
      <c r="R88" s="39">
        <v>1.83E-3</v>
      </c>
      <c r="S88" s="39" t="s">
        <v>66</v>
      </c>
      <c r="T88" s="39">
        <v>1.525E-2</v>
      </c>
      <c r="U88" s="39">
        <v>1.5249999999999999E-4</v>
      </c>
      <c r="V88" s="39" t="s">
        <v>66</v>
      </c>
      <c r="W88" s="39" t="s">
        <v>66</v>
      </c>
      <c r="X88" s="39">
        <v>0.77775000000000005</v>
      </c>
      <c r="Y88" s="39" t="s">
        <v>66</v>
      </c>
      <c r="Z88" s="39" t="s">
        <v>66</v>
      </c>
      <c r="AA88" s="39" t="s">
        <v>66</v>
      </c>
      <c r="AB88" s="39">
        <v>0.77775000000000005</v>
      </c>
      <c r="AC88" s="39" t="s">
        <v>66</v>
      </c>
      <c r="AD88" s="39" t="s">
        <v>66</v>
      </c>
      <c r="AE88" s="221"/>
      <c r="AF88" s="437" t="s">
        <v>67</v>
      </c>
      <c r="AG88" s="437" t="s">
        <v>67</v>
      </c>
      <c r="AH88" s="437" t="s">
        <v>67</v>
      </c>
      <c r="AI88" s="437" t="s">
        <v>67</v>
      </c>
      <c r="AJ88" s="437" t="s">
        <v>67</v>
      </c>
      <c r="AK88" s="437" t="s">
        <v>513</v>
      </c>
      <c r="AL88" s="230"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230" t="s">
        <v>267</v>
      </c>
    </row>
    <row r="90" spans="1:38" s="179" customFormat="1" ht="26.25" customHeight="1" thickBot="1">
      <c r="A90" s="37" t="s">
        <v>243</v>
      </c>
      <c r="B90" s="37" t="s">
        <v>268</v>
      </c>
      <c r="C90" s="66" t="s">
        <v>269</v>
      </c>
      <c r="D90" s="200"/>
      <c r="E90" s="39" t="s">
        <v>66</v>
      </c>
      <c r="F90" s="39">
        <v>5.7190104837859099</v>
      </c>
      <c r="G90" s="39" t="s">
        <v>66</v>
      </c>
      <c r="H90" s="39" t="s">
        <v>66</v>
      </c>
      <c r="I90" s="39">
        <v>0.33948</v>
      </c>
      <c r="J90" s="39">
        <v>0.50922000000000001</v>
      </c>
      <c r="K90" s="39">
        <v>0.62238000000000004</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514</v>
      </c>
      <c r="AL90" s="230" t="s">
        <v>271</v>
      </c>
    </row>
    <row r="91" spans="1:38" s="174" customFormat="1" ht="26.25" customHeight="1" thickBot="1">
      <c r="A91" s="37" t="s">
        <v>243</v>
      </c>
      <c r="B91" s="37" t="s">
        <v>272</v>
      </c>
      <c r="C91" s="37" t="s">
        <v>273</v>
      </c>
      <c r="D91" s="200"/>
      <c r="E91" s="39">
        <v>5.6580220000000001E-2</v>
      </c>
      <c r="F91" s="39">
        <v>0.35486087700000002</v>
      </c>
      <c r="G91" s="39">
        <v>5.134E-5</v>
      </c>
      <c r="H91" s="39">
        <v>0.13043864999999999</v>
      </c>
      <c r="I91" s="39">
        <v>0.84951997999999995</v>
      </c>
      <c r="J91" s="39">
        <v>0.85033563999999995</v>
      </c>
      <c r="K91" s="39">
        <v>0.85050411000000004</v>
      </c>
      <c r="L91" s="39">
        <v>3.8188664999999999E-3</v>
      </c>
      <c r="M91" s="39">
        <v>1.7319696499999999</v>
      </c>
      <c r="N91" s="39">
        <v>1.3328E-2</v>
      </c>
      <c r="O91" s="39">
        <v>0.16975256</v>
      </c>
      <c r="P91" s="39">
        <v>9.6899999999999996E-7</v>
      </c>
      <c r="Q91" s="39">
        <v>2.2609999999999999E-5</v>
      </c>
      <c r="R91" s="39">
        <v>2.652E-4</v>
      </c>
      <c r="S91" s="39">
        <v>0.1772754</v>
      </c>
      <c r="T91" s="39">
        <v>8.5373699999999997E-2</v>
      </c>
      <c r="U91" s="39" t="s">
        <v>66</v>
      </c>
      <c r="V91" s="39">
        <v>8.9283699999999994E-2</v>
      </c>
      <c r="W91" s="39">
        <v>3.1430999999999998E-3</v>
      </c>
      <c r="X91" s="39">
        <v>3.4888409999999999E-3</v>
      </c>
      <c r="Y91" s="39">
        <v>1.4143949999999999E-3</v>
      </c>
      <c r="Z91" s="39">
        <v>1.4143949999999999E-3</v>
      </c>
      <c r="AA91" s="39">
        <v>1.4143949999999999E-3</v>
      </c>
      <c r="AB91" s="39">
        <v>7.7320260000000004E-3</v>
      </c>
      <c r="AC91" s="39" t="s">
        <v>66</v>
      </c>
      <c r="AD91" s="39" t="s">
        <v>66</v>
      </c>
      <c r="AE91" s="221"/>
      <c r="AF91" s="437" t="s">
        <v>67</v>
      </c>
      <c r="AG91" s="437" t="s">
        <v>67</v>
      </c>
      <c r="AH91" s="437" t="s">
        <v>67</v>
      </c>
      <c r="AI91" s="437" t="s">
        <v>67</v>
      </c>
      <c r="AJ91" s="437" t="s">
        <v>67</v>
      </c>
      <c r="AK91" s="437" t="s">
        <v>515</v>
      </c>
      <c r="AL91" s="230" t="s">
        <v>275</v>
      </c>
    </row>
    <row r="92" spans="1:38" s="174" customFormat="1" ht="26.25" customHeight="1" thickBot="1">
      <c r="A92" s="37" t="s">
        <v>68</v>
      </c>
      <c r="B92" s="37" t="s">
        <v>276</v>
      </c>
      <c r="C92" s="37" t="s">
        <v>277</v>
      </c>
      <c r="D92" s="207"/>
      <c r="E92" s="39">
        <v>0.154</v>
      </c>
      <c r="F92" s="39">
        <v>0.308</v>
      </c>
      <c r="G92" s="39">
        <v>0.308</v>
      </c>
      <c r="H92" s="39" t="s">
        <v>66</v>
      </c>
      <c r="I92" s="39">
        <v>9.2399999999999996E-2</v>
      </c>
      <c r="J92" s="39">
        <v>0.1232</v>
      </c>
      <c r="K92" s="39">
        <v>0.154</v>
      </c>
      <c r="L92" s="39">
        <v>2.4023999999999998E-3</v>
      </c>
      <c r="M92" s="39">
        <v>0.84699999999999998</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154</v>
      </c>
      <c r="AL92" s="230" t="s">
        <v>278</v>
      </c>
    </row>
    <row r="93" spans="1:38" s="174" customFormat="1" ht="26.25" customHeight="1" thickBot="1">
      <c r="A93" s="37" t="s">
        <v>68</v>
      </c>
      <c r="B93" s="37" t="s">
        <v>279</v>
      </c>
      <c r="C93" s="37" t="s">
        <v>280</v>
      </c>
      <c r="D93" s="207"/>
      <c r="E93" s="39" t="s">
        <v>67</v>
      </c>
      <c r="F93" s="39">
        <v>8.0149073699999995</v>
      </c>
      <c r="G93" s="39" t="s">
        <v>67</v>
      </c>
      <c r="H93" s="39" t="s">
        <v>67</v>
      </c>
      <c r="I93" s="39" t="s">
        <v>66</v>
      </c>
      <c r="J93" s="39">
        <v>9.0786359999999997E-2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516</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1.534654</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1738</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thickBot="1">
      <c r="A99" s="37" t="s">
        <v>295</v>
      </c>
      <c r="B99" s="37" t="s">
        <v>296</v>
      </c>
      <c r="C99" s="37" t="s">
        <v>297</v>
      </c>
      <c r="D99" s="207"/>
      <c r="E99" s="39">
        <v>0.20237857227914335</v>
      </c>
      <c r="F99" s="39">
        <v>21.366246081124</v>
      </c>
      <c r="G99" s="39" t="s">
        <v>67</v>
      </c>
      <c r="H99" s="39">
        <v>19.52122633036463</v>
      </c>
      <c r="I99" s="39">
        <v>0.36491714136985998</v>
      </c>
      <c r="J99" s="39">
        <v>0.56072633917808001</v>
      </c>
      <c r="K99" s="39">
        <v>1.2282576953425</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1804.807</v>
      </c>
      <c r="AL99" s="230" t="s">
        <v>332</v>
      </c>
    </row>
    <row r="100" spans="1:38" s="174" customFormat="1" ht="26.25" customHeight="1" thickBot="1">
      <c r="A100" s="37" t="s">
        <v>295</v>
      </c>
      <c r="B100" s="37" t="s">
        <v>299</v>
      </c>
      <c r="C100" s="37" t="s">
        <v>300</v>
      </c>
      <c r="D100" s="207"/>
      <c r="E100" s="39">
        <v>0.16121683821929131</v>
      </c>
      <c r="F100" s="39">
        <v>8.2764699999999998</v>
      </c>
      <c r="G100" s="39" t="s">
        <v>67</v>
      </c>
      <c r="H100" s="39">
        <v>6.5759197022444367</v>
      </c>
      <c r="I100" s="39">
        <v>0.12350826739725999</v>
      </c>
      <c r="J100" s="39">
        <v>0.18526240109589001</v>
      </c>
      <c r="K100" s="39">
        <v>0.40483265424657999</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1391.374</v>
      </c>
      <c r="AL100" s="230" t="s">
        <v>332</v>
      </c>
    </row>
    <row r="101" spans="1:38" s="174" customFormat="1" ht="26.25" customHeight="1" thickBot="1">
      <c r="A101" s="37" t="s">
        <v>295</v>
      </c>
      <c r="B101" s="37" t="s">
        <v>301</v>
      </c>
      <c r="C101" s="37" t="s">
        <v>302</v>
      </c>
      <c r="D101" s="207"/>
      <c r="E101" s="39">
        <v>7.1440304456668921E-2</v>
      </c>
      <c r="F101" s="39">
        <v>1.5400857408904001</v>
      </c>
      <c r="G101" s="39" t="s">
        <v>67</v>
      </c>
      <c r="H101" s="39">
        <v>4.3420740855752999</v>
      </c>
      <c r="I101" s="39">
        <v>1.4691969863014E-2</v>
      </c>
      <c r="J101" s="39">
        <v>4.4075909589041E-2</v>
      </c>
      <c r="K101" s="39">
        <v>0.1028437890411</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8937.6149999999998</v>
      </c>
      <c r="AL101" s="230" t="s">
        <v>332</v>
      </c>
    </row>
    <row r="102" spans="1:38" s="174" customFormat="1" ht="26.25" customHeight="1" thickBot="1">
      <c r="A102" s="37" t="s">
        <v>295</v>
      </c>
      <c r="B102" s="37" t="s">
        <v>303</v>
      </c>
      <c r="C102" s="37" t="s">
        <v>304</v>
      </c>
      <c r="D102" s="207"/>
      <c r="E102" s="39">
        <v>0.47262691563726061</v>
      </c>
      <c r="F102" s="39">
        <v>4.4938650000000004</v>
      </c>
      <c r="G102" s="39" t="s">
        <v>67</v>
      </c>
      <c r="H102" s="39">
        <v>30.537795251767729</v>
      </c>
      <c r="I102" s="39">
        <v>4.4606E-2</v>
      </c>
      <c r="J102" s="39">
        <v>1.0087600000000001</v>
      </c>
      <c r="K102" s="39">
        <v>7.2342700000000004</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7097</v>
      </c>
      <c r="AL102" s="230" t="s">
        <v>332</v>
      </c>
    </row>
    <row r="103" spans="1:38" s="174" customFormat="1" ht="26.25" customHeight="1" thickBot="1">
      <c r="A103" s="37" t="s">
        <v>295</v>
      </c>
      <c r="B103" s="37" t="s">
        <v>305</v>
      </c>
      <c r="C103" s="37" t="s">
        <v>306</v>
      </c>
      <c r="D103" s="207"/>
      <c r="E103" s="39">
        <v>3.5901696517714275E-3</v>
      </c>
      <c r="F103" s="39">
        <v>0.17094402953424001</v>
      </c>
      <c r="G103" s="39" t="s">
        <v>67</v>
      </c>
      <c r="H103" s="39">
        <v>0.20357195106214288</v>
      </c>
      <c r="I103" s="39">
        <v>1.0529260273972999E-2</v>
      </c>
      <c r="J103" s="39">
        <v>1.6033191780822E-2</v>
      </c>
      <c r="K103" s="39">
        <v>3.4698698630136998E-2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38.82</v>
      </c>
      <c r="AL103" s="230" t="s">
        <v>332</v>
      </c>
    </row>
    <row r="104" spans="1:38" s="174" customFormat="1" ht="26.25" customHeight="1" thickBot="1">
      <c r="A104" s="37" t="s">
        <v>295</v>
      </c>
      <c r="B104" s="37" t="s">
        <v>307</v>
      </c>
      <c r="C104" s="37" t="s">
        <v>308</v>
      </c>
      <c r="D104" s="207"/>
      <c r="E104" s="39">
        <v>6.157730088285714E-3</v>
      </c>
      <c r="F104" s="39">
        <v>0.33194178736438001</v>
      </c>
      <c r="G104" s="39" t="s">
        <v>67</v>
      </c>
      <c r="H104" s="39">
        <v>0.22007052530114285</v>
      </c>
      <c r="I104" s="39">
        <v>1.0021791780822E-3</v>
      </c>
      <c r="J104" s="39">
        <v>3.0065375342466002E-3</v>
      </c>
      <c r="K104" s="39">
        <v>7.0152542465753004E-3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609.65899999999999</v>
      </c>
      <c r="AL104" s="230" t="s">
        <v>332</v>
      </c>
    </row>
    <row r="105" spans="1:38" s="174" customFormat="1" ht="26.25" customHeight="1" thickBot="1">
      <c r="A105" s="37" t="s">
        <v>295</v>
      </c>
      <c r="B105" s="37" t="s">
        <v>309</v>
      </c>
      <c r="C105" s="37" t="s">
        <v>310</v>
      </c>
      <c r="D105" s="207"/>
      <c r="E105" s="39">
        <v>0.10829289345599999</v>
      </c>
      <c r="F105" s="39">
        <v>3.5126264250000001</v>
      </c>
      <c r="G105" s="39" t="s">
        <v>67</v>
      </c>
      <c r="H105" s="39">
        <v>4.601091047519998</v>
      </c>
      <c r="I105" s="39">
        <v>5.6728790136986E-2</v>
      </c>
      <c r="J105" s="39">
        <v>8.9145241643835998E-2</v>
      </c>
      <c r="K105" s="39">
        <v>0.1944987090411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821.66700000000003</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0.18357614276322401</v>
      </c>
      <c r="F107" s="39">
        <v>1.5200067735484</v>
      </c>
      <c r="G107" s="39" t="s">
        <v>67</v>
      </c>
      <c r="H107" s="39">
        <v>3.9349147122725836</v>
      </c>
      <c r="I107" s="39">
        <v>0.10526629799999999</v>
      </c>
      <c r="J107" s="39">
        <v>1.40355064</v>
      </c>
      <c r="K107" s="39">
        <v>6.6668655399999999</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35088.766000000003</v>
      </c>
      <c r="AL107" s="230" t="s">
        <v>332</v>
      </c>
    </row>
    <row r="108" spans="1:38" s="174" customFormat="1" ht="26.25" customHeight="1" thickBot="1">
      <c r="A108" s="37" t="s">
        <v>295</v>
      </c>
      <c r="B108" s="37" t="s">
        <v>315</v>
      </c>
      <c r="C108" s="37" t="s">
        <v>316</v>
      </c>
      <c r="D108" s="207"/>
      <c r="E108" s="39">
        <v>0.20692358746606793</v>
      </c>
      <c r="F108" s="39">
        <v>2.9626999999999999</v>
      </c>
      <c r="G108" s="39" t="s">
        <v>67</v>
      </c>
      <c r="H108" s="39">
        <v>6.3597400891813773</v>
      </c>
      <c r="I108" s="39">
        <v>6.3031407999999997E-2</v>
      </c>
      <c r="J108" s="39">
        <v>0.63031408</v>
      </c>
      <c r="K108" s="39">
        <v>1.26062816</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31515.704000000002</v>
      </c>
      <c r="AL108" s="230" t="s">
        <v>332</v>
      </c>
    </row>
    <row r="109" spans="1:38" s="174" customFormat="1" ht="26.25" customHeight="1" thickBot="1">
      <c r="A109" s="37" t="s">
        <v>295</v>
      </c>
      <c r="B109" s="37" t="s">
        <v>317</v>
      </c>
      <c r="C109" s="37" t="s">
        <v>318</v>
      </c>
      <c r="D109" s="207"/>
      <c r="E109" s="39">
        <v>4.6912618310999989E-5</v>
      </c>
      <c r="F109" s="39">
        <v>1.670913E-3</v>
      </c>
      <c r="G109" s="39" t="s">
        <v>67</v>
      </c>
      <c r="H109" s="39">
        <v>2.2831853567279996E-3</v>
      </c>
      <c r="I109" s="39">
        <v>6.834E-5</v>
      </c>
      <c r="J109" s="39">
        <v>3.7586999999999999E-4</v>
      </c>
      <c r="K109" s="39">
        <v>3.7586999999999999E-4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3.4169999999999998</v>
      </c>
      <c r="AL109" s="230" t="s">
        <v>332</v>
      </c>
    </row>
    <row r="110" spans="1:38" s="174" customFormat="1" ht="26.25" customHeight="1" thickBot="1">
      <c r="A110" s="37" t="s">
        <v>295</v>
      </c>
      <c r="B110" s="37" t="s">
        <v>319</v>
      </c>
      <c r="C110" s="37" t="s">
        <v>320</v>
      </c>
      <c r="D110" s="207"/>
      <c r="E110" s="39">
        <v>6.5495560287999992E-5</v>
      </c>
      <c r="F110" s="39">
        <v>6.0479519999999997E-3</v>
      </c>
      <c r="G110" s="39" t="s">
        <v>67</v>
      </c>
      <c r="H110" s="39">
        <v>2.1096464682239992E-3</v>
      </c>
      <c r="I110" s="39">
        <v>2.4736000000000002E-4</v>
      </c>
      <c r="J110" s="39">
        <v>1.7315200000000001E-3</v>
      </c>
      <c r="K110" s="39">
        <v>1.7315200000000001E-3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12.368</v>
      </c>
      <c r="AL110" s="230" t="s">
        <v>332</v>
      </c>
    </row>
    <row r="111" spans="1:38" s="174" customFormat="1" ht="26.25" customHeight="1" thickBot="1">
      <c r="A111" s="37" t="s">
        <v>295</v>
      </c>
      <c r="B111" s="37" t="s">
        <v>321</v>
      </c>
      <c r="C111" s="37" t="s">
        <v>322</v>
      </c>
      <c r="D111" s="207"/>
      <c r="E111" s="39">
        <v>5.8285285714285706E-2</v>
      </c>
      <c r="F111" s="39">
        <v>5.8999999999999997E-2</v>
      </c>
      <c r="G111" s="39" t="s">
        <v>67</v>
      </c>
      <c r="H111" s="39">
        <v>1.7872476428571427</v>
      </c>
      <c r="I111" s="39">
        <v>4.0000000000000001E-3</v>
      </c>
      <c r="J111" s="39">
        <v>8.0000000000000002E-3</v>
      </c>
      <c r="K111" s="39">
        <v>1.7999999999999999E-2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1000</v>
      </c>
      <c r="AL111" s="230" t="s">
        <v>332</v>
      </c>
    </row>
    <row r="112" spans="1:38" s="174" customFormat="1" ht="26.25" customHeight="1" thickBot="1">
      <c r="A112" s="37" t="s">
        <v>323</v>
      </c>
      <c r="B112" s="37" t="s">
        <v>324</v>
      </c>
      <c r="C112" s="37" t="s">
        <v>325</v>
      </c>
      <c r="D112" s="200"/>
      <c r="E112" s="39">
        <v>10.48564</v>
      </c>
      <c r="F112" s="39" t="s">
        <v>67</v>
      </c>
      <c r="G112" s="39" t="s">
        <v>67</v>
      </c>
      <c r="H112" s="39">
        <v>22.731781140233728</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262.14100000000002</v>
      </c>
      <c r="AL112" s="230" t="s">
        <v>326</v>
      </c>
    </row>
    <row r="113" spans="1:38" s="174" customFormat="1" ht="26.25" customHeight="1" thickBot="1">
      <c r="A113" s="37" t="s">
        <v>323</v>
      </c>
      <c r="B113" s="233" t="s">
        <v>327</v>
      </c>
      <c r="C113" s="233" t="s">
        <v>328</v>
      </c>
      <c r="D113" s="200"/>
      <c r="E113" s="39">
        <v>10.58044807523828</v>
      </c>
      <c r="F113" s="39">
        <v>23.251919999999998</v>
      </c>
      <c r="G113" s="39" t="s">
        <v>67</v>
      </c>
      <c r="H113" s="39">
        <v>59.693114877125872</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259701486.60404801</v>
      </c>
      <c r="AL113" s="230" t="s">
        <v>329</v>
      </c>
    </row>
    <row r="114" spans="1:38" s="174" customFormat="1" ht="26.25" customHeight="1" thickBot="1">
      <c r="A114" s="37" t="s">
        <v>323</v>
      </c>
      <c r="B114" s="233" t="s">
        <v>330</v>
      </c>
      <c r="C114" s="233" t="s">
        <v>331</v>
      </c>
      <c r="D114" s="200"/>
      <c r="E114" s="39">
        <v>3.4733139999999999E-3</v>
      </c>
      <c r="F114" s="39" t="s">
        <v>67</v>
      </c>
      <c r="G114" s="39" t="s">
        <v>67</v>
      </c>
      <c r="H114" s="39">
        <v>1.14619362E-2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1736.6569999999999</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11.095676085946364</v>
      </c>
      <c r="F116" s="39">
        <v>0.90508</v>
      </c>
      <c r="G116" s="39" t="s">
        <v>67</v>
      </c>
      <c r="H116" s="39">
        <v>23.294800726317582</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2.13065793596581</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0.4001478</v>
      </c>
      <c r="J119" s="39">
        <v>10.4038428</v>
      </c>
      <c r="K119" s="39">
        <v>10.4038428</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6669130</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2.5598799618397599</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8779538</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1.24687420790343E-2</v>
      </c>
      <c r="F123" s="39">
        <v>2.47977064034593E-2</v>
      </c>
      <c r="G123" s="39">
        <v>1.6935172996843E-3</v>
      </c>
      <c r="H123" s="39">
        <v>1.51366287688875E-2</v>
      </c>
      <c r="I123" s="39">
        <v>3.7422866407726803E-2</v>
      </c>
      <c r="J123" s="39">
        <v>3.8877802397381499E-2</v>
      </c>
      <c r="K123" s="39">
        <v>3.9508495262751797E-2</v>
      </c>
      <c r="L123" s="39">
        <v>4.50622945663954E-3</v>
      </c>
      <c r="M123" s="39">
        <v>0.31059089062457701</v>
      </c>
      <c r="N123" s="39">
        <v>2.03999157982996E-4</v>
      </c>
      <c r="O123" s="39">
        <v>1.6229828842903101E-3</v>
      </c>
      <c r="P123" s="39">
        <v>3.77033179429587E-4</v>
      </c>
      <c r="Q123" s="39">
        <v>6.68394480850383E-5</v>
      </c>
      <c r="R123" s="39">
        <v>6.1426069475727302E-4</v>
      </c>
      <c r="S123" s="39">
        <v>3.5158061394060402E-4</v>
      </c>
      <c r="T123" s="39">
        <v>2.4279425416021699E-4</v>
      </c>
      <c r="U123" s="39">
        <v>1.68164643960991E-4</v>
      </c>
      <c r="V123" s="39">
        <v>4.7298884827865701E-3</v>
      </c>
      <c r="W123" s="39" t="s">
        <v>67</v>
      </c>
      <c r="X123" s="39">
        <v>3.2209156643299701E-2</v>
      </c>
      <c r="Y123" s="39">
        <v>1.7884439159298101E-2</v>
      </c>
      <c r="Z123" s="39">
        <v>1.03013067743457E-2</v>
      </c>
      <c r="AA123" s="39">
        <v>1.11932134911292E-2</v>
      </c>
      <c r="AB123" s="39">
        <v>7.1588116068072694E-2</v>
      </c>
      <c r="AC123" s="39" t="s">
        <v>67</v>
      </c>
      <c r="AD123" s="39" t="s">
        <v>67</v>
      </c>
      <c r="AE123" s="221"/>
      <c r="AF123" s="437" t="s">
        <v>67</v>
      </c>
      <c r="AG123" s="437" t="s">
        <v>67</v>
      </c>
      <c r="AH123" s="437" t="s">
        <v>67</v>
      </c>
      <c r="AI123" s="437" t="s">
        <v>67</v>
      </c>
      <c r="AJ123" s="437" t="s">
        <v>67</v>
      </c>
      <c r="AK123" s="438">
        <v>1093382.26500245</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0.22410029015999999</v>
      </c>
      <c r="G125" s="39" t="s">
        <v>67</v>
      </c>
      <c r="H125" s="39" t="s">
        <v>66</v>
      </c>
      <c r="I125" s="39">
        <v>1.15644357301173E-4</v>
      </c>
      <c r="J125" s="39">
        <v>7.6745800754414895E-4</v>
      </c>
      <c r="K125" s="39">
        <v>1.6225253766801E-3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517</v>
      </c>
      <c r="AL125" s="230"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230"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1.9854670200000001E-2</v>
      </c>
      <c r="F129" s="39">
        <v>0.16887880399999999</v>
      </c>
      <c r="G129" s="39">
        <v>1.07260862E-3</v>
      </c>
      <c r="H129" s="39" t="s">
        <v>66</v>
      </c>
      <c r="I129" s="39">
        <v>9.1285839999999995E-5</v>
      </c>
      <c r="J129" s="39">
        <v>1.5975022E-4</v>
      </c>
      <c r="K129" s="39">
        <v>2.2821460000000001E-4</v>
      </c>
      <c r="L129" s="39">
        <v>3.1950044000000002E-6</v>
      </c>
      <c r="M129" s="39">
        <v>1.5975022000000001E-3</v>
      </c>
      <c r="N129" s="39">
        <v>2.9667898000000002E-2</v>
      </c>
      <c r="O129" s="39">
        <v>2.2821460000000001E-3</v>
      </c>
      <c r="P129" s="39">
        <v>1.27800176E-3</v>
      </c>
      <c r="Q129" s="39">
        <v>3.6514335999999998E-4</v>
      </c>
      <c r="R129" s="39" t="s">
        <v>66</v>
      </c>
      <c r="S129" s="39" t="s">
        <v>66</v>
      </c>
      <c r="T129" s="39">
        <v>3.1950044000000001E-3</v>
      </c>
      <c r="U129" s="39" t="s">
        <v>66</v>
      </c>
      <c r="V129" s="39" t="s">
        <v>66</v>
      </c>
      <c r="W129" s="39">
        <v>0.22821459999999999</v>
      </c>
      <c r="X129" s="39" t="s">
        <v>66</v>
      </c>
      <c r="Y129" s="39" t="s">
        <v>66</v>
      </c>
      <c r="Z129" s="39" t="s">
        <v>66</v>
      </c>
      <c r="AA129" s="39" t="s">
        <v>66</v>
      </c>
      <c r="AB129" s="39">
        <v>4.5642920000000002E-4</v>
      </c>
      <c r="AC129" s="39">
        <v>4.5642919999999997E-2</v>
      </c>
      <c r="AD129" s="39" t="s">
        <v>66</v>
      </c>
      <c r="AE129" s="221"/>
      <c r="AF129" s="437" t="s">
        <v>67</v>
      </c>
      <c r="AG129" s="437" t="s">
        <v>67</v>
      </c>
      <c r="AH129" s="437" t="s">
        <v>67</v>
      </c>
      <c r="AI129" s="437" t="s">
        <v>67</v>
      </c>
      <c r="AJ129" s="437" t="s">
        <v>67</v>
      </c>
      <c r="AK129" s="437">
        <v>22.821459999999998</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4.7394000000000004E-3</v>
      </c>
      <c r="F131" s="39">
        <v>1.8431000000000001E-3</v>
      </c>
      <c r="G131" s="39">
        <v>2.8963000000000001E-3</v>
      </c>
      <c r="H131" s="39" t="s">
        <v>66</v>
      </c>
      <c r="I131" s="39">
        <v>2.604037E-3</v>
      </c>
      <c r="J131" s="39">
        <v>3.936335E-3</v>
      </c>
      <c r="K131" s="39">
        <v>6.0559000000000003E-3</v>
      </c>
      <c r="L131" s="39">
        <v>1.392857E-4</v>
      </c>
      <c r="M131" s="39">
        <v>3.9494999999999999E-3</v>
      </c>
      <c r="N131" s="39">
        <v>9.4787999999999997E-2</v>
      </c>
      <c r="O131" s="39">
        <v>7.8989999999999998E-3</v>
      </c>
      <c r="P131" s="39">
        <v>0.142182</v>
      </c>
      <c r="Q131" s="39">
        <v>2.633E-4</v>
      </c>
      <c r="R131" s="39">
        <v>1.0532E-3</v>
      </c>
      <c r="S131" s="39">
        <v>1.5798E-2</v>
      </c>
      <c r="T131" s="39">
        <v>7.8989999999999996E-4</v>
      </c>
      <c r="U131" s="39" t="s">
        <v>66</v>
      </c>
      <c r="V131" s="39" t="s">
        <v>66</v>
      </c>
      <c r="W131" s="39">
        <v>105.32</v>
      </c>
      <c r="X131" s="39" t="s">
        <v>66</v>
      </c>
      <c r="Y131" s="39" t="s">
        <v>66</v>
      </c>
      <c r="Z131" s="39" t="s">
        <v>66</v>
      </c>
      <c r="AA131" s="39" t="s">
        <v>66</v>
      </c>
      <c r="AB131" s="39">
        <v>1.0532000000000001E-7</v>
      </c>
      <c r="AC131" s="39">
        <v>0.26329999999999998</v>
      </c>
      <c r="AD131" s="39">
        <v>5.2659999999999998E-2</v>
      </c>
      <c r="AE131" s="221"/>
      <c r="AF131" s="437" t="s">
        <v>67</v>
      </c>
      <c r="AG131" s="437" t="s">
        <v>67</v>
      </c>
      <c r="AH131" s="437" t="s">
        <v>67</v>
      </c>
      <c r="AI131" s="437" t="s">
        <v>67</v>
      </c>
      <c r="AJ131" s="437" t="s">
        <v>67</v>
      </c>
      <c r="AK131" s="437">
        <v>2.633</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1.1500499999999999E-3</v>
      </c>
      <c r="F133" s="39">
        <v>1.8122E-5</v>
      </c>
      <c r="G133" s="39">
        <v>1.57522E-4</v>
      </c>
      <c r="H133" s="39" t="s">
        <v>67</v>
      </c>
      <c r="I133" s="39">
        <v>4.8371800000000003E-5</v>
      </c>
      <c r="J133" s="39">
        <v>4.8371800000000003E-5</v>
      </c>
      <c r="K133" s="39">
        <v>5.375264E-5</v>
      </c>
      <c r="L133" s="39" t="s">
        <v>66</v>
      </c>
      <c r="M133" s="39">
        <v>1.9515999999999999E-4</v>
      </c>
      <c r="N133" s="39">
        <v>4.1861820000000001E-5</v>
      </c>
      <c r="O133" s="39">
        <v>7.0118200000000001E-6</v>
      </c>
      <c r="P133" s="39">
        <v>2.0770599999999999E-3</v>
      </c>
      <c r="Q133" s="39">
        <v>1.8972340000000001E-5</v>
      </c>
      <c r="R133" s="39">
        <v>1.890264E-5</v>
      </c>
      <c r="S133" s="39">
        <v>1.7327420000000001E-5</v>
      </c>
      <c r="T133" s="39">
        <v>2.4158019999999999E-5</v>
      </c>
      <c r="U133" s="39">
        <v>2.757332E-5</v>
      </c>
      <c r="V133" s="39">
        <v>2.2320728E-4</v>
      </c>
      <c r="W133" s="39">
        <v>3.7638000000000001E-5</v>
      </c>
      <c r="X133" s="39">
        <v>1.84008E-8</v>
      </c>
      <c r="Y133" s="39">
        <v>1.005074E-8</v>
      </c>
      <c r="Z133" s="39">
        <v>8.9773600000000005E-9</v>
      </c>
      <c r="AA133" s="39">
        <v>9.7440600000000004E-9</v>
      </c>
      <c r="AB133" s="39">
        <v>4.7172960000000002E-8</v>
      </c>
      <c r="AC133" s="39">
        <v>2.0909999999999999E-4</v>
      </c>
      <c r="AD133" s="39">
        <v>5.7154000000000005E-4</v>
      </c>
      <c r="AE133" s="221"/>
      <c r="AF133" s="437" t="s">
        <v>67</v>
      </c>
      <c r="AG133" s="437" t="s">
        <v>67</v>
      </c>
      <c r="AH133" s="437" t="s">
        <v>67</v>
      </c>
      <c r="AI133" s="437" t="s">
        <v>67</v>
      </c>
      <c r="AJ133" s="437" t="s">
        <v>67</v>
      </c>
      <c r="AK133" s="438">
        <v>1394</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0.50242115850000002</v>
      </c>
      <c r="F135" s="39">
        <v>0.19433271225000001</v>
      </c>
      <c r="G135" s="39">
        <v>1.7379348249999999E-2</v>
      </c>
      <c r="H135" s="39" t="s">
        <v>66</v>
      </c>
      <c r="I135" s="39">
        <v>0.66199517424999998</v>
      </c>
      <c r="J135" s="39">
        <v>0.71255327825000003</v>
      </c>
      <c r="K135" s="39">
        <v>0.73309250800000003</v>
      </c>
      <c r="L135" s="39">
        <v>0.27803797318500001</v>
      </c>
      <c r="M135" s="39">
        <v>8.8208092072500008</v>
      </c>
      <c r="N135" s="39">
        <v>7.7417096749999997E-2</v>
      </c>
      <c r="O135" s="39">
        <v>1.5799407500000001E-2</v>
      </c>
      <c r="P135" s="39" t="s">
        <v>66</v>
      </c>
      <c r="Q135" s="39">
        <v>6.4777570749999999E-2</v>
      </c>
      <c r="R135" s="39">
        <v>1.57994075E-3</v>
      </c>
      <c r="S135" s="39">
        <v>3.1598815000000002E-2</v>
      </c>
      <c r="T135" s="39" t="s">
        <v>66</v>
      </c>
      <c r="U135" s="39">
        <v>1.105958525E-2</v>
      </c>
      <c r="V135" s="39">
        <v>2.7696361347499998</v>
      </c>
      <c r="W135" s="39">
        <v>1.57994075</v>
      </c>
      <c r="X135" s="39">
        <v>0.36812619475000002</v>
      </c>
      <c r="Y135" s="39">
        <v>0.73151256725000002</v>
      </c>
      <c r="Z135" s="39">
        <v>0.89740634600000002</v>
      </c>
      <c r="AA135" s="39" t="s">
        <v>66</v>
      </c>
      <c r="AB135" s="39">
        <v>1.997045108</v>
      </c>
      <c r="AC135" s="39" t="s">
        <v>66</v>
      </c>
      <c r="AD135" s="39" t="s">
        <v>67</v>
      </c>
      <c r="AE135" s="221"/>
      <c r="AF135" s="437" t="s">
        <v>67</v>
      </c>
      <c r="AG135" s="437" t="s">
        <v>67</v>
      </c>
      <c r="AH135" s="437" t="s">
        <v>67</v>
      </c>
      <c r="AI135" s="437" t="s">
        <v>67</v>
      </c>
      <c r="AJ135" s="437" t="s">
        <v>67</v>
      </c>
      <c r="AK135" s="437">
        <v>157.99407500000001</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4.7058299999999997E-2</v>
      </c>
      <c r="G138" s="39" t="s">
        <v>67</v>
      </c>
      <c r="H138" s="39">
        <v>14.417956800000001</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518</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0.315294452</v>
      </c>
      <c r="J139" s="39">
        <v>0.315294452</v>
      </c>
      <c r="K139" s="39">
        <v>0.315294452</v>
      </c>
      <c r="L139" s="39" t="s">
        <v>66</v>
      </c>
      <c r="M139" s="39" t="s">
        <v>66</v>
      </c>
      <c r="N139" s="39">
        <v>9.0629999999999997E-4</v>
      </c>
      <c r="O139" s="39">
        <v>1.827864E-3</v>
      </c>
      <c r="P139" s="39">
        <v>1.827864E-3</v>
      </c>
      <c r="Q139" s="39">
        <v>2.8974888E-3</v>
      </c>
      <c r="R139" s="39">
        <v>2.7666000000000001E-3</v>
      </c>
      <c r="S139" s="39">
        <v>6.4326312000000004E-3</v>
      </c>
      <c r="T139" s="39" t="s">
        <v>66</v>
      </c>
      <c r="U139" s="39" t="s">
        <v>66</v>
      </c>
      <c r="V139" s="39" t="s">
        <v>66</v>
      </c>
      <c r="W139" s="39">
        <v>3.2226816</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519</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thickBot="1">
      <c r="A141" s="237"/>
      <c r="B141" s="238" t="s">
        <v>401</v>
      </c>
      <c r="C141" s="239" t="s">
        <v>402</v>
      </c>
      <c r="D141" s="237" t="s">
        <v>403</v>
      </c>
      <c r="E141" s="240">
        <f>SUM(E14:E140)</f>
        <v>417.139125266625</v>
      </c>
      <c r="F141" s="240">
        <f t="shared" ref="F141:AD141" si="0">SUM(F14:F140)</f>
        <v>355.47113070935234</v>
      </c>
      <c r="G141" s="240">
        <f t="shared" si="0"/>
        <v>614.06675879073771</v>
      </c>
      <c r="H141" s="240">
        <f t="shared" si="0"/>
        <v>203.92233247008747</v>
      </c>
      <c r="I141" s="240">
        <f t="shared" si="0"/>
        <v>131.67378087016004</v>
      </c>
      <c r="J141" s="240">
        <f t="shared" si="0"/>
        <v>170.0840649957438</v>
      </c>
      <c r="K141" s="240">
        <f t="shared" si="0"/>
        <v>261.7213003024313</v>
      </c>
      <c r="L141" s="240">
        <f t="shared" si="0"/>
        <v>15.18623440192804</v>
      </c>
      <c r="M141" s="240">
        <f t="shared" si="0"/>
        <v>1245.7268875875588</v>
      </c>
      <c r="N141" s="240">
        <f t="shared" si="0"/>
        <v>348.07058516199618</v>
      </c>
      <c r="O141" s="240">
        <f t="shared" si="0"/>
        <v>4.7996228925829021</v>
      </c>
      <c r="P141" s="240">
        <f t="shared" si="0"/>
        <v>2.4303767163448184</v>
      </c>
      <c r="Q141" s="240">
        <f t="shared" si="0"/>
        <v>35.389133104670925</v>
      </c>
      <c r="R141" s="240">
        <f t="shared" si="0"/>
        <v>21.654707819043175</v>
      </c>
      <c r="S141" s="240">
        <f t="shared" si="0"/>
        <v>10.346072107266762</v>
      </c>
      <c r="T141" s="240">
        <f t="shared" si="0"/>
        <v>74.128212950471536</v>
      </c>
      <c r="U141" s="240">
        <f t="shared" si="0"/>
        <v>13.291061809799864</v>
      </c>
      <c r="V141" s="240">
        <f t="shared" si="0"/>
        <v>143.12817344260179</v>
      </c>
      <c r="W141" s="240">
        <f t="shared" si="0"/>
        <v>300.79928615657661</v>
      </c>
      <c r="X141" s="240">
        <f t="shared" si="0"/>
        <v>21.11195298410259</v>
      </c>
      <c r="Y141" s="240">
        <f t="shared" si="0"/>
        <v>21.815322739384321</v>
      </c>
      <c r="Z141" s="240">
        <f t="shared" si="0"/>
        <v>8.9145609335073672</v>
      </c>
      <c r="AA141" s="240">
        <f t="shared" si="0"/>
        <v>10.878413226852151</v>
      </c>
      <c r="AB141" s="240">
        <f t="shared" si="0"/>
        <v>76.695886418366413</v>
      </c>
      <c r="AC141" s="240">
        <f t="shared" si="0"/>
        <v>2.999450239475121</v>
      </c>
      <c r="AD141" s="240">
        <f t="shared" si="0"/>
        <v>39.779495309895538</v>
      </c>
      <c r="AE141" s="221"/>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417.139125266625</v>
      </c>
      <c r="F152" s="257">
        <f t="shared" ref="F152:AD152" si="1">F141+F151+IF(AND(OR($B$4="AT",$B$4="BE",$B$4="CH",$B$4="GB",$B$4="IE",$B$4="LT",$B$4="LU",$B$4="NL"),SUM(F143:F149)&gt;0),SUM(F143:F149)-SUM(F27:F33),0)</f>
        <v>355.47113070935234</v>
      </c>
      <c r="G152" s="257">
        <f t="shared" si="1"/>
        <v>614.06675879073771</v>
      </c>
      <c r="H152" s="257">
        <f t="shared" si="1"/>
        <v>203.92233247008747</v>
      </c>
      <c r="I152" s="257">
        <f t="shared" si="1"/>
        <v>131.67378087016004</v>
      </c>
      <c r="J152" s="257">
        <f t="shared" si="1"/>
        <v>170.0840649957438</v>
      </c>
      <c r="K152" s="257">
        <f t="shared" si="1"/>
        <v>261.7213003024313</v>
      </c>
      <c r="L152" s="257">
        <f t="shared" si="1"/>
        <v>15.18623440192804</v>
      </c>
      <c r="M152" s="257">
        <f t="shared" si="1"/>
        <v>1245.7268875875588</v>
      </c>
      <c r="N152" s="257">
        <f t="shared" si="1"/>
        <v>348.07058516199618</v>
      </c>
      <c r="O152" s="257">
        <f t="shared" si="1"/>
        <v>4.7996228925829021</v>
      </c>
      <c r="P152" s="257">
        <f t="shared" si="1"/>
        <v>2.4303767163448184</v>
      </c>
      <c r="Q152" s="257">
        <f t="shared" si="1"/>
        <v>35.389133104670925</v>
      </c>
      <c r="R152" s="257">
        <f t="shared" si="1"/>
        <v>21.654707819043175</v>
      </c>
      <c r="S152" s="257">
        <f t="shared" si="1"/>
        <v>10.346072107266762</v>
      </c>
      <c r="T152" s="257">
        <f t="shared" si="1"/>
        <v>74.128212950471536</v>
      </c>
      <c r="U152" s="257">
        <f t="shared" si="1"/>
        <v>13.291061809799864</v>
      </c>
      <c r="V152" s="257">
        <f t="shared" si="1"/>
        <v>143.12817344260179</v>
      </c>
      <c r="W152" s="257">
        <f t="shared" si="1"/>
        <v>300.79928615657661</v>
      </c>
      <c r="X152" s="257">
        <f t="shared" si="1"/>
        <v>21.11195298410259</v>
      </c>
      <c r="Y152" s="257">
        <f t="shared" si="1"/>
        <v>21.815322739384321</v>
      </c>
      <c r="Z152" s="257">
        <f t="shared" si="1"/>
        <v>8.9145609335073672</v>
      </c>
      <c r="AA152" s="257">
        <f t="shared" si="1"/>
        <v>10.878413226852151</v>
      </c>
      <c r="AB152" s="257">
        <f t="shared" si="1"/>
        <v>76.695886418366413</v>
      </c>
      <c r="AC152" s="257">
        <f t="shared" si="1"/>
        <v>2.999450239475121</v>
      </c>
      <c r="AD152" s="257">
        <f t="shared" si="1"/>
        <v>39.779495309895538</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417.139125266625</v>
      </c>
      <c r="F154" s="257">
        <f>F141+F153-IF(OR($B$6=2005,$B$6&gt;=2020),SUM(F99:F122),0)+IF(AND(OR($B$4="AT",$B$4="BE",$B$4="CH",$B$4="GB",$B$4="IE",$B$4="LT",$B$4="LU",$B$4="NL"),SUM(F143:F149)&gt;0),SUM(F143:F149)-SUM(F27:F33),0)</f>
        <v>355.47113070935234</v>
      </c>
      <c r="G154" s="257">
        <f>G141+G153+IF(AND(OR($B$4="AT",$B$4="BE",$B$4="CH",$B$4="GB",$B$4="IE",$B$4="LT",$B$4="LU",$B$4="NL"),SUM(G143:G149)&gt;0),SUM(G143:G149)-SUM(G27:G33),0)</f>
        <v>614.06675879073771</v>
      </c>
      <c r="H154" s="257">
        <f t="shared" ref="H154:AD154" si="2">H141+H153+IF(AND(OR($B$4="AT",$B$4="BE",$B$4="CH",$B$4="GB",$B$4="IE",$B$4="LT",$B$4="LU",$B$4="NL"),SUM(H143:H149)&gt;0),SUM(H143:H149)-SUM(H27:H33),0)</f>
        <v>203.92233247008747</v>
      </c>
      <c r="I154" s="257">
        <f t="shared" si="2"/>
        <v>131.67378087016004</v>
      </c>
      <c r="J154" s="257">
        <f t="shared" si="2"/>
        <v>170.0840649957438</v>
      </c>
      <c r="K154" s="257">
        <f t="shared" si="2"/>
        <v>261.7213003024313</v>
      </c>
      <c r="L154" s="257">
        <f t="shared" si="2"/>
        <v>15.18623440192804</v>
      </c>
      <c r="M154" s="257">
        <f t="shared" si="2"/>
        <v>1245.7268875875588</v>
      </c>
      <c r="N154" s="257">
        <f t="shared" si="2"/>
        <v>348.07058516199618</v>
      </c>
      <c r="O154" s="257">
        <f t="shared" si="2"/>
        <v>4.7996228925829021</v>
      </c>
      <c r="P154" s="257">
        <f t="shared" si="2"/>
        <v>2.4303767163448184</v>
      </c>
      <c r="Q154" s="257">
        <f t="shared" si="2"/>
        <v>35.389133104670925</v>
      </c>
      <c r="R154" s="257">
        <f t="shared" si="2"/>
        <v>21.654707819043175</v>
      </c>
      <c r="S154" s="257">
        <f t="shared" si="2"/>
        <v>10.346072107266762</v>
      </c>
      <c r="T154" s="257">
        <f t="shared" si="2"/>
        <v>74.128212950471536</v>
      </c>
      <c r="U154" s="257">
        <f t="shared" si="2"/>
        <v>13.291061809799864</v>
      </c>
      <c r="V154" s="257">
        <f t="shared" si="2"/>
        <v>143.12817344260179</v>
      </c>
      <c r="W154" s="257">
        <f t="shared" si="2"/>
        <v>300.79928615657661</v>
      </c>
      <c r="X154" s="257">
        <f t="shared" si="2"/>
        <v>21.11195298410259</v>
      </c>
      <c r="Y154" s="257">
        <f t="shared" si="2"/>
        <v>21.815322739384321</v>
      </c>
      <c r="Z154" s="257">
        <f t="shared" si="2"/>
        <v>8.9145609335073672</v>
      </c>
      <c r="AA154" s="257">
        <f t="shared" si="2"/>
        <v>10.878413226852151</v>
      </c>
      <c r="AB154" s="257">
        <f t="shared" si="2"/>
        <v>76.695886418366413</v>
      </c>
      <c r="AC154" s="257">
        <f t="shared" si="2"/>
        <v>2.999450239475121</v>
      </c>
      <c r="AD154" s="257">
        <f t="shared" si="2"/>
        <v>39.779495309895538</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1.4002641718442901</v>
      </c>
      <c r="F157" s="436">
        <v>4.4151495205470397E-2</v>
      </c>
      <c r="G157" s="436">
        <v>9.5693178704180301E-2</v>
      </c>
      <c r="H157" s="436" t="s">
        <v>66</v>
      </c>
      <c r="I157" s="436">
        <v>2.5163757257427401E-2</v>
      </c>
      <c r="J157" s="436">
        <v>2.5163757257427401E-2</v>
      </c>
      <c r="K157" s="436" t="s">
        <v>66</v>
      </c>
      <c r="L157" s="436" t="s">
        <v>66</v>
      </c>
      <c r="M157" s="436">
        <v>0.40435380029538698</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5046.6758891660502</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2.3452399411483901E-2</v>
      </c>
      <c r="F158" s="436">
        <v>1.0576662316691399E-3</v>
      </c>
      <c r="G158" s="436">
        <v>1.5852827504511599E-3</v>
      </c>
      <c r="H158" s="436" t="s">
        <v>66</v>
      </c>
      <c r="I158" s="436">
        <v>1.4204899316294799E-4</v>
      </c>
      <c r="J158" s="436">
        <v>1.4204899316294799E-4</v>
      </c>
      <c r="K158" s="436" t="s">
        <v>66</v>
      </c>
      <c r="L158" s="436" t="s">
        <v>66</v>
      </c>
      <c r="M158" s="436">
        <v>2.9890530669291301E-2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91.861410584382995</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0.80902150527850603</v>
      </c>
      <c r="F159" s="436">
        <v>1.9580316580368198E-2</v>
      </c>
      <c r="G159" s="436">
        <v>0.24857169017061501</v>
      </c>
      <c r="H159" s="436" t="s">
        <v>66</v>
      </c>
      <c r="I159" s="436">
        <v>3.3333226398722E-2</v>
      </c>
      <c r="J159" s="436">
        <v>3.6840399776308097E-2</v>
      </c>
      <c r="K159" s="436">
        <v>3.6840399776308097E-2</v>
      </c>
      <c r="L159" s="436">
        <v>8.0349553982686202E-4</v>
      </c>
      <c r="M159" s="436">
        <v>4.2997794119480799E-2</v>
      </c>
      <c r="N159" s="436">
        <v>1.7874499423022501E-3</v>
      </c>
      <c r="O159" s="436">
        <v>1.7411726945696201E-4</v>
      </c>
      <c r="P159" s="436">
        <v>2.84314528051758E-4</v>
      </c>
      <c r="Q159" s="436">
        <v>4.2670282826147597E-3</v>
      </c>
      <c r="R159" s="436">
        <v>4.5601641922312797E-3</v>
      </c>
      <c r="S159" s="436">
        <v>1.22873443881438E-2</v>
      </c>
      <c r="T159" s="436">
        <v>0.19593968718504201</v>
      </c>
      <c r="U159" s="436">
        <v>1.8006820146494E-3</v>
      </c>
      <c r="V159" s="436">
        <v>1.37529539252616E-2</v>
      </c>
      <c r="W159" s="436">
        <v>3.5132202246159201E-3</v>
      </c>
      <c r="X159" s="436">
        <v>4.0774385899370503E-5</v>
      </c>
      <c r="Y159" s="436">
        <v>2.3362658953674301E-4</v>
      </c>
      <c r="Z159" s="436">
        <v>1.7411726945696201E-4</v>
      </c>
      <c r="AA159" s="436">
        <v>5.90682510015434E-5</v>
      </c>
      <c r="AB159" s="436">
        <v>5.0758649589461896E-4</v>
      </c>
      <c r="AC159" s="436">
        <v>1.27391951549613E-3</v>
      </c>
      <c r="AD159" s="436">
        <v>3.6014060358776799E-3</v>
      </c>
      <c r="AE159" s="436"/>
      <c r="AF159" s="436">
        <v>468.338349027883</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CFFFF"/>
  </sheetPr>
  <dimension ref="A1:AL170"/>
  <sheetViews>
    <sheetView zoomScale="40" zoomScaleNormal="4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6" width="8.5703125" style="184" customWidth="1"/>
    <col min="7" max="7" width="10.42578125" style="184" customWidth="1"/>
    <col min="8" max="12" width="8.5703125" style="184" customWidth="1"/>
    <col min="13" max="13" width="9.28515625" style="184" customWidth="1"/>
    <col min="14" max="24" width="8.5703125" style="184" customWidth="1"/>
    <col min="25" max="25" width="8.85546875" style="184" customWidth="1"/>
    <col min="26" max="30" width="8.5703125" style="184" customWidth="1"/>
    <col min="31" max="31" width="2.140625" style="184" customWidth="1"/>
    <col min="32" max="32" width="11.7109375" style="339" customWidth="1"/>
    <col min="33" max="33" width="12.140625" style="339" customWidth="1"/>
    <col min="34" max="34" width="10.7109375" style="339" customWidth="1"/>
    <col min="35" max="35" width="10.42578125" style="339" customWidth="1"/>
    <col min="36" max="36" width="8.5703125" style="339" customWidth="1"/>
    <col min="37" max="37" width="13.570312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1998</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536</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1998</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90.758581000000007</v>
      </c>
      <c r="F14" s="39">
        <v>1.2547078300000001</v>
      </c>
      <c r="G14" s="39">
        <v>400.70081718199998</v>
      </c>
      <c r="H14" s="39" t="s">
        <v>66</v>
      </c>
      <c r="I14" s="39">
        <v>10.025168457199999</v>
      </c>
      <c r="J14" s="39">
        <v>20.433652178940001</v>
      </c>
      <c r="K14" s="39">
        <v>29.485789579999999</v>
      </c>
      <c r="L14" s="39">
        <v>0.29485789579999999</v>
      </c>
      <c r="M14" s="39">
        <v>14.236704400000001</v>
      </c>
      <c r="N14" s="39">
        <v>3.609028093</v>
      </c>
      <c r="O14" s="39">
        <v>0.50014363549999996</v>
      </c>
      <c r="P14" s="39">
        <v>0.66725827599999998</v>
      </c>
      <c r="Q14" s="39">
        <v>3.4268828999999998</v>
      </c>
      <c r="R14" s="39">
        <v>2.16412692272</v>
      </c>
      <c r="S14" s="39">
        <v>0.77567918327200003</v>
      </c>
      <c r="T14" s="39">
        <v>28.448456710999999</v>
      </c>
      <c r="U14" s="39">
        <v>9.5745561263999992</v>
      </c>
      <c r="V14" s="39">
        <v>11.077613933</v>
      </c>
      <c r="W14" s="39">
        <v>2.518316</v>
      </c>
      <c r="X14" s="39">
        <v>1.35818252E-3</v>
      </c>
      <c r="Y14" s="39">
        <v>8.4279664800000001E-3</v>
      </c>
      <c r="Z14" s="39">
        <v>6.7415869800000004E-3</v>
      </c>
      <c r="AA14" s="39">
        <v>1.4171316000000001E-3</v>
      </c>
      <c r="AB14" s="39">
        <v>1.7944867579999999E-2</v>
      </c>
      <c r="AC14" s="39">
        <v>1.3973228</v>
      </c>
      <c r="AD14" s="39">
        <v>3.6016822000000002E-3</v>
      </c>
      <c r="AE14" s="221"/>
      <c r="AF14" s="437">
        <v>103606</v>
      </c>
      <c r="AG14" s="437">
        <v>207934</v>
      </c>
      <c r="AH14" s="437">
        <v>276622</v>
      </c>
      <c r="AI14" s="437">
        <v>833</v>
      </c>
      <c r="AJ14" s="437" t="s">
        <v>67</v>
      </c>
      <c r="AK14" s="437" t="s">
        <v>67</v>
      </c>
      <c r="AL14" s="230" t="s">
        <v>62</v>
      </c>
    </row>
    <row r="15" spans="1:38" s="174" customFormat="1" ht="26.25" customHeight="1" thickBot="1">
      <c r="A15" s="37" t="s">
        <v>68</v>
      </c>
      <c r="B15" s="37" t="s">
        <v>69</v>
      </c>
      <c r="C15" s="37" t="s">
        <v>70</v>
      </c>
      <c r="D15" s="200"/>
      <c r="E15" s="39">
        <v>6.3620960000000002</v>
      </c>
      <c r="F15" s="39">
        <v>0.1579864</v>
      </c>
      <c r="G15" s="39">
        <v>7.4761714560000003</v>
      </c>
      <c r="H15" s="39" t="s">
        <v>66</v>
      </c>
      <c r="I15" s="39">
        <v>0.29768336000000001</v>
      </c>
      <c r="J15" s="39">
        <v>0.38665536</v>
      </c>
      <c r="K15" s="39">
        <v>0.54047135999999996</v>
      </c>
      <c r="L15" s="39">
        <v>1.7353647999999999E-2</v>
      </c>
      <c r="M15" s="39">
        <v>2.0772439999999999</v>
      </c>
      <c r="N15" s="39">
        <v>6.8835936E-2</v>
      </c>
      <c r="O15" s="39">
        <v>1.8107855999999999E-2</v>
      </c>
      <c r="P15" s="39">
        <v>7.5134800000000003E-3</v>
      </c>
      <c r="Q15" s="39">
        <v>6.5709279999999995E-2</v>
      </c>
      <c r="R15" s="39">
        <v>3.8490042240000001E-2</v>
      </c>
      <c r="S15" s="39">
        <v>8.0078404224000005E-2</v>
      </c>
      <c r="T15" s="39">
        <v>3.8454241862399998</v>
      </c>
      <c r="U15" s="39">
        <v>3.1595948800000002E-2</v>
      </c>
      <c r="V15" s="39">
        <v>1.324095136</v>
      </c>
      <c r="W15" s="39">
        <v>6.1412000000000001E-2</v>
      </c>
      <c r="X15" s="39">
        <v>2.655744E-5</v>
      </c>
      <c r="Y15" s="39">
        <v>1.0769616E-4</v>
      </c>
      <c r="Z15" s="39">
        <v>1.0769616E-4</v>
      </c>
      <c r="AA15" s="39">
        <v>1.4418976E-4</v>
      </c>
      <c r="AB15" s="39">
        <v>3.8613952000000001E-4</v>
      </c>
      <c r="AC15" s="39" t="s">
        <v>67</v>
      </c>
      <c r="AD15" s="39" t="s">
        <v>67</v>
      </c>
      <c r="AE15" s="221"/>
      <c r="AF15" s="437">
        <v>15080</v>
      </c>
      <c r="AG15" s="437" t="s">
        <v>67</v>
      </c>
      <c r="AH15" s="437">
        <v>47424</v>
      </c>
      <c r="AI15" s="437" t="s">
        <v>67</v>
      </c>
      <c r="AJ15" s="437" t="s">
        <v>67</v>
      </c>
      <c r="AK15" s="437" t="s">
        <v>67</v>
      </c>
      <c r="AL15" s="230" t="s">
        <v>62</v>
      </c>
    </row>
    <row r="16" spans="1:38" s="174" customFormat="1" ht="26.25" customHeight="1" thickBot="1">
      <c r="A16" s="37" t="s">
        <v>68</v>
      </c>
      <c r="B16" s="37" t="s">
        <v>71</v>
      </c>
      <c r="C16" s="37" t="s">
        <v>72</v>
      </c>
      <c r="D16" s="200"/>
      <c r="E16" s="39">
        <v>10.711843</v>
      </c>
      <c r="F16" s="39">
        <v>1.8298528000000001</v>
      </c>
      <c r="G16" s="39">
        <v>4.4411192000000002</v>
      </c>
      <c r="H16" s="39" t="s">
        <v>66</v>
      </c>
      <c r="I16" s="39">
        <v>0.71101080000000005</v>
      </c>
      <c r="J16" s="39">
        <v>0.79878479999999996</v>
      </c>
      <c r="K16" s="39">
        <v>0.81755180000000005</v>
      </c>
      <c r="L16" s="39">
        <v>0.23389571000000001</v>
      </c>
      <c r="M16" s="39">
        <v>5.941046</v>
      </c>
      <c r="N16" s="39">
        <v>0.52953236000000004</v>
      </c>
      <c r="O16" s="39">
        <v>8.0537339999999999E-3</v>
      </c>
      <c r="P16" s="39">
        <v>2.8377400000000001E-2</v>
      </c>
      <c r="Q16" s="39">
        <v>2.64075E-2</v>
      </c>
      <c r="R16" s="39">
        <v>0.24900338</v>
      </c>
      <c r="S16" s="39">
        <v>0.110694476</v>
      </c>
      <c r="T16" s="39">
        <v>2.6873878800000002</v>
      </c>
      <c r="U16" s="39">
        <v>9.89138E-3</v>
      </c>
      <c r="V16" s="39">
        <v>0.9551248</v>
      </c>
      <c r="W16" s="39">
        <v>0.6979282</v>
      </c>
      <c r="X16" s="39">
        <v>0.1220623557</v>
      </c>
      <c r="Y16" s="39">
        <v>0.15837632900000001</v>
      </c>
      <c r="Z16" s="39">
        <v>6.3631601499999996E-2</v>
      </c>
      <c r="AA16" s="39">
        <v>4.9685143299999998E-2</v>
      </c>
      <c r="AB16" s="39">
        <v>0.39375542949999998</v>
      </c>
      <c r="AC16" s="39">
        <v>6.3295199999999999E-3</v>
      </c>
      <c r="AD16" s="39">
        <v>0.45577275795</v>
      </c>
      <c r="AE16" s="221"/>
      <c r="AF16" s="437">
        <v>21215</v>
      </c>
      <c r="AG16" s="437">
        <v>2681</v>
      </c>
      <c r="AH16" s="437">
        <v>50760</v>
      </c>
      <c r="AI16" s="437" t="s">
        <v>67</v>
      </c>
      <c r="AJ16" s="437" t="s">
        <v>67</v>
      </c>
      <c r="AK16" s="437" t="s">
        <v>67</v>
      </c>
      <c r="AL16" s="230" t="s">
        <v>62</v>
      </c>
    </row>
    <row r="17" spans="1:38" s="174" customFormat="1" ht="26.25" customHeight="1" thickBot="1">
      <c r="A17" s="37" t="s">
        <v>68</v>
      </c>
      <c r="B17" s="37" t="s">
        <v>73</v>
      </c>
      <c r="C17" s="37" t="s">
        <v>74</v>
      </c>
      <c r="D17" s="200"/>
      <c r="E17" s="39">
        <v>19.448667199999999</v>
      </c>
      <c r="F17" s="39">
        <v>6.9663693999999996</v>
      </c>
      <c r="G17" s="39">
        <v>51.87379035</v>
      </c>
      <c r="H17" s="39">
        <v>2.3999999999999999E-6</v>
      </c>
      <c r="I17" s="39">
        <v>6.3917191000000004</v>
      </c>
      <c r="J17" s="39">
        <v>6.9061867000000001</v>
      </c>
      <c r="K17" s="39">
        <v>7.3063291000000001</v>
      </c>
      <c r="L17" s="39">
        <v>0.48745798000000001</v>
      </c>
      <c r="M17" s="39">
        <v>55.879412000000002</v>
      </c>
      <c r="N17" s="39">
        <v>7.6612984949999996</v>
      </c>
      <c r="O17" s="39">
        <v>0.10301034050000001</v>
      </c>
      <c r="P17" s="39">
        <v>0.492212912</v>
      </c>
      <c r="Q17" s="39">
        <v>0.236237738</v>
      </c>
      <c r="R17" s="39">
        <v>0.77426788499999999</v>
      </c>
      <c r="S17" s="39">
        <v>1.0023134570000001</v>
      </c>
      <c r="T17" s="39">
        <v>0.74413850500000001</v>
      </c>
      <c r="U17" s="39">
        <v>0.10803771</v>
      </c>
      <c r="V17" s="39">
        <v>11.719477250000001</v>
      </c>
      <c r="W17" s="39">
        <v>11.653556399999999</v>
      </c>
      <c r="X17" s="39">
        <v>2.6162473803999999</v>
      </c>
      <c r="Y17" s="39">
        <v>3.4877168905000002</v>
      </c>
      <c r="Z17" s="39">
        <v>1.3685128895000001</v>
      </c>
      <c r="AA17" s="39">
        <v>1.0696556206000001</v>
      </c>
      <c r="AB17" s="39">
        <v>8.5421327809999994</v>
      </c>
      <c r="AC17" s="39">
        <v>3.5442059999999997E-2</v>
      </c>
      <c r="AD17" s="39">
        <v>9.7177100119999995</v>
      </c>
      <c r="AE17" s="221"/>
      <c r="AF17" s="437">
        <v>8040</v>
      </c>
      <c r="AG17" s="437">
        <v>57163</v>
      </c>
      <c r="AH17" s="437">
        <v>73445</v>
      </c>
      <c r="AI17" s="437">
        <v>2</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5.8224580000000001</v>
      </c>
      <c r="F19" s="39">
        <v>1.5095460000000001</v>
      </c>
      <c r="G19" s="39">
        <v>4.0628852999999996</v>
      </c>
      <c r="H19" s="39">
        <v>4.0319999999999999E-4</v>
      </c>
      <c r="I19" s="39">
        <v>0.62018419999999996</v>
      </c>
      <c r="J19" s="39">
        <v>0.65962220000000005</v>
      </c>
      <c r="K19" s="39">
        <v>0.69186420000000004</v>
      </c>
      <c r="L19" s="39">
        <v>8.9014408000000003E-2</v>
      </c>
      <c r="M19" s="39">
        <v>5.6037840000000001</v>
      </c>
      <c r="N19" s="39">
        <v>0.58201820999999998</v>
      </c>
      <c r="O19" s="39">
        <v>1.2114494999999999E-2</v>
      </c>
      <c r="P19" s="39">
        <v>5.6214640000000003E-2</v>
      </c>
      <c r="Q19" s="39">
        <v>2.1303559999999999E-2</v>
      </c>
      <c r="R19" s="39">
        <v>6.6702869999999997E-2</v>
      </c>
      <c r="S19" s="39">
        <v>7.7731294000000006E-2</v>
      </c>
      <c r="T19" s="39">
        <v>5.6739261999999999E-2</v>
      </c>
      <c r="U19" s="39">
        <v>1.0639259999999999E-2</v>
      </c>
      <c r="V19" s="39">
        <v>1.1722127</v>
      </c>
      <c r="W19" s="39">
        <v>0.92704640000000005</v>
      </c>
      <c r="X19" s="39">
        <v>0.20531968079999999</v>
      </c>
      <c r="Y19" s="39">
        <v>0.31735613099999999</v>
      </c>
      <c r="Z19" s="39">
        <v>0.109764229</v>
      </c>
      <c r="AA19" s="39">
        <v>8.6418621200000004E-2</v>
      </c>
      <c r="AB19" s="39">
        <v>0.71885866200000004</v>
      </c>
      <c r="AC19" s="39">
        <v>4.3274000000000003E-3</v>
      </c>
      <c r="AD19" s="39">
        <v>0.72592016000000004</v>
      </c>
      <c r="AE19" s="221"/>
      <c r="AF19" s="437">
        <v>4024</v>
      </c>
      <c r="AG19" s="437">
        <v>4270</v>
      </c>
      <c r="AH19" s="437">
        <v>40390</v>
      </c>
      <c r="AI19" s="437">
        <v>336</v>
      </c>
      <c r="AJ19" s="437" t="s">
        <v>67</v>
      </c>
      <c r="AK19" s="437" t="s">
        <v>67</v>
      </c>
      <c r="AL19" s="230" t="s">
        <v>62</v>
      </c>
    </row>
    <row r="20" spans="1:38" s="174" customFormat="1" ht="26.25" customHeight="1" thickBot="1">
      <c r="A20" s="37" t="s">
        <v>68</v>
      </c>
      <c r="B20" s="37" t="s">
        <v>80</v>
      </c>
      <c r="C20" s="37" t="s">
        <v>81</v>
      </c>
      <c r="D20" s="200"/>
      <c r="E20" s="39">
        <v>1.627575</v>
      </c>
      <c r="F20" s="39">
        <v>0.9175314</v>
      </c>
      <c r="G20" s="39">
        <v>0.13779809000000001</v>
      </c>
      <c r="H20" s="39">
        <v>3.0755999999999999E-3</v>
      </c>
      <c r="I20" s="39">
        <v>0.40530305999999999</v>
      </c>
      <c r="J20" s="39">
        <v>0.41306406000000001</v>
      </c>
      <c r="K20" s="39">
        <v>0.43106106</v>
      </c>
      <c r="L20" s="39">
        <v>0.1243976584</v>
      </c>
      <c r="M20" s="39">
        <v>1.7279610000000001</v>
      </c>
      <c r="N20" s="39">
        <v>7.0487996999999997E-2</v>
      </c>
      <c r="O20" s="39">
        <v>3.3349834299999999E-2</v>
      </c>
      <c r="P20" s="39">
        <v>3.98146E-3</v>
      </c>
      <c r="Q20" s="39">
        <v>9.9526999999999992E-4</v>
      </c>
      <c r="R20" s="39">
        <v>5.9534651000000001E-2</v>
      </c>
      <c r="S20" s="39">
        <v>1.5995130199999999E-2</v>
      </c>
      <c r="T20" s="39">
        <v>5.3006110000000002E-3</v>
      </c>
      <c r="U20" s="39">
        <v>1.768466E-3</v>
      </c>
      <c r="V20" s="39">
        <v>1.37834871</v>
      </c>
      <c r="W20" s="39">
        <v>0.26303803999999997</v>
      </c>
      <c r="X20" s="39">
        <v>3.0024971439999999E-2</v>
      </c>
      <c r="Y20" s="39">
        <v>7.3291168300000001E-2</v>
      </c>
      <c r="Z20" s="39">
        <v>1.6613139700000001E-2</v>
      </c>
      <c r="AA20" s="39">
        <v>1.3584457160000001E-2</v>
      </c>
      <c r="AB20" s="39">
        <v>0.13351373659999999</v>
      </c>
      <c r="AC20" s="39">
        <v>1.281996E-2</v>
      </c>
      <c r="AD20" s="39">
        <v>1.5137799999999999E-3</v>
      </c>
      <c r="AE20" s="221"/>
      <c r="AF20" s="437">
        <v>2120</v>
      </c>
      <c r="AG20" s="437">
        <v>8</v>
      </c>
      <c r="AH20" s="437">
        <v>4127</v>
      </c>
      <c r="AI20" s="437">
        <v>2563</v>
      </c>
      <c r="AJ20" s="437" t="s">
        <v>67</v>
      </c>
      <c r="AK20" s="437" t="s">
        <v>67</v>
      </c>
      <c r="AL20" s="230" t="s">
        <v>62</v>
      </c>
    </row>
    <row r="21" spans="1:38" s="174" customFormat="1" ht="26.25" customHeight="1" thickBot="1">
      <c r="A21" s="37" t="s">
        <v>68</v>
      </c>
      <c r="B21" s="37" t="s">
        <v>82</v>
      </c>
      <c r="C21" s="37" t="s">
        <v>83</v>
      </c>
      <c r="D21" s="200"/>
      <c r="E21" s="39">
        <v>1.653462</v>
      </c>
      <c r="F21" s="39">
        <v>0.46772740000000002</v>
      </c>
      <c r="G21" s="39">
        <v>0.30137921000000001</v>
      </c>
      <c r="H21" s="39">
        <v>6.3719999999999998E-4</v>
      </c>
      <c r="I21" s="39">
        <v>0.13865714000000001</v>
      </c>
      <c r="J21" s="39">
        <v>0.14243713999999999</v>
      </c>
      <c r="K21" s="39">
        <v>0.14785514</v>
      </c>
      <c r="L21" s="39">
        <v>3.9409741599999999E-2</v>
      </c>
      <c r="M21" s="39">
        <v>0.94160999999999995</v>
      </c>
      <c r="N21" s="39">
        <v>4.7136892999999999E-2</v>
      </c>
      <c r="O21" s="39">
        <v>7.3590566999999999E-3</v>
      </c>
      <c r="P21" s="39">
        <v>8.2606799999999994E-3</v>
      </c>
      <c r="Q21" s="39">
        <v>2.2035900000000001E-3</v>
      </c>
      <c r="R21" s="39">
        <v>1.5930718999999999E-2</v>
      </c>
      <c r="S21" s="39">
        <v>7.7923437999999996E-3</v>
      </c>
      <c r="T21" s="39">
        <v>4.3740589999999996E-3</v>
      </c>
      <c r="U21" s="39">
        <v>1.495754E-3</v>
      </c>
      <c r="V21" s="39">
        <v>0.37132198999999999</v>
      </c>
      <c r="W21" s="39">
        <v>0.11014976</v>
      </c>
      <c r="X21" s="39">
        <v>1.9186321360000001E-2</v>
      </c>
      <c r="Y21" s="39">
        <v>4.5040202699999997E-2</v>
      </c>
      <c r="Z21" s="39">
        <v>1.0942049299999999E-2</v>
      </c>
      <c r="AA21" s="39">
        <v>8.8512320400000004E-3</v>
      </c>
      <c r="AB21" s="39">
        <v>8.4019805399999994E-2</v>
      </c>
      <c r="AC21" s="39">
        <v>2.8056600000000002E-3</v>
      </c>
      <c r="AD21" s="39">
        <v>4.1341860000000001E-2</v>
      </c>
      <c r="AE21" s="221"/>
      <c r="AF21" s="437">
        <v>1480</v>
      </c>
      <c r="AG21" s="437">
        <v>243</v>
      </c>
      <c r="AH21" s="437">
        <v>10863</v>
      </c>
      <c r="AI21" s="437">
        <v>531</v>
      </c>
      <c r="AJ21" s="437" t="s">
        <v>67</v>
      </c>
      <c r="AK21" s="437" t="s">
        <v>67</v>
      </c>
      <c r="AL21" s="230" t="s">
        <v>62</v>
      </c>
    </row>
    <row r="22" spans="1:38" s="2" customFormat="1" ht="26.25" customHeight="1" thickBot="1">
      <c r="A22" s="36" t="s">
        <v>68</v>
      </c>
      <c r="B22" s="36" t="s">
        <v>84</v>
      </c>
      <c r="C22" s="36" t="s">
        <v>85</v>
      </c>
      <c r="D22" s="206"/>
      <c r="E22" s="39">
        <v>7.0210499999999998</v>
      </c>
      <c r="F22" s="39">
        <v>0.89128600000000002</v>
      </c>
      <c r="G22" s="39">
        <v>1.0318849800000001</v>
      </c>
      <c r="H22" s="39">
        <v>1.428E-4</v>
      </c>
      <c r="I22" s="39">
        <v>0.30071532000000001</v>
      </c>
      <c r="J22" s="39">
        <v>0.30651731999999998</v>
      </c>
      <c r="K22" s="39">
        <v>0.31158532</v>
      </c>
      <c r="L22" s="39">
        <v>0.1215951728</v>
      </c>
      <c r="M22" s="39">
        <v>1.9869110000000001</v>
      </c>
      <c r="N22" s="39">
        <v>8.5346933999999999E-2</v>
      </c>
      <c r="O22" s="39">
        <v>2.7175946E-3</v>
      </c>
      <c r="P22" s="39">
        <v>1.90029E-2</v>
      </c>
      <c r="Q22" s="39">
        <v>5.1420099999999998E-3</v>
      </c>
      <c r="R22" s="39">
        <v>1.3216422E-2</v>
      </c>
      <c r="S22" s="39">
        <v>1.35638844E-2</v>
      </c>
      <c r="T22" s="39">
        <v>8.4949220000000002E-3</v>
      </c>
      <c r="U22" s="39">
        <v>3.6401519999999998E-3</v>
      </c>
      <c r="V22" s="39">
        <v>0.48944362000000002</v>
      </c>
      <c r="W22" s="39">
        <v>0.14871500000000001</v>
      </c>
      <c r="X22" s="39">
        <v>4.7717500000000003E-2</v>
      </c>
      <c r="Y22" s="39">
        <v>0.1875385</v>
      </c>
      <c r="Z22" s="39">
        <v>3.1933499999999997E-2</v>
      </c>
      <c r="AA22" s="39">
        <v>2.6668500000000001E-2</v>
      </c>
      <c r="AB22" s="39">
        <v>0.29385800000000001</v>
      </c>
      <c r="AC22" s="39">
        <v>9.701E-4</v>
      </c>
      <c r="AD22" s="39">
        <v>0.10285714</v>
      </c>
      <c r="AE22" s="60"/>
      <c r="AF22" s="437">
        <v>10000</v>
      </c>
      <c r="AG22" s="437">
        <v>605</v>
      </c>
      <c r="AH22" s="437">
        <v>23994</v>
      </c>
      <c r="AI22" s="437">
        <v>119</v>
      </c>
      <c r="AJ22" s="437" t="s">
        <v>67</v>
      </c>
      <c r="AK22" s="437" t="s">
        <v>67</v>
      </c>
      <c r="AL22" s="297" t="s">
        <v>62</v>
      </c>
    </row>
    <row r="23" spans="1:38" s="174" customFormat="1" ht="26.25" customHeight="1" thickBot="1">
      <c r="A23" s="37" t="s">
        <v>86</v>
      </c>
      <c r="B23" s="37" t="s">
        <v>87</v>
      </c>
      <c r="C23" s="37" t="s">
        <v>88</v>
      </c>
      <c r="D23" s="209"/>
      <c r="E23" s="39">
        <v>17.939142435783602</v>
      </c>
      <c r="F23" s="39">
        <v>9.5710863795092198</v>
      </c>
      <c r="G23" s="39">
        <v>1.20639078240251</v>
      </c>
      <c r="H23" s="39">
        <v>4.5423595784200004E-3</v>
      </c>
      <c r="I23" s="39">
        <v>1.26002912242274</v>
      </c>
      <c r="J23" s="39">
        <v>1.26002912242274</v>
      </c>
      <c r="K23" s="39">
        <v>1.26002912242274</v>
      </c>
      <c r="L23" s="39">
        <v>0.71174876092915995</v>
      </c>
      <c r="M23" s="39">
        <v>49.5965233184967</v>
      </c>
      <c r="N23" s="39" t="s">
        <v>67</v>
      </c>
      <c r="O23" s="39">
        <v>6.0319539000000004E-3</v>
      </c>
      <c r="P23" s="39" t="s">
        <v>67</v>
      </c>
      <c r="Q23" s="39" t="s">
        <v>67</v>
      </c>
      <c r="R23" s="39">
        <v>3.0159769499999999E-2</v>
      </c>
      <c r="S23" s="39">
        <v>1.0254321630000001</v>
      </c>
      <c r="T23" s="39">
        <v>4.2223677299999998E-2</v>
      </c>
      <c r="U23" s="39">
        <v>6.0319539000000004E-3</v>
      </c>
      <c r="V23" s="39">
        <v>0.60319539</v>
      </c>
      <c r="W23" s="39" t="s">
        <v>67</v>
      </c>
      <c r="X23" s="39">
        <v>1.8729216859499999E-2</v>
      </c>
      <c r="Y23" s="39">
        <v>2.9526414340500001E-2</v>
      </c>
      <c r="Z23" s="39" t="s">
        <v>67</v>
      </c>
      <c r="AA23" s="39" t="s">
        <v>67</v>
      </c>
      <c r="AB23" s="39">
        <v>4.8255631200000003E-2</v>
      </c>
      <c r="AC23" s="39" t="s">
        <v>67</v>
      </c>
      <c r="AD23" s="39" t="s">
        <v>67</v>
      </c>
      <c r="AE23" s="221"/>
      <c r="AF23" s="437">
        <v>25692</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7.8123420000000001</v>
      </c>
      <c r="F24" s="39">
        <v>2.8010122000000002</v>
      </c>
      <c r="G24" s="39">
        <v>0.97566324000000004</v>
      </c>
      <c r="H24" s="39">
        <v>6.8387999999999999E-3</v>
      </c>
      <c r="I24" s="39">
        <v>1.0599741600000001</v>
      </c>
      <c r="J24" s="39">
        <v>1.08178716</v>
      </c>
      <c r="K24" s="39">
        <v>1.1253481599999999</v>
      </c>
      <c r="L24" s="39">
        <v>0.224619975488</v>
      </c>
      <c r="M24" s="39">
        <v>5.3598080000000001</v>
      </c>
      <c r="N24" s="39">
        <v>0.22519297199999999</v>
      </c>
      <c r="O24" s="39">
        <v>7.5115680800000001E-2</v>
      </c>
      <c r="P24" s="39">
        <v>2.7713640000000001E-2</v>
      </c>
      <c r="Q24" s="39">
        <v>7.0224399999999996E-3</v>
      </c>
      <c r="R24" s="39">
        <v>0.140392236</v>
      </c>
      <c r="S24" s="39">
        <v>4.5410827199999997E-2</v>
      </c>
      <c r="T24" s="39">
        <v>1.8746084E-2</v>
      </c>
      <c r="U24" s="39">
        <v>6.844386E-3</v>
      </c>
      <c r="V24" s="39">
        <v>3.3063505599999998</v>
      </c>
      <c r="W24" s="39">
        <v>0.70730683999999999</v>
      </c>
      <c r="X24" s="39">
        <v>9.7731655840000001E-2</v>
      </c>
      <c r="Y24" s="39">
        <v>0.25536633879999998</v>
      </c>
      <c r="Z24" s="39">
        <v>5.6050849200000002E-2</v>
      </c>
      <c r="AA24" s="39">
        <v>4.5850133760000002E-2</v>
      </c>
      <c r="AB24" s="39">
        <v>0.45499897760000002</v>
      </c>
      <c r="AC24" s="39">
        <v>2.8819879999999999E-2</v>
      </c>
      <c r="AD24" s="39">
        <v>8.9421940000000005E-2</v>
      </c>
      <c r="AE24" s="221"/>
      <c r="AF24" s="437">
        <v>8881</v>
      </c>
      <c r="AG24" s="437">
        <v>524</v>
      </c>
      <c r="AH24" s="437">
        <v>35772</v>
      </c>
      <c r="AI24" s="437">
        <v>5699</v>
      </c>
      <c r="AJ24" s="437" t="s">
        <v>67</v>
      </c>
      <c r="AK24" s="437" t="s">
        <v>67</v>
      </c>
      <c r="AL24" s="230" t="s">
        <v>62</v>
      </c>
    </row>
    <row r="25" spans="1:38" s="174" customFormat="1" ht="26.25" customHeight="1" thickBot="1">
      <c r="A25" s="37" t="s">
        <v>91</v>
      </c>
      <c r="B25" s="37" t="s">
        <v>92</v>
      </c>
      <c r="C25" s="37" t="s">
        <v>93</v>
      </c>
      <c r="D25" s="200"/>
      <c r="E25" s="39">
        <v>0.179974363336457</v>
      </c>
      <c r="F25" s="39">
        <v>2.22191377050555E-2</v>
      </c>
      <c r="G25" s="39">
        <v>1.28604878036417E-2</v>
      </c>
      <c r="H25" s="39" t="s">
        <v>66</v>
      </c>
      <c r="I25" s="39">
        <v>1.97367885306403E-3</v>
      </c>
      <c r="J25" s="39">
        <v>1.97367885306403E-3</v>
      </c>
      <c r="K25" s="39" t="s">
        <v>66</v>
      </c>
      <c r="L25" s="39" t="s">
        <v>66</v>
      </c>
      <c r="M25" s="39">
        <v>0.16132553201968</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675.17549420885405</v>
      </c>
      <c r="AG25" s="437" t="s">
        <v>67</v>
      </c>
      <c r="AH25" s="437" t="s">
        <v>67</v>
      </c>
      <c r="AI25" s="437" t="s">
        <v>67</v>
      </c>
      <c r="AJ25" s="437" t="s">
        <v>67</v>
      </c>
      <c r="AK25" s="438">
        <v>63775</v>
      </c>
      <c r="AL25" s="230" t="s">
        <v>94</v>
      </c>
    </row>
    <row r="26" spans="1:38" s="174" customFormat="1" ht="26.25" customHeight="1" thickBot="1">
      <c r="A26" s="37" t="s">
        <v>91</v>
      </c>
      <c r="B26" s="37" t="s">
        <v>95</v>
      </c>
      <c r="C26" s="37" t="s">
        <v>96</v>
      </c>
      <c r="D26" s="200"/>
      <c r="E26" s="39">
        <v>3.4181875932799699E-2</v>
      </c>
      <c r="F26" s="39">
        <v>5.4377741741080399E-3</v>
      </c>
      <c r="G26" s="39">
        <v>2.7511682193059198E-3</v>
      </c>
      <c r="H26" s="39" t="s">
        <v>66</v>
      </c>
      <c r="I26" s="39">
        <v>1.91099572891708E-4</v>
      </c>
      <c r="J26" s="39">
        <v>1.91099572891708E-4</v>
      </c>
      <c r="K26" s="39" t="s">
        <v>66</v>
      </c>
      <c r="L26" s="39" t="s">
        <v>66</v>
      </c>
      <c r="M26" s="39">
        <v>4.5280844414364599E-2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144.436238441645</v>
      </c>
      <c r="AG26" s="437" t="s">
        <v>67</v>
      </c>
      <c r="AH26" s="437" t="s">
        <v>67</v>
      </c>
      <c r="AI26" s="437" t="s">
        <v>67</v>
      </c>
      <c r="AJ26" s="437" t="s">
        <v>67</v>
      </c>
      <c r="AK26" s="438">
        <v>18018</v>
      </c>
      <c r="AL26" s="230" t="s">
        <v>94</v>
      </c>
    </row>
    <row r="27" spans="1:38" s="174" customFormat="1" ht="26.25" customHeight="1" thickBot="1">
      <c r="A27" s="37" t="s">
        <v>97</v>
      </c>
      <c r="B27" s="37" t="s">
        <v>98</v>
      </c>
      <c r="C27" s="37" t="s">
        <v>99</v>
      </c>
      <c r="D27" s="200"/>
      <c r="E27" s="39">
        <v>33.603754158629002</v>
      </c>
      <c r="F27" s="39">
        <v>35.940777341129902</v>
      </c>
      <c r="G27" s="39">
        <v>0.53203478626615897</v>
      </c>
      <c r="H27" s="39">
        <v>1.05369162062882</v>
      </c>
      <c r="I27" s="39">
        <v>0.400278829448169</v>
      </c>
      <c r="J27" s="39">
        <v>0.400278829448169</v>
      </c>
      <c r="K27" s="39">
        <v>0.400278829448169</v>
      </c>
      <c r="L27" s="39">
        <v>0.19498842385877399</v>
      </c>
      <c r="M27" s="39">
        <v>299.18446069425102</v>
      </c>
      <c r="N27" s="39">
        <v>0.13110759151874099</v>
      </c>
      <c r="O27" s="39" t="s">
        <v>66</v>
      </c>
      <c r="P27" s="39" t="s">
        <v>66</v>
      </c>
      <c r="Q27" s="39" t="s">
        <v>66</v>
      </c>
      <c r="R27" s="39" t="s">
        <v>66</v>
      </c>
      <c r="S27" s="39" t="s">
        <v>66</v>
      </c>
      <c r="T27" s="39" t="s">
        <v>66</v>
      </c>
      <c r="U27" s="39" t="s">
        <v>66</v>
      </c>
      <c r="V27" s="39" t="s">
        <v>66</v>
      </c>
      <c r="W27" s="39" t="s">
        <v>66</v>
      </c>
      <c r="X27" s="39">
        <v>1.4006123693611599E-2</v>
      </c>
      <c r="Y27" s="39">
        <v>2.0845870441850101E-2</v>
      </c>
      <c r="Z27" s="39">
        <v>1.08632774973145E-2</v>
      </c>
      <c r="AA27" s="39">
        <v>2.1820797536969801E-2</v>
      </c>
      <c r="AB27" s="39">
        <v>6.7536069169745999E-2</v>
      </c>
      <c r="AC27" s="39" t="s">
        <v>66</v>
      </c>
      <c r="AD27" s="39" t="s">
        <v>66</v>
      </c>
      <c r="AE27" s="221"/>
      <c r="AF27" s="437">
        <v>60636.967789420502</v>
      </c>
      <c r="AG27" s="437" t="s">
        <v>67</v>
      </c>
      <c r="AH27" s="437" t="s">
        <v>67</v>
      </c>
      <c r="AI27" s="437" t="s">
        <v>67</v>
      </c>
      <c r="AJ27" s="437" t="s">
        <v>67</v>
      </c>
      <c r="AK27" s="437" t="s">
        <v>67</v>
      </c>
      <c r="AL27" s="230" t="s">
        <v>62</v>
      </c>
    </row>
    <row r="28" spans="1:38" s="174" customFormat="1" ht="26.25" customHeight="1" thickBot="1">
      <c r="A28" s="37" t="s">
        <v>97</v>
      </c>
      <c r="B28" s="37" t="s">
        <v>100</v>
      </c>
      <c r="C28" s="37" t="s">
        <v>101</v>
      </c>
      <c r="D28" s="200"/>
      <c r="E28" s="39">
        <v>5.5565904452543204</v>
      </c>
      <c r="F28" s="39">
        <v>3.4603939010451401</v>
      </c>
      <c r="G28" s="39">
        <v>0.154931049978277</v>
      </c>
      <c r="H28" s="39">
        <v>0.102506139652788</v>
      </c>
      <c r="I28" s="39">
        <v>0.34336126242077403</v>
      </c>
      <c r="J28" s="39">
        <v>0.34336126242077403</v>
      </c>
      <c r="K28" s="39">
        <v>0.34336126242077403</v>
      </c>
      <c r="L28" s="39">
        <v>0.183315954728552</v>
      </c>
      <c r="M28" s="39">
        <v>33.8652629595585</v>
      </c>
      <c r="N28" s="39">
        <v>2.5944323739536999E-2</v>
      </c>
      <c r="O28" s="39" t="s">
        <v>66</v>
      </c>
      <c r="P28" s="39" t="s">
        <v>66</v>
      </c>
      <c r="Q28" s="39" t="s">
        <v>66</v>
      </c>
      <c r="R28" s="39" t="s">
        <v>66</v>
      </c>
      <c r="S28" s="39" t="s">
        <v>66</v>
      </c>
      <c r="T28" s="39" t="s">
        <v>66</v>
      </c>
      <c r="U28" s="39" t="s">
        <v>66</v>
      </c>
      <c r="V28" s="39" t="s">
        <v>66</v>
      </c>
      <c r="W28" s="39" t="s">
        <v>66</v>
      </c>
      <c r="X28" s="39">
        <v>4.2808660475486503E-3</v>
      </c>
      <c r="Y28" s="39">
        <v>5.3297566992674102E-3</v>
      </c>
      <c r="Z28" s="39">
        <v>3.8459736978593202E-3</v>
      </c>
      <c r="AA28" s="39">
        <v>4.71709757872695E-3</v>
      </c>
      <c r="AB28" s="39">
        <v>1.8173694023402302E-2</v>
      </c>
      <c r="AC28" s="39" t="s">
        <v>66</v>
      </c>
      <c r="AD28" s="39" t="s">
        <v>66</v>
      </c>
      <c r="AE28" s="221"/>
      <c r="AF28" s="437">
        <v>12057.3165077791</v>
      </c>
      <c r="AG28" s="437" t="s">
        <v>67</v>
      </c>
      <c r="AH28" s="437" t="s">
        <v>67</v>
      </c>
      <c r="AI28" s="437" t="s">
        <v>67</v>
      </c>
      <c r="AJ28" s="437" t="s">
        <v>67</v>
      </c>
      <c r="AK28" s="437" t="s">
        <v>67</v>
      </c>
      <c r="AL28" s="230" t="s">
        <v>62</v>
      </c>
    </row>
    <row r="29" spans="1:38" s="174" customFormat="1" ht="26.25" customHeight="1" thickBot="1">
      <c r="A29" s="37" t="s">
        <v>97</v>
      </c>
      <c r="B29" s="37" t="s">
        <v>102</v>
      </c>
      <c r="C29" s="37" t="s">
        <v>103</v>
      </c>
      <c r="D29" s="200"/>
      <c r="E29" s="39">
        <v>50.866771347177099</v>
      </c>
      <c r="F29" s="39">
        <v>5.1412137952224901</v>
      </c>
      <c r="G29" s="39">
        <v>1.0709866780156201</v>
      </c>
      <c r="H29" s="39">
        <v>2.0353149687880701E-2</v>
      </c>
      <c r="I29" s="39">
        <v>2.0416673065938999</v>
      </c>
      <c r="J29" s="39">
        <v>2.0416673065938999</v>
      </c>
      <c r="K29" s="39">
        <v>2.0416673065938999</v>
      </c>
      <c r="L29" s="39">
        <v>1.0732177678016199</v>
      </c>
      <c r="M29" s="39">
        <v>14.385776678173199</v>
      </c>
      <c r="N29" s="39">
        <v>0.121556987954773</v>
      </c>
      <c r="O29" s="39" t="s">
        <v>66</v>
      </c>
      <c r="P29" s="39" t="s">
        <v>66</v>
      </c>
      <c r="Q29" s="39" t="s">
        <v>66</v>
      </c>
      <c r="R29" s="39" t="s">
        <v>66</v>
      </c>
      <c r="S29" s="39" t="s">
        <v>66</v>
      </c>
      <c r="T29" s="39" t="s">
        <v>66</v>
      </c>
      <c r="U29" s="39" t="s">
        <v>66</v>
      </c>
      <c r="V29" s="39" t="s">
        <v>66</v>
      </c>
      <c r="W29" s="39" t="s">
        <v>66</v>
      </c>
      <c r="X29" s="39">
        <v>6.2618550944428001E-3</v>
      </c>
      <c r="Y29" s="39">
        <v>3.7915540615076702E-2</v>
      </c>
      <c r="Z29" s="39">
        <v>4.2361473768582202E-2</v>
      </c>
      <c r="AA29" s="39">
        <v>9.7684298015262294E-3</v>
      </c>
      <c r="AB29" s="39">
        <v>9.6307299279627903E-2</v>
      </c>
      <c r="AC29" s="39" t="s">
        <v>66</v>
      </c>
      <c r="AD29" s="39" t="s">
        <v>66</v>
      </c>
      <c r="AE29" s="221"/>
      <c r="AF29" s="437">
        <v>56896.167269579601</v>
      </c>
      <c r="AG29" s="437" t="s">
        <v>67</v>
      </c>
      <c r="AH29" s="437" t="s">
        <v>67</v>
      </c>
      <c r="AI29" s="437" t="s">
        <v>67</v>
      </c>
      <c r="AJ29" s="437" t="s">
        <v>67</v>
      </c>
      <c r="AK29" s="437" t="s">
        <v>67</v>
      </c>
      <c r="AL29" s="230" t="s">
        <v>62</v>
      </c>
    </row>
    <row r="30" spans="1:38" s="174" customFormat="1" ht="26.25" customHeight="1" thickBot="1">
      <c r="A30" s="37" t="s">
        <v>97</v>
      </c>
      <c r="B30" s="37" t="s">
        <v>104</v>
      </c>
      <c r="C30" s="37" t="s">
        <v>105</v>
      </c>
      <c r="D30" s="200"/>
      <c r="E30" s="39">
        <v>0.12444484621702399</v>
      </c>
      <c r="F30" s="39">
        <v>4.6132640103105302</v>
      </c>
      <c r="G30" s="39">
        <v>5.68089077847664E-3</v>
      </c>
      <c r="H30" s="39">
        <v>1.0930214876783599E-3</v>
      </c>
      <c r="I30" s="39">
        <v>8.7184892419131702E-2</v>
      </c>
      <c r="J30" s="39">
        <v>8.7184892419131702E-2</v>
      </c>
      <c r="K30" s="39">
        <v>8.7184892419131702E-2</v>
      </c>
      <c r="L30" s="39">
        <v>1.01625668784074E-2</v>
      </c>
      <c r="M30" s="39">
        <v>10.383464866425101</v>
      </c>
      <c r="N30" s="39">
        <v>1.6214065640064201E-3</v>
      </c>
      <c r="O30" s="39" t="s">
        <v>66</v>
      </c>
      <c r="P30" s="39" t="s">
        <v>66</v>
      </c>
      <c r="Q30" s="39" t="s">
        <v>66</v>
      </c>
      <c r="R30" s="39" t="s">
        <v>66</v>
      </c>
      <c r="S30" s="39" t="s">
        <v>66</v>
      </c>
      <c r="T30" s="39" t="s">
        <v>66</v>
      </c>
      <c r="U30" s="39" t="s">
        <v>66</v>
      </c>
      <c r="V30" s="39" t="s">
        <v>66</v>
      </c>
      <c r="W30" s="39" t="s">
        <v>66</v>
      </c>
      <c r="X30" s="39">
        <v>1.5969570713227001E-4</v>
      </c>
      <c r="Y30" s="39">
        <v>2.4125680987510301E-4</v>
      </c>
      <c r="Z30" s="39">
        <v>1.13388037048162E-4</v>
      </c>
      <c r="AA30" s="39">
        <v>2.7538740810602102E-4</v>
      </c>
      <c r="AB30" s="39">
        <v>7.8972796216155599E-4</v>
      </c>
      <c r="AC30" s="39" t="s">
        <v>66</v>
      </c>
      <c r="AD30" s="39" t="s">
        <v>66</v>
      </c>
      <c r="AE30" s="221"/>
      <c r="AF30" s="437">
        <v>748.84469352646602</v>
      </c>
      <c r="AG30" s="437" t="s">
        <v>67</v>
      </c>
      <c r="AH30" s="437" t="s">
        <v>67</v>
      </c>
      <c r="AI30" s="437" t="s">
        <v>67</v>
      </c>
      <c r="AJ30" s="437" t="s">
        <v>67</v>
      </c>
      <c r="AK30" s="437" t="s">
        <v>67</v>
      </c>
      <c r="AL30" s="230" t="s">
        <v>62</v>
      </c>
    </row>
    <row r="31" spans="1:38" s="174" customFormat="1" ht="26.25" customHeight="1" thickBot="1">
      <c r="A31" s="37" t="s">
        <v>97</v>
      </c>
      <c r="B31" s="37" t="s">
        <v>106</v>
      </c>
      <c r="C31" s="37" t="s">
        <v>107</v>
      </c>
      <c r="D31" s="200"/>
      <c r="E31" s="39" t="s">
        <v>67</v>
      </c>
      <c r="F31" s="39">
        <v>7.2413522702000002</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0.410617596064</v>
      </c>
      <c r="J32" s="39">
        <v>0.79132563376200005</v>
      </c>
      <c r="K32" s="39">
        <v>1.010571891935</v>
      </c>
      <c r="L32" s="39" t="s">
        <v>66</v>
      </c>
      <c r="M32" s="39" t="s">
        <v>67</v>
      </c>
      <c r="N32" s="39" t="s">
        <v>66</v>
      </c>
      <c r="O32" s="39" t="s">
        <v>66</v>
      </c>
      <c r="P32" s="39" t="s">
        <v>67</v>
      </c>
      <c r="Q32" s="39" t="s">
        <v>66</v>
      </c>
      <c r="R32" s="39" t="s">
        <v>66</v>
      </c>
      <c r="S32" s="39" t="s">
        <v>66</v>
      </c>
      <c r="T32" s="39" t="s">
        <v>66</v>
      </c>
      <c r="U32" s="39" t="s">
        <v>66</v>
      </c>
      <c r="V32" s="39" t="s">
        <v>66</v>
      </c>
      <c r="W32" s="39" t="s">
        <v>66</v>
      </c>
      <c r="X32" s="39">
        <v>2.223066662847628E-3</v>
      </c>
      <c r="Y32" s="39">
        <v>2.2836353183339431E-4</v>
      </c>
      <c r="Z32" s="39">
        <v>3.3710807080167732E-4</v>
      </c>
      <c r="AA32" s="39" t="s">
        <v>66</v>
      </c>
      <c r="AB32" s="39">
        <v>2.7885382654826998E-3</v>
      </c>
      <c r="AC32" s="39" t="s">
        <v>66</v>
      </c>
      <c r="AD32" s="39" t="s">
        <v>66</v>
      </c>
      <c r="AE32" s="221"/>
      <c r="AF32" s="437" t="s">
        <v>67</v>
      </c>
      <c r="AG32" s="437" t="s">
        <v>67</v>
      </c>
      <c r="AH32" s="437" t="s">
        <v>67</v>
      </c>
      <c r="AI32" s="437" t="s">
        <v>67</v>
      </c>
      <c r="AJ32" s="437" t="s">
        <v>67</v>
      </c>
      <c r="AK32" s="438">
        <v>29521.86708</v>
      </c>
      <c r="AL32" s="230" t="s">
        <v>110</v>
      </c>
    </row>
    <row r="33" spans="1:38" s="174" customFormat="1" ht="26.25" customHeight="1" thickBot="1">
      <c r="A33" s="37" t="s">
        <v>97</v>
      </c>
      <c r="B33" s="37" t="s">
        <v>111</v>
      </c>
      <c r="C33" s="37" t="s">
        <v>112</v>
      </c>
      <c r="D33" s="200"/>
      <c r="E33" s="39" t="s">
        <v>67</v>
      </c>
      <c r="F33" s="39" t="s">
        <v>67</v>
      </c>
      <c r="G33" s="39" t="s">
        <v>67</v>
      </c>
      <c r="H33" s="39" t="s">
        <v>67</v>
      </c>
      <c r="I33" s="39">
        <v>0.21641844610800001</v>
      </c>
      <c r="J33" s="39">
        <v>0.39894517860000001</v>
      </c>
      <c r="K33" s="39">
        <v>0.79789035720000001</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29521.86708</v>
      </c>
      <c r="AL33" s="230" t="s">
        <v>110</v>
      </c>
    </row>
    <row r="34" spans="1:38" s="2" customFormat="1" ht="26.25" customHeight="1" thickBot="1">
      <c r="A34" s="36" t="s">
        <v>86</v>
      </c>
      <c r="B34" s="36" t="s">
        <v>113</v>
      </c>
      <c r="C34" s="36" t="s">
        <v>114</v>
      </c>
      <c r="D34" s="206"/>
      <c r="E34" s="39">
        <v>14.534970244065001</v>
      </c>
      <c r="F34" s="39">
        <v>1.1584039591643001</v>
      </c>
      <c r="G34" s="39">
        <v>0.49199999999999999</v>
      </c>
      <c r="H34" s="39">
        <v>2.4599999999999999E-3</v>
      </c>
      <c r="I34" s="39">
        <v>0.37138218376063797</v>
      </c>
      <c r="J34" s="39">
        <v>0.39598218376063798</v>
      </c>
      <c r="K34" s="39">
        <v>0.58837426543203197</v>
      </c>
      <c r="L34" s="39">
        <v>0.24139841944441401</v>
      </c>
      <c r="M34" s="39">
        <v>3.6217425299149002</v>
      </c>
      <c r="N34" s="39" t="s">
        <v>66</v>
      </c>
      <c r="O34" s="39">
        <v>2.4599999999999999E-3</v>
      </c>
      <c r="P34" s="39" t="s">
        <v>66</v>
      </c>
      <c r="Q34" s="39" t="s">
        <v>66</v>
      </c>
      <c r="R34" s="39">
        <v>1.23E-2</v>
      </c>
      <c r="S34" s="39">
        <v>0.41820000000000002</v>
      </c>
      <c r="T34" s="39">
        <v>1.7219999999999999E-2</v>
      </c>
      <c r="U34" s="39">
        <v>2.4599999999999999E-3</v>
      </c>
      <c r="V34" s="39">
        <v>0.246</v>
      </c>
      <c r="W34" s="39" t="s">
        <v>66</v>
      </c>
      <c r="X34" s="39">
        <v>7.3800000000000003E-3</v>
      </c>
      <c r="Y34" s="39">
        <v>1.23E-2</v>
      </c>
      <c r="Z34" s="39" t="s">
        <v>66</v>
      </c>
      <c r="AA34" s="39" t="s">
        <v>66</v>
      </c>
      <c r="AB34" s="39">
        <v>1.968E-2</v>
      </c>
      <c r="AC34" s="39" t="s">
        <v>67</v>
      </c>
      <c r="AD34" s="39" t="s">
        <v>67</v>
      </c>
      <c r="AE34" s="60"/>
      <c r="AF34" s="437">
        <v>10439.01</v>
      </c>
      <c r="AG34" s="437" t="s">
        <v>67</v>
      </c>
      <c r="AH34" s="437" t="s">
        <v>67</v>
      </c>
      <c r="AI34" s="437" t="s">
        <v>67</v>
      </c>
      <c r="AJ34" s="437" t="s">
        <v>67</v>
      </c>
      <c r="AK34" s="437" t="s">
        <v>67</v>
      </c>
      <c r="AL34" s="297" t="s">
        <v>62</v>
      </c>
    </row>
    <row r="35" spans="1:38" s="2" customFormat="1" ht="26.25" customHeight="1" thickBot="1">
      <c r="A35" s="36" t="s">
        <v>115</v>
      </c>
      <c r="B35" s="36" t="s">
        <v>116</v>
      </c>
      <c r="C35" s="36" t="s">
        <v>117</v>
      </c>
      <c r="D35" s="206"/>
      <c r="E35" s="39">
        <v>0.78082184462738702</v>
      </c>
      <c r="F35" s="39">
        <v>1.8897815213710801E-2</v>
      </c>
      <c r="G35" s="39">
        <v>0.239907350267965</v>
      </c>
      <c r="H35" s="39" t="s">
        <v>66</v>
      </c>
      <c r="I35" s="39">
        <v>3.2171346687592098E-2</v>
      </c>
      <c r="J35" s="39">
        <v>3.5556272265277598E-2</v>
      </c>
      <c r="K35" s="39">
        <v>3.5556272265277598E-2</v>
      </c>
      <c r="L35" s="39">
        <v>7.7548849500794301E-4</v>
      </c>
      <c r="M35" s="39">
        <v>4.1499041373101501E-2</v>
      </c>
      <c r="N35" s="39">
        <v>1.7251456877491701E-3</v>
      </c>
      <c r="O35" s="39">
        <v>1.6804815030481299E-4</v>
      </c>
      <c r="P35" s="39">
        <v>2.7440431780773901E-4</v>
      </c>
      <c r="Q35" s="39">
        <v>4.11829459781977E-3</v>
      </c>
      <c r="R35" s="39">
        <v>4.40121281467793E-3</v>
      </c>
      <c r="S35" s="39">
        <v>1.1859050529713099E-2</v>
      </c>
      <c r="T35" s="39">
        <v>0.18910991486050699</v>
      </c>
      <c r="U35" s="39">
        <v>1.73791653632481E-3</v>
      </c>
      <c r="V35" s="39">
        <v>1.3273574043376601E-2</v>
      </c>
      <c r="W35" s="39">
        <v>3.3907616527727499E-3</v>
      </c>
      <c r="X35" s="39">
        <v>3.93531333886302E-5</v>
      </c>
      <c r="Y35" s="39">
        <v>2.25483183581489E-4</v>
      </c>
      <c r="Z35" s="39">
        <v>1.6804815030481299E-4</v>
      </c>
      <c r="AA35" s="39">
        <v>5.7009338324154E-5</v>
      </c>
      <c r="AB35" s="39">
        <v>4.8989380559908596E-4</v>
      </c>
      <c r="AC35" s="39">
        <v>1.2295151358851599E-3</v>
      </c>
      <c r="AD35" s="39">
        <v>3.47587361502605E-3</v>
      </c>
      <c r="AE35" s="60"/>
      <c r="AF35" s="437">
        <v>452.013711887434</v>
      </c>
      <c r="AG35" s="437" t="s">
        <v>67</v>
      </c>
      <c r="AH35" s="437" t="s">
        <v>67</v>
      </c>
      <c r="AI35" s="437" t="s">
        <v>67</v>
      </c>
      <c r="AJ35" s="437" t="s">
        <v>67</v>
      </c>
      <c r="AK35" s="437" t="s">
        <v>67</v>
      </c>
      <c r="AL35" s="297" t="s">
        <v>439</v>
      </c>
    </row>
    <row r="36" spans="1:38" s="174" customFormat="1" ht="26.25" customHeight="1" thickBot="1">
      <c r="A36" s="37" t="s">
        <v>115</v>
      </c>
      <c r="B36" s="37" t="s">
        <v>118</v>
      </c>
      <c r="C36" s="37" t="s">
        <v>119</v>
      </c>
      <c r="D36" s="200"/>
      <c r="E36" s="39">
        <v>15.523099999999999</v>
      </c>
      <c r="F36" s="39">
        <v>0.37546000000000002</v>
      </c>
      <c r="G36" s="39">
        <v>9.3919999999999995</v>
      </c>
      <c r="H36" s="39" t="s">
        <v>66</v>
      </c>
      <c r="I36" s="39">
        <v>0.82155089999999997</v>
      </c>
      <c r="J36" s="39">
        <v>0.91073000000000004</v>
      </c>
      <c r="K36" s="39">
        <v>0.91073000000000004</v>
      </c>
      <c r="L36" s="39">
        <v>1.75686E-2</v>
      </c>
      <c r="M36" s="39">
        <v>0.82477</v>
      </c>
      <c r="N36" s="39">
        <v>3.7010000000000001E-2</v>
      </c>
      <c r="O36" s="39">
        <v>3.8500000000000001E-3</v>
      </c>
      <c r="P36" s="39">
        <v>5.0299999999999997E-3</v>
      </c>
      <c r="Q36" s="39">
        <v>0.1132</v>
      </c>
      <c r="R36" s="39">
        <v>0.12031</v>
      </c>
      <c r="S36" s="39">
        <v>0.25567000000000001</v>
      </c>
      <c r="T36" s="39">
        <v>5.2750000000000004</v>
      </c>
      <c r="U36" s="39">
        <v>4.0129999999999999E-2</v>
      </c>
      <c r="V36" s="39">
        <v>0.26640000000000003</v>
      </c>
      <c r="W36" s="39">
        <v>8.4279999999999994E-2</v>
      </c>
      <c r="X36" s="39">
        <v>9.3300000000000002E-4</v>
      </c>
      <c r="Y36" s="39">
        <v>5.4799999999999996E-3</v>
      </c>
      <c r="Z36" s="39">
        <v>3.8500000000000001E-3</v>
      </c>
      <c r="AA36" s="39">
        <v>1.526E-3</v>
      </c>
      <c r="AB36" s="39">
        <v>1.1789000000000001E-2</v>
      </c>
      <c r="AC36" s="39">
        <v>2.7539999999999999E-2</v>
      </c>
      <c r="AD36" s="39">
        <v>9.5152E-2</v>
      </c>
      <c r="AE36" s="221"/>
      <c r="AF36" s="437">
        <v>8920.6650000000009</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1.718451</v>
      </c>
      <c r="F39" s="39">
        <v>0.21346528000000001</v>
      </c>
      <c r="G39" s="39">
        <v>0.1043342</v>
      </c>
      <c r="H39" s="39" t="s">
        <v>66</v>
      </c>
      <c r="I39" s="39">
        <v>0.1427011</v>
      </c>
      <c r="J39" s="39">
        <v>0.14721509999999999</v>
      </c>
      <c r="K39" s="39">
        <v>0.15278159999999999</v>
      </c>
      <c r="L39" s="39">
        <v>3.8999266400000003E-2</v>
      </c>
      <c r="M39" s="39">
        <v>1.0608869999999999</v>
      </c>
      <c r="N39" s="39">
        <v>3.8936654799999998E-2</v>
      </c>
      <c r="O39" s="39">
        <v>1.6187786999999999E-2</v>
      </c>
      <c r="P39" s="39">
        <v>2.6755199999999998E-3</v>
      </c>
      <c r="Q39" s="39">
        <v>2.8727900000000001E-3</v>
      </c>
      <c r="R39" s="39">
        <v>3.5265552479999997E-2</v>
      </c>
      <c r="S39" s="39">
        <v>9.4634552479999998E-3</v>
      </c>
      <c r="T39" s="39">
        <v>8.7483765480000003E-2</v>
      </c>
      <c r="U39" s="39">
        <v>8.9712799999999997E-4</v>
      </c>
      <c r="V39" s="39">
        <v>0.64561272199999997</v>
      </c>
      <c r="W39" s="39">
        <v>0.12778</v>
      </c>
      <c r="X39" s="39">
        <v>1.2371292000000001E-2</v>
      </c>
      <c r="Y39" s="39">
        <v>1.9802199999999999E-2</v>
      </c>
      <c r="Z39" s="39">
        <v>6.1861559999999999E-3</v>
      </c>
      <c r="AA39" s="39">
        <v>4.9490200000000002E-3</v>
      </c>
      <c r="AB39" s="39">
        <v>4.3308668000000002E-2</v>
      </c>
      <c r="AC39" s="39">
        <v>6.3346000000000001E-3</v>
      </c>
      <c r="AD39" s="39">
        <v>3.7198399999999999E-5</v>
      </c>
      <c r="AE39" s="221"/>
      <c r="AF39" s="437">
        <v>680</v>
      </c>
      <c r="AG39" s="437" t="s">
        <v>67</v>
      </c>
      <c r="AH39" s="437">
        <v>19148</v>
      </c>
      <c r="AI39" s="437">
        <v>1237</v>
      </c>
      <c r="AJ39" s="437" t="s">
        <v>67</v>
      </c>
      <c r="AK39" s="437" t="s">
        <v>67</v>
      </c>
      <c r="AL39" s="230" t="s">
        <v>62</v>
      </c>
    </row>
    <row r="40" spans="1:38" s="174" customFormat="1" ht="26.25" customHeight="1" thickBot="1">
      <c r="A40" s="37" t="s">
        <v>86</v>
      </c>
      <c r="B40" s="37" t="s">
        <v>127</v>
      </c>
      <c r="C40" s="37" t="s">
        <v>128</v>
      </c>
      <c r="D40" s="200"/>
      <c r="E40" s="39">
        <v>0.77500843730000002</v>
      </c>
      <c r="F40" s="39">
        <v>7.0370090162999999</v>
      </c>
      <c r="G40" s="39">
        <v>4.9045170590634901E-2</v>
      </c>
      <c r="H40" s="39">
        <v>3.1990054999999999E-4</v>
      </c>
      <c r="I40" s="39">
        <v>0.14310052335000001</v>
      </c>
      <c r="J40" s="39">
        <v>0.14310052335000001</v>
      </c>
      <c r="K40" s="39">
        <v>0.14310052335000001</v>
      </c>
      <c r="L40" s="39">
        <v>2.5358171400000001E-2</v>
      </c>
      <c r="M40" s="39">
        <v>39.639801082650003</v>
      </c>
      <c r="N40" s="39" t="s">
        <v>67</v>
      </c>
      <c r="O40" s="39">
        <v>7.19116E-4</v>
      </c>
      <c r="P40" s="39" t="s">
        <v>67</v>
      </c>
      <c r="Q40" s="39" t="s">
        <v>67</v>
      </c>
      <c r="R40" s="39">
        <v>3.5955800000000001E-3</v>
      </c>
      <c r="S40" s="39">
        <v>0.12224972000000001</v>
      </c>
      <c r="T40" s="39">
        <v>5.0338120000000004E-3</v>
      </c>
      <c r="U40" s="39">
        <v>7.19116E-4</v>
      </c>
      <c r="V40" s="39">
        <v>7.1911600000000006E-2</v>
      </c>
      <c r="W40" s="39" t="s">
        <v>67</v>
      </c>
      <c r="X40" s="39">
        <v>2.7247305239999999E-3</v>
      </c>
      <c r="Y40" s="39">
        <v>3.0281974760000001E-3</v>
      </c>
      <c r="Z40" s="39" t="s">
        <v>67</v>
      </c>
      <c r="AA40" s="39" t="s">
        <v>67</v>
      </c>
      <c r="AB40" s="39">
        <v>5.752928E-3</v>
      </c>
      <c r="AC40" s="39" t="s">
        <v>67</v>
      </c>
      <c r="AD40" s="39" t="s">
        <v>67</v>
      </c>
      <c r="AE40" s="221"/>
      <c r="AF40" s="437">
        <v>3114</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11.2535466</v>
      </c>
      <c r="F41" s="39">
        <v>66.630045920000001</v>
      </c>
      <c r="G41" s="39">
        <v>2.0673219</v>
      </c>
      <c r="H41" s="39">
        <v>0.88983091999999997</v>
      </c>
      <c r="I41" s="39">
        <v>82.058773000000002</v>
      </c>
      <c r="J41" s="39">
        <v>84.261815400000003</v>
      </c>
      <c r="K41" s="39">
        <v>88.689911879999997</v>
      </c>
      <c r="L41" s="39">
        <v>8.2560979454000005</v>
      </c>
      <c r="M41" s="39">
        <v>450.69295599999998</v>
      </c>
      <c r="N41" s="39">
        <v>3.1209337255</v>
      </c>
      <c r="O41" s="39">
        <v>1.4594795762499999</v>
      </c>
      <c r="P41" s="39">
        <v>7.7188300000000001E-2</v>
      </c>
      <c r="Q41" s="39">
        <v>3.5659876E-2</v>
      </c>
      <c r="R41" s="39">
        <v>2.58869444268</v>
      </c>
      <c r="S41" s="39">
        <v>0.68916490426800003</v>
      </c>
      <c r="T41" s="39">
        <v>0.23339953443</v>
      </c>
      <c r="U41" s="39">
        <v>0.14196947900000001</v>
      </c>
      <c r="V41" s="39">
        <v>57.594683949500002</v>
      </c>
      <c r="W41" s="39">
        <v>88.979822200000001</v>
      </c>
      <c r="X41" s="39">
        <v>13.612310000000001</v>
      </c>
      <c r="Y41" s="39">
        <v>12.57892432</v>
      </c>
      <c r="Z41" s="39">
        <v>4.76216638</v>
      </c>
      <c r="AA41" s="39">
        <v>7.9679412000000003</v>
      </c>
      <c r="AB41" s="39">
        <v>38.921341900000002</v>
      </c>
      <c r="AC41" s="39">
        <v>0.56135771999999995</v>
      </c>
      <c r="AD41" s="39">
        <v>0.126694948</v>
      </c>
      <c r="AE41" s="221"/>
      <c r="AF41" s="437">
        <v>2378</v>
      </c>
      <c r="AG41" s="437">
        <v>706</v>
      </c>
      <c r="AH41" s="437">
        <v>104793</v>
      </c>
      <c r="AI41" s="437">
        <v>112184</v>
      </c>
      <c r="AJ41" s="437" t="s">
        <v>67</v>
      </c>
      <c r="AK41" s="437" t="s">
        <v>67</v>
      </c>
      <c r="AL41" s="230" t="s">
        <v>62</v>
      </c>
    </row>
    <row r="42" spans="1:38" s="174" customFormat="1" ht="26.25" customHeight="1" thickBot="1">
      <c r="A42" s="37" t="s">
        <v>86</v>
      </c>
      <c r="B42" s="37" t="s">
        <v>131</v>
      </c>
      <c r="C42" s="37" t="s">
        <v>132</v>
      </c>
      <c r="D42" s="200"/>
      <c r="E42" s="39">
        <v>4.0706052605999998</v>
      </c>
      <c r="F42" s="39">
        <v>0.41843700360000002</v>
      </c>
      <c r="G42" s="39">
        <v>0.23627162527951001</v>
      </c>
      <c r="H42" s="39">
        <v>9.4508639999999996E-4</v>
      </c>
      <c r="I42" s="39">
        <v>0.22599378540000001</v>
      </c>
      <c r="J42" s="39">
        <v>0.22599378540000001</v>
      </c>
      <c r="K42" s="39">
        <v>0.22599378540000001</v>
      </c>
      <c r="L42" s="39">
        <v>0.1312488738</v>
      </c>
      <c r="M42" s="39">
        <v>1.3548994902</v>
      </c>
      <c r="N42" s="39" t="s">
        <v>67</v>
      </c>
      <c r="O42" s="39">
        <v>1.181358E-3</v>
      </c>
      <c r="P42" s="39" t="s">
        <v>67</v>
      </c>
      <c r="Q42" s="39" t="s">
        <v>67</v>
      </c>
      <c r="R42" s="39">
        <v>5.9067900000000003E-3</v>
      </c>
      <c r="S42" s="39">
        <v>0.20083086</v>
      </c>
      <c r="T42" s="39">
        <v>8.2695059999999994E-3</v>
      </c>
      <c r="U42" s="39">
        <v>1.181358E-3</v>
      </c>
      <c r="V42" s="39">
        <v>0.1181358</v>
      </c>
      <c r="W42" s="39" t="s">
        <v>67</v>
      </c>
      <c r="X42" s="39">
        <v>3.5440739999999999E-3</v>
      </c>
      <c r="Y42" s="39">
        <v>5.9067900000000003E-3</v>
      </c>
      <c r="Z42" s="39" t="s">
        <v>67</v>
      </c>
      <c r="AA42" s="39" t="s">
        <v>67</v>
      </c>
      <c r="AB42" s="39">
        <v>9.4508639999999998E-3</v>
      </c>
      <c r="AC42" s="39" t="s">
        <v>67</v>
      </c>
      <c r="AD42" s="39" t="s">
        <v>67</v>
      </c>
      <c r="AE42" s="221"/>
      <c r="AF42" s="437">
        <v>5019</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1.474183</v>
      </c>
      <c r="F43" s="39">
        <v>0.50781240000000005</v>
      </c>
      <c r="G43" s="39">
        <v>0.44335126000000002</v>
      </c>
      <c r="H43" s="39">
        <v>1.253E-3</v>
      </c>
      <c r="I43" s="39">
        <v>0.27971684000000002</v>
      </c>
      <c r="J43" s="39">
        <v>0.29579983999999998</v>
      </c>
      <c r="K43" s="39">
        <v>0.30504683999999999</v>
      </c>
      <c r="L43" s="39">
        <v>9.6021569599999995E-2</v>
      </c>
      <c r="M43" s="39">
        <v>1.200852</v>
      </c>
      <c r="N43" s="39">
        <v>7.4197858000000005E-2</v>
      </c>
      <c r="O43" s="39">
        <v>1.6998870199999998E-2</v>
      </c>
      <c r="P43" s="39">
        <v>1.83708E-3</v>
      </c>
      <c r="Q43" s="39">
        <v>2.66987E-3</v>
      </c>
      <c r="R43" s="39">
        <v>6.8804013999999997E-2</v>
      </c>
      <c r="S43" s="39">
        <v>2.0425402799999999E-2</v>
      </c>
      <c r="T43" s="39">
        <v>0.49141701399999999</v>
      </c>
      <c r="U43" s="39">
        <v>1.2598240000000001E-3</v>
      </c>
      <c r="V43" s="39">
        <v>0.72692493999999996</v>
      </c>
      <c r="W43" s="39">
        <v>0.16252800000000001</v>
      </c>
      <c r="X43" s="39">
        <v>1.5631417599999999E-2</v>
      </c>
      <c r="Y43" s="39">
        <v>2.4111759999999999E-2</v>
      </c>
      <c r="Z43" s="39">
        <v>7.8832368000000003E-3</v>
      </c>
      <c r="AA43" s="39">
        <v>6.2758559999999998E-3</v>
      </c>
      <c r="AB43" s="39">
        <v>5.3902270400000001E-2</v>
      </c>
      <c r="AC43" s="39">
        <v>7.1660400000000003E-3</v>
      </c>
      <c r="AD43" s="39">
        <v>1.163568752E-2</v>
      </c>
      <c r="AE43" s="221"/>
      <c r="AF43" s="437">
        <v>3904</v>
      </c>
      <c r="AG43" s="437">
        <v>68</v>
      </c>
      <c r="AH43" s="437">
        <v>2078</v>
      </c>
      <c r="AI43" s="437">
        <v>1253</v>
      </c>
      <c r="AJ43" s="437" t="s">
        <v>67</v>
      </c>
      <c r="AK43" s="437" t="s">
        <v>67</v>
      </c>
      <c r="AL43" s="230" t="s">
        <v>62</v>
      </c>
    </row>
    <row r="44" spans="1:38" s="174" customFormat="1" ht="26.25" customHeight="1" thickBot="1">
      <c r="A44" s="37" t="s">
        <v>86</v>
      </c>
      <c r="B44" s="37" t="s">
        <v>135</v>
      </c>
      <c r="C44" s="37" t="s">
        <v>136</v>
      </c>
      <c r="D44" s="200"/>
      <c r="E44" s="39">
        <v>11.9340782772964</v>
      </c>
      <c r="F44" s="39">
        <v>2.6435112083078498</v>
      </c>
      <c r="G44" s="39">
        <v>0.73111999999999999</v>
      </c>
      <c r="H44" s="39">
        <v>2.9514781756249998E-3</v>
      </c>
      <c r="I44" s="39">
        <v>0.61389132847782502</v>
      </c>
      <c r="J44" s="39">
        <v>0.61389132847782502</v>
      </c>
      <c r="K44" s="39">
        <v>0.61389132847782502</v>
      </c>
      <c r="L44" s="39">
        <v>0.35218889976829998</v>
      </c>
      <c r="M44" s="39">
        <v>12.369643837310599</v>
      </c>
      <c r="N44" s="39" t="s">
        <v>67</v>
      </c>
      <c r="O44" s="39">
        <v>3.7590107634999999E-3</v>
      </c>
      <c r="P44" s="39" t="s">
        <v>67</v>
      </c>
      <c r="Q44" s="39" t="s">
        <v>67</v>
      </c>
      <c r="R44" s="39">
        <v>1.8795053817500001E-2</v>
      </c>
      <c r="S44" s="39">
        <v>0.63903182979499995</v>
      </c>
      <c r="T44" s="39">
        <v>2.63130753445E-2</v>
      </c>
      <c r="U44" s="39">
        <v>3.7590107634999999E-3</v>
      </c>
      <c r="V44" s="39">
        <v>0.37590107634999997</v>
      </c>
      <c r="W44" s="39" t="s">
        <v>67</v>
      </c>
      <c r="X44" s="39">
        <v>1.1400877702E-2</v>
      </c>
      <c r="Y44" s="39">
        <v>1.8671208405999999E-2</v>
      </c>
      <c r="Z44" s="39" t="s">
        <v>67</v>
      </c>
      <c r="AA44" s="39" t="s">
        <v>67</v>
      </c>
      <c r="AB44" s="39">
        <v>3.0072086107999999E-2</v>
      </c>
      <c r="AC44" s="39" t="s">
        <v>67</v>
      </c>
      <c r="AD44" s="39" t="s">
        <v>67</v>
      </c>
      <c r="AE44" s="221"/>
      <c r="AF44" s="437">
        <v>15983</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0.60629699999999997</v>
      </c>
      <c r="F46" s="39">
        <v>4.7764000000000001E-2</v>
      </c>
      <c r="G46" s="39">
        <v>0.27516800000000002</v>
      </c>
      <c r="H46" s="39" t="s">
        <v>66</v>
      </c>
      <c r="I46" s="39">
        <v>4.5935999999999998E-2</v>
      </c>
      <c r="J46" s="39">
        <v>5.2646999999999999E-2</v>
      </c>
      <c r="K46" s="39">
        <v>5.3381999999999999E-2</v>
      </c>
      <c r="L46" s="39">
        <v>2.0099519999999999E-2</v>
      </c>
      <c r="M46" s="39">
        <v>0.276501</v>
      </c>
      <c r="N46" s="39">
        <v>2.9446E-2</v>
      </c>
      <c r="O46" s="39">
        <v>4.773E-4</v>
      </c>
      <c r="P46" s="39">
        <v>1.0217E-3</v>
      </c>
      <c r="Q46" s="39">
        <v>1.3810000000000001E-3</v>
      </c>
      <c r="R46" s="39">
        <v>2.06375E-2</v>
      </c>
      <c r="S46" s="39">
        <v>7.6035E-3</v>
      </c>
      <c r="T46" s="39">
        <v>0.241615</v>
      </c>
      <c r="U46" s="39">
        <v>3.812E-4</v>
      </c>
      <c r="V46" s="39">
        <v>5.5596E-2</v>
      </c>
      <c r="W46" s="39">
        <v>3.2847000000000001E-2</v>
      </c>
      <c r="X46" s="39">
        <v>4.7811518000000003E-3</v>
      </c>
      <c r="Y46" s="39">
        <v>6.2133300000000004E-3</v>
      </c>
      <c r="Z46" s="39">
        <v>2.4917673999999999E-3</v>
      </c>
      <c r="AA46" s="39">
        <v>1.945383E-3</v>
      </c>
      <c r="AB46" s="39">
        <v>1.54316322E-2</v>
      </c>
      <c r="AC46" s="39">
        <v>4.8794000000000002E-4</v>
      </c>
      <c r="AD46" s="39">
        <v>1.785024986E-2</v>
      </c>
      <c r="AE46" s="221"/>
      <c r="AF46" s="437">
        <v>1922</v>
      </c>
      <c r="AG46" s="437">
        <v>105</v>
      </c>
      <c r="AH46" s="437" t="s">
        <v>67</v>
      </c>
      <c r="AI46" s="437" t="s">
        <v>67</v>
      </c>
      <c r="AJ46" s="437" t="s">
        <v>67</v>
      </c>
      <c r="AK46" s="437" t="s">
        <v>67</v>
      </c>
      <c r="AL46" s="230" t="s">
        <v>62</v>
      </c>
    </row>
    <row r="47" spans="1:38" s="174" customFormat="1" ht="26.25" customHeight="1" thickBot="1">
      <c r="A47" s="37" t="s">
        <v>86</v>
      </c>
      <c r="B47" s="37" t="s">
        <v>141</v>
      </c>
      <c r="C47" s="37" t="s">
        <v>142</v>
      </c>
      <c r="D47" s="200"/>
      <c r="E47" s="39">
        <v>5.7166008000000001</v>
      </c>
      <c r="F47" s="39">
        <v>0.59165040000000002</v>
      </c>
      <c r="G47" s="39">
        <v>0.35039999999999999</v>
      </c>
      <c r="H47" s="39">
        <v>1.4016E-3</v>
      </c>
      <c r="I47" s="39">
        <v>0.36862080000000003</v>
      </c>
      <c r="J47" s="39">
        <v>0.36862080000000003</v>
      </c>
      <c r="K47" s="39">
        <v>0.36862080000000003</v>
      </c>
      <c r="L47" s="39">
        <v>0.22881119999999999</v>
      </c>
      <c r="M47" s="39">
        <v>1.8876048000000001</v>
      </c>
      <c r="N47" s="39" t="s">
        <v>67</v>
      </c>
      <c r="O47" s="39">
        <v>1.7520000000000001E-3</v>
      </c>
      <c r="P47" s="39" t="s">
        <v>67</v>
      </c>
      <c r="Q47" s="39" t="s">
        <v>67</v>
      </c>
      <c r="R47" s="39">
        <v>8.7600000000000004E-3</v>
      </c>
      <c r="S47" s="39">
        <v>0.29783999999999999</v>
      </c>
      <c r="T47" s="39">
        <v>1.2264000000000001E-2</v>
      </c>
      <c r="U47" s="39">
        <v>1.7520000000000001E-3</v>
      </c>
      <c r="V47" s="39">
        <v>0.17519999999999999</v>
      </c>
      <c r="W47" s="39" t="s">
        <v>67</v>
      </c>
      <c r="X47" s="39">
        <v>5.2560000000000003E-3</v>
      </c>
      <c r="Y47" s="39">
        <v>8.7600000000000004E-3</v>
      </c>
      <c r="Z47" s="39" t="s">
        <v>67</v>
      </c>
      <c r="AA47" s="39" t="s">
        <v>67</v>
      </c>
      <c r="AB47" s="39">
        <v>1.4016000000000001E-2</v>
      </c>
      <c r="AC47" s="39" t="s">
        <v>67</v>
      </c>
      <c r="AD47" s="39" t="s">
        <v>67</v>
      </c>
      <c r="AE47" s="221"/>
      <c r="AF47" s="437">
        <v>7516</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19.61</v>
      </c>
      <c r="G48" s="39" t="s">
        <v>67</v>
      </c>
      <c r="H48" s="39" t="s">
        <v>67</v>
      </c>
      <c r="I48" s="39">
        <v>0.12659999999999999</v>
      </c>
      <c r="J48" s="39">
        <v>0.82289999999999996</v>
      </c>
      <c r="K48" s="39">
        <v>1.7302</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26.23</v>
      </c>
      <c r="AL48" s="230" t="s">
        <v>146</v>
      </c>
    </row>
    <row r="49" spans="1:38" s="174" customFormat="1" ht="26.25" customHeight="1" thickBot="1">
      <c r="A49" s="37" t="s">
        <v>143</v>
      </c>
      <c r="B49" s="37" t="s">
        <v>147</v>
      </c>
      <c r="C49" s="37" t="s">
        <v>148</v>
      </c>
      <c r="D49" s="200"/>
      <c r="E49" s="39">
        <v>2.8188000000000002E-3</v>
      </c>
      <c r="F49" s="39">
        <v>2.41164E-2</v>
      </c>
      <c r="G49" s="39">
        <v>2.5056000000000002E-3</v>
      </c>
      <c r="H49" s="39">
        <v>1.15884E-2</v>
      </c>
      <c r="I49" s="39">
        <v>0.191052</v>
      </c>
      <c r="J49" s="39">
        <v>0.45727200000000001</v>
      </c>
      <c r="K49" s="39">
        <v>1.0868040000000001</v>
      </c>
      <c r="L49" s="39">
        <v>9.3615480000000001E-2</v>
      </c>
      <c r="M49" s="39">
        <v>1.44072</v>
      </c>
      <c r="N49" s="39">
        <v>1.1901600000000001</v>
      </c>
      <c r="O49" s="39">
        <v>2.1923999999999999E-2</v>
      </c>
      <c r="P49" s="39">
        <v>3.7583999999999999E-2</v>
      </c>
      <c r="Q49" s="39">
        <v>4.0716000000000002E-2</v>
      </c>
      <c r="R49" s="39">
        <v>0.53244000000000002</v>
      </c>
      <c r="S49" s="39">
        <v>0.150336</v>
      </c>
      <c r="T49" s="39">
        <v>0.37584000000000001</v>
      </c>
      <c r="U49" s="39">
        <v>5.0111999999999997E-2</v>
      </c>
      <c r="V49" s="39">
        <v>0.68903999999999999</v>
      </c>
      <c r="W49" s="39">
        <v>9.3960000000000008</v>
      </c>
      <c r="X49" s="39">
        <v>0.50112000000000001</v>
      </c>
      <c r="Y49" s="39">
        <v>0.62639999999999996</v>
      </c>
      <c r="Z49" s="39">
        <v>0.31319999999999998</v>
      </c>
      <c r="AA49" s="39">
        <v>0.21923999999999999</v>
      </c>
      <c r="AB49" s="39">
        <v>1.6599600000000001</v>
      </c>
      <c r="AC49" s="39" t="s">
        <v>66</v>
      </c>
      <c r="AD49" s="39" t="s">
        <v>66</v>
      </c>
      <c r="AE49" s="221"/>
      <c r="AF49" s="437" t="s">
        <v>67</v>
      </c>
      <c r="AG49" s="437" t="s">
        <v>67</v>
      </c>
      <c r="AH49" s="437" t="s">
        <v>67</v>
      </c>
      <c r="AI49" s="437" t="s">
        <v>67</v>
      </c>
      <c r="AJ49" s="437" t="s">
        <v>67</v>
      </c>
      <c r="AK49" s="437">
        <v>3.1320000000000001</v>
      </c>
      <c r="AL49" s="230"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1.17783542790698</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12.282999999999999</v>
      </c>
      <c r="AL51" s="159" t="s">
        <v>155</v>
      </c>
    </row>
    <row r="52" spans="1:38" s="2" customFormat="1" ht="26.25" customHeight="1" thickBot="1">
      <c r="A52" s="36" t="s">
        <v>143</v>
      </c>
      <c r="B52" s="36" t="s">
        <v>156</v>
      </c>
      <c r="C52" s="36" t="s">
        <v>157</v>
      </c>
      <c r="D52" s="206"/>
      <c r="E52" s="39">
        <v>0.56168960000000001</v>
      </c>
      <c r="F52" s="39">
        <v>2.2233966926850002</v>
      </c>
      <c r="G52" s="39">
        <v>4.2655871999999997</v>
      </c>
      <c r="H52" s="39">
        <v>0.44935167999999998</v>
      </c>
      <c r="I52" s="39">
        <v>0.67402751999999999</v>
      </c>
      <c r="J52" s="39">
        <v>1.5446464</v>
      </c>
      <c r="K52" s="39">
        <v>1.9659135999999999</v>
      </c>
      <c r="L52" s="39">
        <v>8.7623577599999999E-4</v>
      </c>
      <c r="M52" s="39">
        <v>109.529472</v>
      </c>
      <c r="N52" s="39">
        <v>0.89870335999999995</v>
      </c>
      <c r="O52" s="39">
        <v>0.176932224</v>
      </c>
      <c r="P52" s="39">
        <v>0.19659135999999999</v>
      </c>
      <c r="Q52" s="39">
        <v>3.9318272000000001E-2</v>
      </c>
      <c r="R52" s="39">
        <v>2.970561E-2</v>
      </c>
      <c r="S52" s="39">
        <v>0.39318271999999999</v>
      </c>
      <c r="T52" s="39">
        <v>1.71315328</v>
      </c>
      <c r="U52" s="39">
        <v>3.9318272000000001E-2</v>
      </c>
      <c r="V52" s="39">
        <v>0.33701376</v>
      </c>
      <c r="W52" s="39" t="s">
        <v>66</v>
      </c>
      <c r="X52" s="39">
        <v>6.3912069999999999E-5</v>
      </c>
      <c r="Y52" s="39">
        <v>1.080204E-4</v>
      </c>
      <c r="Z52" s="39">
        <v>7.3813940000000004E-5</v>
      </c>
      <c r="AA52" s="39">
        <v>5.581054E-5</v>
      </c>
      <c r="AB52" s="39">
        <v>3.0155695000000002E-4</v>
      </c>
      <c r="AC52" s="39" t="s">
        <v>67</v>
      </c>
      <c r="AD52" s="39" t="s">
        <v>67</v>
      </c>
      <c r="AE52" s="60"/>
      <c r="AF52" s="437" t="s">
        <v>67</v>
      </c>
      <c r="AG52" s="437" t="s">
        <v>67</v>
      </c>
      <c r="AH52" s="437" t="s">
        <v>67</v>
      </c>
      <c r="AI52" s="437" t="s">
        <v>67</v>
      </c>
      <c r="AJ52" s="437" t="s">
        <v>67</v>
      </c>
      <c r="AK52" s="438">
        <v>2808448.1</v>
      </c>
      <c r="AL52" s="159" t="s">
        <v>158</v>
      </c>
    </row>
    <row r="53" spans="1:38" s="2" customFormat="1" ht="26.25" customHeight="1" thickBot="1">
      <c r="A53" s="36" t="s">
        <v>143</v>
      </c>
      <c r="B53" s="36" t="s">
        <v>159</v>
      </c>
      <c r="C53" s="36" t="s">
        <v>160</v>
      </c>
      <c r="D53" s="206"/>
      <c r="E53" s="39" t="s">
        <v>67</v>
      </c>
      <c r="F53" s="39">
        <v>4.0725199999999999</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1802000</v>
      </c>
      <c r="AL53" s="159" t="s">
        <v>161</v>
      </c>
    </row>
    <row r="54" spans="1:38" s="2" customFormat="1" ht="37.5" customHeight="1" thickBot="1">
      <c r="A54" s="36" t="s">
        <v>143</v>
      </c>
      <c r="B54" s="36" t="s">
        <v>162</v>
      </c>
      <c r="C54" s="36" t="s">
        <v>163</v>
      </c>
      <c r="D54" s="206"/>
      <c r="E54" s="39" t="s">
        <v>67</v>
      </c>
      <c r="F54" s="39">
        <v>1.82664</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18693000</v>
      </c>
      <c r="AL54" s="159" t="s">
        <v>164</v>
      </c>
    </row>
    <row r="55" spans="1:38" s="174" customFormat="1" ht="26.25" customHeight="1" thickBot="1">
      <c r="A55" s="37" t="s">
        <v>143</v>
      </c>
      <c r="B55" s="37" t="s">
        <v>165</v>
      </c>
      <c r="C55" s="37" t="s">
        <v>166</v>
      </c>
      <c r="D55" s="200"/>
      <c r="E55" s="39">
        <v>0.44624999999999998</v>
      </c>
      <c r="F55" s="39">
        <v>0.57374999999999998</v>
      </c>
      <c r="G55" s="39">
        <v>4.1437499999999999E-3</v>
      </c>
      <c r="H55" s="39" t="s">
        <v>66</v>
      </c>
      <c r="I55" s="39">
        <v>0.82874999999999999</v>
      </c>
      <c r="J55" s="39">
        <v>0.82874999999999999</v>
      </c>
      <c r="K55" s="39">
        <v>0.82874999999999999</v>
      </c>
      <c r="L55" s="39">
        <v>0.19889999999999999</v>
      </c>
      <c r="M55" s="39">
        <v>2.0081250000000002</v>
      </c>
      <c r="N55" s="39">
        <v>1.5618749999999999E-3</v>
      </c>
      <c r="O55" s="39">
        <v>6.3749999999999996E-3</v>
      </c>
      <c r="P55" s="39">
        <v>1.4981250000000001E-3</v>
      </c>
      <c r="Q55" s="39">
        <v>1.2112500000000001E-3</v>
      </c>
      <c r="R55" s="39">
        <v>4.1437499999999998E-4</v>
      </c>
      <c r="S55" s="39">
        <v>5.1000000000000004E-4</v>
      </c>
      <c r="T55" s="39">
        <v>1.21125E-2</v>
      </c>
      <c r="U55" s="39">
        <v>1.370625E-4</v>
      </c>
      <c r="V55" s="39">
        <v>0.16575000000000001</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375000</v>
      </c>
      <c r="AL55" s="230" t="s">
        <v>490</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0.71464289000000003</v>
      </c>
      <c r="J57" s="39">
        <v>1.286357202</v>
      </c>
      <c r="K57" s="39">
        <v>1.4292857800000001</v>
      </c>
      <c r="L57" s="39">
        <v>2.1439286700000001E-2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5497.2529999999997</v>
      </c>
      <c r="AL57" s="230" t="s">
        <v>173</v>
      </c>
    </row>
    <row r="58" spans="1:38" s="174" customFormat="1" ht="26.25" customHeight="1" thickBot="1">
      <c r="A58" s="37" t="s">
        <v>68</v>
      </c>
      <c r="B58" s="37" t="s">
        <v>174</v>
      </c>
      <c r="C58" s="37" t="s">
        <v>175</v>
      </c>
      <c r="D58" s="200"/>
      <c r="E58" s="39" t="s">
        <v>77</v>
      </c>
      <c r="F58" s="39" t="s">
        <v>77</v>
      </c>
      <c r="G58" s="39" t="s">
        <v>77</v>
      </c>
      <c r="H58" s="39" t="s">
        <v>77</v>
      </c>
      <c r="I58" s="39">
        <v>0.97697599999999996</v>
      </c>
      <c r="J58" s="39">
        <v>4.8848799999999999</v>
      </c>
      <c r="K58" s="39">
        <v>12.561120000000001</v>
      </c>
      <c r="L58" s="39">
        <v>4.4940895999999999E-3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1395.68</v>
      </c>
      <c r="AL58" s="230" t="s">
        <v>176</v>
      </c>
    </row>
    <row r="59" spans="1:38" s="174" customFormat="1" ht="26.25" customHeight="1" thickBot="1">
      <c r="A59" s="37" t="s">
        <v>68</v>
      </c>
      <c r="B59" s="233" t="s">
        <v>177</v>
      </c>
      <c r="C59" s="37" t="s">
        <v>178</v>
      </c>
      <c r="D59" s="200"/>
      <c r="E59" s="39" t="s">
        <v>77</v>
      </c>
      <c r="F59" s="39">
        <v>6.8570000000000002E-3</v>
      </c>
      <c r="G59" s="39" t="s">
        <v>77</v>
      </c>
      <c r="H59" s="39">
        <v>1.9199600000000001E-2</v>
      </c>
      <c r="I59" s="39">
        <v>7.6262179999999999E-2</v>
      </c>
      <c r="J59" s="39">
        <v>8.8452740000000002E-2</v>
      </c>
      <c r="K59" s="39">
        <v>9.7946149999999996E-2</v>
      </c>
      <c r="L59" s="39">
        <v>1.8548675800000001E-4</v>
      </c>
      <c r="M59" s="39" t="s">
        <v>77</v>
      </c>
      <c r="N59" s="39">
        <v>0.65103160000000004</v>
      </c>
      <c r="O59" s="39">
        <v>4.1521172000000002E-2</v>
      </c>
      <c r="P59" s="39">
        <v>8.5028700000000003E-4</v>
      </c>
      <c r="Q59" s="39">
        <v>7.6440320000000006E-2</v>
      </c>
      <c r="R59" s="39">
        <v>9.1272320000000004E-2</v>
      </c>
      <c r="S59" s="39">
        <v>1.9840029999999998E-3</v>
      </c>
      <c r="T59" s="39">
        <v>0.25423346000000002</v>
      </c>
      <c r="U59" s="39">
        <v>0.32061434999999999</v>
      </c>
      <c r="V59" s="39">
        <v>0.10486872999999999</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482.54300000000001</v>
      </c>
      <c r="AL59" s="230" t="s">
        <v>179</v>
      </c>
    </row>
    <row r="60" spans="1:38" s="174" customFormat="1" ht="26.25" customHeight="1" thickBot="1">
      <c r="A60" s="37" t="s">
        <v>68</v>
      </c>
      <c r="B60" s="233" t="s">
        <v>180</v>
      </c>
      <c r="C60" s="37" t="s">
        <v>181</v>
      </c>
      <c r="D60" s="209"/>
      <c r="E60" s="39" t="s">
        <v>67</v>
      </c>
      <c r="F60" s="39" t="s">
        <v>67</v>
      </c>
      <c r="G60" s="39" t="s">
        <v>67</v>
      </c>
      <c r="H60" s="39" t="s">
        <v>67</v>
      </c>
      <c r="I60" s="39">
        <v>9.2155712791788205E-2</v>
      </c>
      <c r="J60" s="39">
        <v>0.71656425073774899</v>
      </c>
      <c r="K60" s="39">
        <v>2.3379410262884801</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19862.030050596099</v>
      </c>
      <c r="AL60" s="230" t="s">
        <v>182</v>
      </c>
    </row>
    <row r="61" spans="1:38" s="174" customFormat="1" ht="26.25" customHeight="1" thickBot="1">
      <c r="A61" s="37" t="s">
        <v>68</v>
      </c>
      <c r="B61" s="233" t="s">
        <v>183</v>
      </c>
      <c r="C61" s="37" t="s">
        <v>184</v>
      </c>
      <c r="D61" s="200"/>
      <c r="E61" s="39" t="s">
        <v>67</v>
      </c>
      <c r="F61" s="39" t="s">
        <v>67</v>
      </c>
      <c r="G61" s="39" t="s">
        <v>67</v>
      </c>
      <c r="H61" s="39" t="s">
        <v>67</v>
      </c>
      <c r="I61" s="39">
        <v>4.5594326404337797E-2</v>
      </c>
      <c r="J61" s="39">
        <v>0.45594326404337798</v>
      </c>
      <c r="K61" s="39">
        <v>1.51000903162844</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4529121.5999999996</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230"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0.46752500000000002</v>
      </c>
      <c r="F64" s="39" t="s">
        <v>66</v>
      </c>
      <c r="G64" s="39" t="s">
        <v>67</v>
      </c>
      <c r="H64" s="39">
        <v>4.6752499999999997E-3</v>
      </c>
      <c r="I64" s="39" t="s">
        <v>67</v>
      </c>
      <c r="J64" s="39" t="s">
        <v>67</v>
      </c>
      <c r="K64" s="39" t="s">
        <v>67</v>
      </c>
      <c r="L64" s="39" t="s">
        <v>67</v>
      </c>
      <c r="M64" s="39">
        <v>4.6752500000000002E-2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467.52499999999998</v>
      </c>
      <c r="AL64" s="230" t="s">
        <v>193</v>
      </c>
    </row>
    <row r="65" spans="1:38" s="174" customFormat="1" ht="26.25" customHeight="1" thickBot="1">
      <c r="A65" s="37" t="s">
        <v>68</v>
      </c>
      <c r="B65" s="37" t="s">
        <v>194</v>
      </c>
      <c r="C65" s="37" t="s">
        <v>195</v>
      </c>
      <c r="D65" s="200"/>
      <c r="E65" s="39">
        <v>3.8583156008300001</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v>7.4496000000000007E-2</v>
      </c>
      <c r="F66" s="39" t="s">
        <v>67</v>
      </c>
      <c r="G66" s="39" t="s">
        <v>67</v>
      </c>
      <c r="H66" s="39" t="s">
        <v>67</v>
      </c>
      <c r="I66" s="39" t="s">
        <v>67</v>
      </c>
      <c r="J66" s="39" t="s">
        <v>67</v>
      </c>
      <c r="K66" s="39" t="s">
        <v>67</v>
      </c>
      <c r="L66" s="39" t="s">
        <v>67</v>
      </c>
      <c r="M66" s="39">
        <v>3.7247999999999999E-3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9.3119999999999994</v>
      </c>
      <c r="AL66" s="230"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7.3000000000000001E-3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73</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0.41547689999999998</v>
      </c>
      <c r="I69" s="39" t="s">
        <v>66</v>
      </c>
      <c r="J69" s="39" t="s">
        <v>66</v>
      </c>
      <c r="K69" s="39">
        <v>4.61641E-2</v>
      </c>
      <c r="L69" s="39" t="s">
        <v>66</v>
      </c>
      <c r="M69" s="39">
        <v>4.1547689999999999</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461.64100000000002</v>
      </c>
      <c r="AL69" s="230" t="s">
        <v>209</v>
      </c>
    </row>
    <row r="70" spans="1:38" s="174" customFormat="1" ht="26.25" customHeight="1" thickBot="1">
      <c r="A70" s="37" t="s">
        <v>68</v>
      </c>
      <c r="B70" s="37" t="s">
        <v>210</v>
      </c>
      <c r="C70" s="37" t="s">
        <v>211</v>
      </c>
      <c r="D70" s="207"/>
      <c r="E70" s="39">
        <v>0.27</v>
      </c>
      <c r="F70" s="39">
        <v>3.91739712</v>
      </c>
      <c r="G70" s="39">
        <v>0.39600000000000002</v>
      </c>
      <c r="H70" s="39">
        <v>0.25245000000000001</v>
      </c>
      <c r="I70" s="39">
        <v>9.5818724999999993E-2</v>
      </c>
      <c r="J70" s="39">
        <v>0.13837050000000001</v>
      </c>
      <c r="K70" s="39">
        <v>22.722609734999999</v>
      </c>
      <c r="L70" s="39">
        <v>2.2496399999999998E-3</v>
      </c>
      <c r="M70" s="39">
        <v>5.3999999999999999E-2</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0.17352243000000001</v>
      </c>
      <c r="F72" s="39">
        <v>0.98790901099999995</v>
      </c>
      <c r="G72" s="39">
        <v>5.8440600000000002E-2</v>
      </c>
      <c r="H72" s="39" t="s">
        <v>66</v>
      </c>
      <c r="I72" s="39">
        <v>1.1894899489999999</v>
      </c>
      <c r="J72" s="39">
        <v>1.5439242959999999</v>
      </c>
      <c r="K72" s="39">
        <v>2.4735522419999998</v>
      </c>
      <c r="L72" s="39">
        <v>1.3830524346399999E-2</v>
      </c>
      <c r="M72" s="39">
        <v>18.071212500000001</v>
      </c>
      <c r="N72" s="39">
        <v>245.62650269060001</v>
      </c>
      <c r="O72" s="39">
        <v>1.072513971</v>
      </c>
      <c r="P72" s="39">
        <v>0.3749067733</v>
      </c>
      <c r="Q72" s="39">
        <v>22.161097349999999</v>
      </c>
      <c r="R72" s="39">
        <v>12.5353251453</v>
      </c>
      <c r="S72" s="39">
        <v>0.59789362499999998</v>
      </c>
      <c r="T72" s="39">
        <v>8.5955116900000004</v>
      </c>
      <c r="U72" s="39">
        <v>0.14435033899999999</v>
      </c>
      <c r="V72" s="39">
        <v>28.430593323</v>
      </c>
      <c r="W72" s="39">
        <v>58.324299062999998</v>
      </c>
      <c r="X72" s="39" t="s">
        <v>67</v>
      </c>
      <c r="Y72" s="39" t="s">
        <v>67</v>
      </c>
      <c r="Z72" s="39" t="s">
        <v>67</v>
      </c>
      <c r="AA72" s="39" t="s">
        <v>67</v>
      </c>
      <c r="AB72" s="39">
        <v>13.82822116</v>
      </c>
      <c r="AC72" s="39">
        <v>0.19542000000000001</v>
      </c>
      <c r="AD72" s="39">
        <v>26.099444999999999</v>
      </c>
      <c r="AE72" s="221"/>
      <c r="AF72" s="437" t="s">
        <v>67</v>
      </c>
      <c r="AG72" s="437" t="s">
        <v>67</v>
      </c>
      <c r="AH72" s="437" t="s">
        <v>67</v>
      </c>
      <c r="AI72" s="437" t="s">
        <v>67</v>
      </c>
      <c r="AJ72" s="437" t="s">
        <v>67</v>
      </c>
      <c r="AK72" s="437">
        <v>22188.605</v>
      </c>
      <c r="AL72" s="230" t="s">
        <v>216</v>
      </c>
    </row>
    <row r="73" spans="1:38" s="174" customFormat="1" ht="26.25" customHeight="1" thickBot="1">
      <c r="A73" s="37" t="s">
        <v>68</v>
      </c>
      <c r="B73" s="37" t="s">
        <v>217</v>
      </c>
      <c r="C73" s="37" t="s">
        <v>218</v>
      </c>
      <c r="D73" s="200"/>
      <c r="E73" s="39" t="s">
        <v>66</v>
      </c>
      <c r="F73" s="39" t="s">
        <v>66</v>
      </c>
      <c r="G73" s="39" t="s">
        <v>66</v>
      </c>
      <c r="H73" s="39" t="s">
        <v>66</v>
      </c>
      <c r="I73" s="39">
        <v>3.8527800000000001E-2</v>
      </c>
      <c r="J73" s="39">
        <v>5.4581049999999999E-2</v>
      </c>
      <c r="K73" s="39">
        <v>6.4213000000000006E-2</v>
      </c>
      <c r="L73" s="39">
        <v>3.8527800000000001E-3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thickBot="1">
      <c r="A74" s="37" t="s">
        <v>68</v>
      </c>
      <c r="B74" s="37" t="s">
        <v>220</v>
      </c>
      <c r="C74" s="37" t="s">
        <v>221</v>
      </c>
      <c r="D74" s="200"/>
      <c r="E74" s="39">
        <v>0.17471200000000001</v>
      </c>
      <c r="F74" s="39" t="s">
        <v>67</v>
      </c>
      <c r="G74" s="39">
        <v>0.87356</v>
      </c>
      <c r="H74" s="39" t="s">
        <v>67</v>
      </c>
      <c r="I74" s="39">
        <v>6.9884799999999997E-2</v>
      </c>
      <c r="J74" s="39">
        <v>8.7356000000000003E-2</v>
      </c>
      <c r="K74" s="39">
        <v>0.1048272</v>
      </c>
      <c r="L74" s="39">
        <v>1.6073503999999999E-3</v>
      </c>
      <c r="M74" s="39">
        <v>20.965440000000001</v>
      </c>
      <c r="N74" s="39" t="s">
        <v>66</v>
      </c>
      <c r="O74" s="39" t="s">
        <v>66</v>
      </c>
      <c r="P74" s="39" t="s">
        <v>66</v>
      </c>
      <c r="Q74" s="39" t="s">
        <v>66</v>
      </c>
      <c r="R74" s="39" t="s">
        <v>66</v>
      </c>
      <c r="S74" s="39" t="s">
        <v>66</v>
      </c>
      <c r="T74" s="39" t="s">
        <v>66</v>
      </c>
      <c r="U74" s="39" t="s">
        <v>66</v>
      </c>
      <c r="V74" s="39" t="s">
        <v>66</v>
      </c>
      <c r="W74" s="39" t="s">
        <v>66</v>
      </c>
      <c r="X74" s="39">
        <v>1.2229840000000001E-2</v>
      </c>
      <c r="Y74" s="39">
        <v>3.49424E-3</v>
      </c>
      <c r="Z74" s="39">
        <v>3.49424E-3</v>
      </c>
      <c r="AA74" s="39">
        <v>1.74712E-3</v>
      </c>
      <c r="AB74" s="39">
        <v>2.0965439999999998E-2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thickBot="1">
      <c r="A76" s="37" t="s">
        <v>68</v>
      </c>
      <c r="B76" s="37" t="s">
        <v>226</v>
      </c>
      <c r="C76" s="37" t="s">
        <v>227</v>
      </c>
      <c r="D76" s="200"/>
      <c r="E76" s="39" t="s">
        <v>67</v>
      </c>
      <c r="F76" s="39" t="s">
        <v>67</v>
      </c>
      <c r="G76" s="39">
        <v>2.1742750000000002E-2</v>
      </c>
      <c r="H76" s="39" t="s">
        <v>67</v>
      </c>
      <c r="I76" s="39">
        <v>2.5491500000000001E-5</v>
      </c>
      <c r="J76" s="39">
        <v>5.2482499999999998E-5</v>
      </c>
      <c r="K76" s="39">
        <v>6.7477499999999999E-5</v>
      </c>
      <c r="L76" s="39" t="s">
        <v>67</v>
      </c>
      <c r="M76" s="39" t="s">
        <v>67</v>
      </c>
      <c r="N76" s="39">
        <v>6.1479499999999999E-2</v>
      </c>
      <c r="O76" s="39">
        <v>1.4995E-3</v>
      </c>
      <c r="P76" s="39">
        <v>4.4984999999999999E-3</v>
      </c>
      <c r="Q76" s="39">
        <v>1.4995E-3</v>
      </c>
      <c r="R76" s="39" t="s">
        <v>66</v>
      </c>
      <c r="S76" s="39" t="s">
        <v>66</v>
      </c>
      <c r="T76" s="39" t="s">
        <v>66</v>
      </c>
      <c r="U76" s="39" t="s">
        <v>66</v>
      </c>
      <c r="V76" s="39">
        <v>8.9969999999999998E-3</v>
      </c>
      <c r="W76" s="39">
        <v>7.4975E-2</v>
      </c>
      <c r="X76" s="39" t="s">
        <v>66</v>
      </c>
      <c r="Y76" s="39" t="s">
        <v>66</v>
      </c>
      <c r="Z76" s="39" t="s">
        <v>66</v>
      </c>
      <c r="AA76" s="39" t="s">
        <v>66</v>
      </c>
      <c r="AB76" s="39" t="s">
        <v>66</v>
      </c>
      <c r="AC76" s="39" t="s">
        <v>66</v>
      </c>
      <c r="AD76" s="39">
        <v>2.8490500000000001E-5</v>
      </c>
      <c r="AE76" s="221"/>
      <c r="AF76" s="437" t="s">
        <v>67</v>
      </c>
      <c r="AG76" s="437" t="s">
        <v>67</v>
      </c>
      <c r="AH76" s="437" t="s">
        <v>67</v>
      </c>
      <c r="AI76" s="437" t="s">
        <v>67</v>
      </c>
      <c r="AJ76" s="437" t="s">
        <v>67</v>
      </c>
      <c r="AK76" s="437">
        <v>14.994999999999999</v>
      </c>
      <c r="AL76" s="230" t="s">
        <v>491</v>
      </c>
    </row>
    <row r="77" spans="1:38" s="174" customFormat="1" ht="26.25" customHeight="1" thickBot="1">
      <c r="A77" s="37" t="s">
        <v>68</v>
      </c>
      <c r="B77" s="37" t="s">
        <v>229</v>
      </c>
      <c r="C77" s="37" t="s">
        <v>230</v>
      </c>
      <c r="D77" s="200"/>
      <c r="E77" s="39" t="s">
        <v>67</v>
      </c>
      <c r="F77" s="39" t="s">
        <v>67</v>
      </c>
      <c r="G77" s="39">
        <v>3.9149999999999997E-2</v>
      </c>
      <c r="H77" s="39" t="s">
        <v>67</v>
      </c>
      <c r="I77" s="39">
        <v>3.48E-4</v>
      </c>
      <c r="J77" s="39">
        <v>3.77E-4</v>
      </c>
      <c r="K77" s="39">
        <v>4.35E-4</v>
      </c>
      <c r="L77" s="39" t="s">
        <v>67</v>
      </c>
      <c r="M77" s="39" t="s">
        <v>67</v>
      </c>
      <c r="N77" s="39">
        <v>5.7999999999999996E-3</v>
      </c>
      <c r="O77" s="39">
        <v>1.16E-3</v>
      </c>
      <c r="P77" s="39">
        <v>1.16E-3</v>
      </c>
      <c r="Q77" s="39">
        <v>8.7000000000000001E-4</v>
      </c>
      <c r="R77" s="39" t="s">
        <v>66</v>
      </c>
      <c r="S77" s="39" t="s">
        <v>66</v>
      </c>
      <c r="T77" s="39" t="s">
        <v>66</v>
      </c>
      <c r="U77" s="39" t="s">
        <v>66</v>
      </c>
      <c r="V77" s="39">
        <v>0.14499999999999999</v>
      </c>
      <c r="W77" s="39">
        <v>0.14499999999999999</v>
      </c>
      <c r="X77" s="39" t="s">
        <v>66</v>
      </c>
      <c r="Y77" s="39" t="s">
        <v>66</v>
      </c>
      <c r="Z77" s="39" t="s">
        <v>66</v>
      </c>
      <c r="AA77" s="39" t="s">
        <v>66</v>
      </c>
      <c r="AB77" s="39" t="s">
        <v>66</v>
      </c>
      <c r="AC77" s="39" t="s">
        <v>66</v>
      </c>
      <c r="AD77" s="39">
        <v>5.8E-5</v>
      </c>
      <c r="AE77" s="221"/>
      <c r="AF77" s="437" t="s">
        <v>67</v>
      </c>
      <c r="AG77" s="437" t="s">
        <v>67</v>
      </c>
      <c r="AH77" s="437" t="s">
        <v>67</v>
      </c>
      <c r="AI77" s="437" t="s">
        <v>67</v>
      </c>
      <c r="AJ77" s="437" t="s">
        <v>67</v>
      </c>
      <c r="AK77" s="437">
        <v>29</v>
      </c>
      <c r="AL77" s="230" t="s">
        <v>492</v>
      </c>
    </row>
    <row r="78" spans="1:38" s="174" customFormat="1" ht="26.25" customHeight="1" thickBot="1">
      <c r="A78" s="37" t="s">
        <v>68</v>
      </c>
      <c r="B78" s="37" t="s">
        <v>232</v>
      </c>
      <c r="C78" s="37" t="s">
        <v>233</v>
      </c>
      <c r="D78" s="200"/>
      <c r="E78" s="39" t="s">
        <v>67</v>
      </c>
      <c r="F78" s="39" t="s">
        <v>67</v>
      </c>
      <c r="G78" s="39">
        <v>0.22230416</v>
      </c>
      <c r="H78" s="39" t="s">
        <v>67</v>
      </c>
      <c r="I78" s="39">
        <v>7.7333200000000001E-3</v>
      </c>
      <c r="J78" s="39">
        <v>1.011634E-2</v>
      </c>
      <c r="K78" s="39">
        <v>1.2709440000000001E-2</v>
      </c>
      <c r="L78" s="39">
        <v>7.7333200000000007E-6</v>
      </c>
      <c r="M78" s="39" t="s">
        <v>67</v>
      </c>
      <c r="N78" s="39">
        <v>0.80353600000000003</v>
      </c>
      <c r="O78" s="39">
        <v>0.32895340000000001</v>
      </c>
      <c r="P78" s="39">
        <v>5.79979E-4</v>
      </c>
      <c r="Q78" s="39">
        <v>0.17297899999999999</v>
      </c>
      <c r="R78" s="39">
        <v>0.39288899999999999</v>
      </c>
      <c r="S78" s="39">
        <v>1.6546369999999999</v>
      </c>
      <c r="T78" s="39">
        <v>0.35820204</v>
      </c>
      <c r="U78" s="39" t="s">
        <v>66</v>
      </c>
      <c r="V78" s="39" t="s">
        <v>66</v>
      </c>
      <c r="W78" s="39">
        <v>1.0505870900000001</v>
      </c>
      <c r="X78" s="39" t="s">
        <v>66</v>
      </c>
      <c r="Y78" s="39" t="s">
        <v>66</v>
      </c>
      <c r="Z78" s="39" t="s">
        <v>66</v>
      </c>
      <c r="AA78" s="39" t="s">
        <v>66</v>
      </c>
      <c r="AB78" s="39" t="s">
        <v>66</v>
      </c>
      <c r="AC78" s="39" t="s">
        <v>66</v>
      </c>
      <c r="AD78" s="39">
        <v>7.7729600000000002E-5</v>
      </c>
      <c r="AE78" s="221"/>
      <c r="AF78" s="437" t="s">
        <v>67</v>
      </c>
      <c r="AG78" s="437" t="s">
        <v>67</v>
      </c>
      <c r="AH78" s="437" t="s">
        <v>67</v>
      </c>
      <c r="AI78" s="437" t="s">
        <v>67</v>
      </c>
      <c r="AJ78" s="437" t="s">
        <v>67</v>
      </c>
      <c r="AK78" s="437">
        <v>39.716999999999999</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242</v>
      </c>
    </row>
    <row r="82" spans="1:38" s="174" customFormat="1" ht="26.25" customHeight="1" thickBot="1">
      <c r="A82" s="37" t="s">
        <v>243</v>
      </c>
      <c r="B82" s="37" t="s">
        <v>244</v>
      </c>
      <c r="C82" s="66" t="s">
        <v>245</v>
      </c>
      <c r="D82" s="200"/>
      <c r="E82" s="39" t="s">
        <v>67</v>
      </c>
      <c r="F82" s="39">
        <v>26.1432275923936</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22488595</v>
      </c>
      <c r="AL82" s="230" t="s">
        <v>246</v>
      </c>
    </row>
    <row r="83" spans="1:38" s="174" customFormat="1" ht="26.25" customHeight="1" thickBot="1">
      <c r="A83" s="37" t="s">
        <v>68</v>
      </c>
      <c r="B83" s="233" t="s">
        <v>247</v>
      </c>
      <c r="C83" s="66" t="s">
        <v>248</v>
      </c>
      <c r="D83" s="200"/>
      <c r="E83" s="39" t="s">
        <v>67</v>
      </c>
      <c r="F83" s="39">
        <v>3.0773279999999998E-3</v>
      </c>
      <c r="G83" s="39" t="s">
        <v>67</v>
      </c>
      <c r="H83" s="39" t="s">
        <v>67</v>
      </c>
      <c r="I83" s="39">
        <v>1.9233299999999998E-2</v>
      </c>
      <c r="J83" s="39">
        <v>0.38466600000000001</v>
      </c>
      <c r="K83" s="39">
        <v>2.884995</v>
      </c>
      <c r="L83" s="39">
        <v>1.0962980999999999E-3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4.0090050000000004E-3</v>
      </c>
      <c r="G84" s="39" t="s">
        <v>67</v>
      </c>
      <c r="H84" s="39" t="s">
        <v>67</v>
      </c>
      <c r="I84" s="39">
        <v>2.46708E-3</v>
      </c>
      <c r="J84" s="39">
        <v>1.23354E-2</v>
      </c>
      <c r="K84" s="39">
        <v>4.9341599999999999E-2</v>
      </c>
      <c r="L84" s="39">
        <v>3.207204E-7</v>
      </c>
      <c r="M84" s="39">
        <v>2.9296575E-4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30838.5</v>
      </c>
      <c r="AL84" s="230" t="s">
        <v>59</v>
      </c>
    </row>
    <row r="85" spans="1:38" s="174" customFormat="1" ht="26.25" customHeight="1" thickBot="1">
      <c r="A85" s="37" t="s">
        <v>243</v>
      </c>
      <c r="B85" s="37" t="s">
        <v>252</v>
      </c>
      <c r="C85" s="66" t="s">
        <v>253</v>
      </c>
      <c r="D85" s="200"/>
      <c r="E85" s="39" t="s">
        <v>67</v>
      </c>
      <c r="F85" s="39">
        <v>6.8897821316904899</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520</v>
      </c>
      <c r="AL85" s="230" t="s">
        <v>255</v>
      </c>
    </row>
    <row r="86" spans="1:38" s="174" customFormat="1" ht="26.25" customHeight="1" thickBot="1">
      <c r="A86" s="37" t="s">
        <v>243</v>
      </c>
      <c r="B86" s="37" t="s">
        <v>256</v>
      </c>
      <c r="C86" s="66" t="s">
        <v>257</v>
      </c>
      <c r="D86" s="200"/>
      <c r="E86" s="39" t="s">
        <v>67</v>
      </c>
      <c r="F86" s="39">
        <v>2.9881600000000001</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6.4960000000000004</v>
      </c>
      <c r="AL86" s="230" t="s">
        <v>258</v>
      </c>
    </row>
    <row r="87" spans="1:38" s="174" customFormat="1" ht="26.25" customHeight="1" thickBot="1">
      <c r="A87" s="37" t="s">
        <v>243</v>
      </c>
      <c r="B87" s="37" t="s">
        <v>259</v>
      </c>
      <c r="C87" s="66" t="s">
        <v>260</v>
      </c>
      <c r="D87" s="200"/>
      <c r="E87" s="39" t="s">
        <v>67</v>
      </c>
      <c r="F87" s="39">
        <v>3.1858</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3.9822500000000001</v>
      </c>
      <c r="AL87" s="230" t="s">
        <v>258</v>
      </c>
    </row>
    <row r="88" spans="1:38" s="174" customFormat="1" ht="26.25" customHeight="1" thickBot="1">
      <c r="A88" s="37" t="s">
        <v>243</v>
      </c>
      <c r="B88" s="37" t="s">
        <v>261</v>
      </c>
      <c r="C88" s="66" t="s">
        <v>262</v>
      </c>
      <c r="D88" s="200"/>
      <c r="E88" s="39" t="s">
        <v>67</v>
      </c>
      <c r="F88" s="39">
        <v>9.5050983999999996</v>
      </c>
      <c r="G88" s="39" t="s">
        <v>67</v>
      </c>
      <c r="H88" s="39" t="s">
        <v>67</v>
      </c>
      <c r="I88" s="39" t="s">
        <v>67</v>
      </c>
      <c r="J88" s="39" t="s">
        <v>67</v>
      </c>
      <c r="K88" s="39">
        <v>9.65868E-2</v>
      </c>
      <c r="L88" s="39" t="s">
        <v>66</v>
      </c>
      <c r="M88" s="39" t="s">
        <v>67</v>
      </c>
      <c r="N88" s="39" t="s">
        <v>67</v>
      </c>
      <c r="O88" s="39">
        <v>2.41467E-5</v>
      </c>
      <c r="P88" s="39" t="s">
        <v>67</v>
      </c>
      <c r="Q88" s="39">
        <v>1.2073350000000001E-4</v>
      </c>
      <c r="R88" s="39">
        <v>1.4488019999999999E-3</v>
      </c>
      <c r="S88" s="39" t="s">
        <v>66</v>
      </c>
      <c r="T88" s="39">
        <v>1.207335E-2</v>
      </c>
      <c r="U88" s="39">
        <v>1.2073350000000001E-4</v>
      </c>
      <c r="V88" s="39" t="s">
        <v>66</v>
      </c>
      <c r="W88" s="39" t="s">
        <v>66</v>
      </c>
      <c r="X88" s="39">
        <v>0.61574085000000001</v>
      </c>
      <c r="Y88" s="39" t="s">
        <v>66</v>
      </c>
      <c r="Z88" s="39" t="s">
        <v>66</v>
      </c>
      <c r="AA88" s="39" t="s">
        <v>66</v>
      </c>
      <c r="AB88" s="39">
        <v>0.61574085000000001</v>
      </c>
      <c r="AC88" s="39" t="s">
        <v>66</v>
      </c>
      <c r="AD88" s="39" t="s">
        <v>66</v>
      </c>
      <c r="AE88" s="221"/>
      <c r="AF88" s="437" t="s">
        <v>67</v>
      </c>
      <c r="AG88" s="437" t="s">
        <v>67</v>
      </c>
      <c r="AH88" s="437" t="s">
        <v>67</v>
      </c>
      <c r="AI88" s="437" t="s">
        <v>67</v>
      </c>
      <c r="AJ88" s="437" t="s">
        <v>67</v>
      </c>
      <c r="AK88" s="437" t="s">
        <v>521</v>
      </c>
      <c r="AL88" s="230"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230" t="s">
        <v>267</v>
      </c>
    </row>
    <row r="90" spans="1:38" s="179" customFormat="1" ht="26.25" customHeight="1" thickBot="1">
      <c r="A90" s="37" t="s">
        <v>243</v>
      </c>
      <c r="B90" s="37" t="s">
        <v>268</v>
      </c>
      <c r="C90" s="66" t="s">
        <v>269</v>
      </c>
      <c r="D90" s="200"/>
      <c r="E90" s="39" t="s">
        <v>66</v>
      </c>
      <c r="F90" s="39">
        <v>5.3529093938274004</v>
      </c>
      <c r="G90" s="39" t="s">
        <v>66</v>
      </c>
      <c r="H90" s="39" t="s">
        <v>66</v>
      </c>
      <c r="I90" s="39">
        <v>0.23918436000000001</v>
      </c>
      <c r="J90" s="39">
        <v>0.35877653999999998</v>
      </c>
      <c r="K90" s="39">
        <v>0.43850465999999999</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522</v>
      </c>
      <c r="AL90" s="230" t="s">
        <v>271</v>
      </c>
    </row>
    <row r="91" spans="1:38" s="174" customFormat="1" ht="26.25" customHeight="1" thickBot="1">
      <c r="A91" s="37" t="s">
        <v>243</v>
      </c>
      <c r="B91" s="37" t="s">
        <v>272</v>
      </c>
      <c r="C91" s="37" t="s">
        <v>273</v>
      </c>
      <c r="D91" s="200"/>
      <c r="E91" s="39">
        <v>5.6304319999999998E-2</v>
      </c>
      <c r="F91" s="39">
        <v>0.35377803499999999</v>
      </c>
      <c r="G91" s="39">
        <v>6.6439999999999994E-5</v>
      </c>
      <c r="H91" s="39">
        <v>0.12979955000000001</v>
      </c>
      <c r="I91" s="39">
        <v>0.84562168000000004</v>
      </c>
      <c r="J91" s="39">
        <v>0.84667724</v>
      </c>
      <c r="K91" s="39">
        <v>0.84689526000000004</v>
      </c>
      <c r="L91" s="39">
        <v>3.8001555000000001E-3</v>
      </c>
      <c r="M91" s="39">
        <v>1.7235199999999999</v>
      </c>
      <c r="N91" s="39">
        <v>1.7247999999999999E-2</v>
      </c>
      <c r="O91" s="39">
        <v>0.16892836</v>
      </c>
      <c r="P91" s="39">
        <v>1.254E-6</v>
      </c>
      <c r="Q91" s="39">
        <v>2.9260000000000001E-5</v>
      </c>
      <c r="R91" s="39">
        <v>3.4319999999999999E-4</v>
      </c>
      <c r="S91" s="39">
        <v>0.17866380000000001</v>
      </c>
      <c r="T91" s="39">
        <v>8.51079E-2</v>
      </c>
      <c r="U91" s="39" t="s">
        <v>66</v>
      </c>
      <c r="V91" s="39">
        <v>9.0167899999999995E-2</v>
      </c>
      <c r="W91" s="39">
        <v>3.1277000000000002E-3</v>
      </c>
      <c r="X91" s="39">
        <v>3.4717469999999999E-3</v>
      </c>
      <c r="Y91" s="39">
        <v>1.4074650000000001E-3</v>
      </c>
      <c r="Z91" s="39">
        <v>1.4074650000000001E-3</v>
      </c>
      <c r="AA91" s="39">
        <v>1.4074650000000001E-3</v>
      </c>
      <c r="AB91" s="39">
        <v>7.6941420000000002E-3</v>
      </c>
      <c r="AC91" s="39" t="s">
        <v>66</v>
      </c>
      <c r="AD91" s="39" t="s">
        <v>66</v>
      </c>
      <c r="AE91" s="221"/>
      <c r="AF91" s="437" t="s">
        <v>67</v>
      </c>
      <c r="AG91" s="437" t="s">
        <v>67</v>
      </c>
      <c r="AH91" s="437" t="s">
        <v>67</v>
      </c>
      <c r="AI91" s="437" t="s">
        <v>67</v>
      </c>
      <c r="AJ91" s="437" t="s">
        <v>67</v>
      </c>
      <c r="AK91" s="437" t="s">
        <v>523</v>
      </c>
      <c r="AL91" s="230" t="s">
        <v>275</v>
      </c>
    </row>
    <row r="92" spans="1:38" s="174" customFormat="1" ht="26.25" customHeight="1" thickBot="1">
      <c r="A92" s="37" t="s">
        <v>68</v>
      </c>
      <c r="B92" s="37" t="s">
        <v>276</v>
      </c>
      <c r="C92" s="37" t="s">
        <v>277</v>
      </c>
      <c r="D92" s="207"/>
      <c r="E92" s="39">
        <v>0.12942600000000001</v>
      </c>
      <c r="F92" s="39">
        <v>0.25885200000000003</v>
      </c>
      <c r="G92" s="39">
        <v>0.25885200000000003</v>
      </c>
      <c r="H92" s="39" t="s">
        <v>66</v>
      </c>
      <c r="I92" s="39">
        <v>7.7655600000000005E-2</v>
      </c>
      <c r="J92" s="39">
        <v>0.1035408</v>
      </c>
      <c r="K92" s="39">
        <v>0.12942600000000001</v>
      </c>
      <c r="L92" s="39">
        <v>2.0190455999999999E-3</v>
      </c>
      <c r="M92" s="39">
        <v>0.711843</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129.42599999999999</v>
      </c>
      <c r="AL92" s="230" t="s">
        <v>278</v>
      </c>
    </row>
    <row r="93" spans="1:38" s="174" customFormat="1" ht="26.25" customHeight="1" thickBot="1">
      <c r="A93" s="37" t="s">
        <v>68</v>
      </c>
      <c r="B93" s="37" t="s">
        <v>279</v>
      </c>
      <c r="C93" s="37" t="s">
        <v>280</v>
      </c>
      <c r="D93" s="207"/>
      <c r="E93" s="39" t="s">
        <v>67</v>
      </c>
      <c r="F93" s="39">
        <v>8.3318214868399991</v>
      </c>
      <c r="G93" s="39" t="s">
        <v>67</v>
      </c>
      <c r="H93" s="39" t="s">
        <v>67</v>
      </c>
      <c r="I93" s="39" t="s">
        <v>66</v>
      </c>
      <c r="J93" s="39">
        <v>7.4270776560000001E-2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524</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1.428318725</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1617.575</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thickBot="1">
      <c r="A99" s="37" t="s">
        <v>295</v>
      </c>
      <c r="B99" s="37" t="s">
        <v>296</v>
      </c>
      <c r="C99" s="37" t="s">
        <v>297</v>
      </c>
      <c r="D99" s="207"/>
      <c r="E99" s="39">
        <v>0.19662311755219938</v>
      </c>
      <c r="F99" s="39">
        <v>20.737476565154999</v>
      </c>
      <c r="G99" s="39" t="s">
        <v>67</v>
      </c>
      <c r="H99" s="39">
        <v>18.966061160981631</v>
      </c>
      <c r="I99" s="39">
        <v>0.35453924383562002</v>
      </c>
      <c r="J99" s="39">
        <v>0.54477981369863004</v>
      </c>
      <c r="K99" s="39">
        <v>1.1933272109588999</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1753.48</v>
      </c>
      <c r="AL99" s="230" t="s">
        <v>332</v>
      </c>
    </row>
    <row r="100" spans="1:38" s="174" customFormat="1" ht="26.25" customHeight="1" thickBot="1">
      <c r="A100" s="37" t="s">
        <v>295</v>
      </c>
      <c r="B100" s="37" t="s">
        <v>299</v>
      </c>
      <c r="C100" s="37" t="s">
        <v>300</v>
      </c>
      <c r="D100" s="207"/>
      <c r="E100" s="39">
        <v>0.15663190973253119</v>
      </c>
      <c r="F100" s="39">
        <v>8.0410900000000005</v>
      </c>
      <c r="G100" s="39" t="s">
        <v>67</v>
      </c>
      <c r="H100" s="39">
        <v>6.3889037434743194</v>
      </c>
      <c r="I100" s="39">
        <v>0.11999575232876999</v>
      </c>
      <c r="J100" s="39">
        <v>0.17999362849315001</v>
      </c>
      <c r="K100" s="39">
        <v>0.39331941041096002</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1351.8040000000001</v>
      </c>
      <c r="AL100" s="230" t="s">
        <v>332</v>
      </c>
    </row>
    <row r="101" spans="1:38" s="174" customFormat="1" ht="26.25" customHeight="1" thickBot="1">
      <c r="A101" s="37" t="s">
        <v>295</v>
      </c>
      <c r="B101" s="37" t="s">
        <v>301</v>
      </c>
      <c r="C101" s="37" t="s">
        <v>302</v>
      </c>
      <c r="D101" s="207"/>
      <c r="E101" s="39">
        <v>6.7214290137833185E-2</v>
      </c>
      <c r="F101" s="39">
        <v>1.4489827641780999</v>
      </c>
      <c r="G101" s="39" t="s">
        <v>67</v>
      </c>
      <c r="H101" s="39">
        <v>4.0852209352612991</v>
      </c>
      <c r="I101" s="39">
        <v>1.3822873972602999E-2</v>
      </c>
      <c r="J101" s="39">
        <v>4.1468621917808E-2</v>
      </c>
      <c r="K101" s="39">
        <v>9.6760117808218998E-2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8408.9150000000009</v>
      </c>
      <c r="AL101" s="230" t="s">
        <v>332</v>
      </c>
    </row>
    <row r="102" spans="1:38" s="174" customFormat="1" ht="26.25" customHeight="1" thickBot="1">
      <c r="A102" s="37" t="s">
        <v>295</v>
      </c>
      <c r="B102" s="37" t="s">
        <v>303</v>
      </c>
      <c r="C102" s="37" t="s">
        <v>304</v>
      </c>
      <c r="D102" s="207"/>
      <c r="E102" s="39">
        <v>0.47912386726643086</v>
      </c>
      <c r="F102" s="39">
        <v>4.5576889999999999</v>
      </c>
      <c r="G102" s="39" t="s">
        <v>67</v>
      </c>
      <c r="H102" s="39">
        <v>30.959342708776784</v>
      </c>
      <c r="I102" s="39">
        <v>4.5224E-2</v>
      </c>
      <c r="J102" s="39">
        <v>1.02261</v>
      </c>
      <c r="K102" s="39">
        <v>7.3322500000000002</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7194</v>
      </c>
      <c r="AL102" s="230" t="s">
        <v>332</v>
      </c>
    </row>
    <row r="103" spans="1:38" s="174" customFormat="1" ht="26.25" customHeight="1" thickBot="1">
      <c r="A103" s="37" t="s">
        <v>295</v>
      </c>
      <c r="B103" s="37" t="s">
        <v>305</v>
      </c>
      <c r="C103" s="37" t="s">
        <v>306</v>
      </c>
      <c r="D103" s="207"/>
      <c r="E103" s="39">
        <v>3.4880690001600012E-3</v>
      </c>
      <c r="F103" s="39">
        <v>0.16608256099725999</v>
      </c>
      <c r="G103" s="39" t="s">
        <v>67</v>
      </c>
      <c r="H103" s="39">
        <v>0.19778257872900001</v>
      </c>
      <c r="I103" s="39">
        <v>1.0229819178082E-2</v>
      </c>
      <c r="J103" s="39">
        <v>1.5577224657534E-2</v>
      </c>
      <c r="K103" s="39">
        <v>3.3711904109588998E-2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37.716000000000001</v>
      </c>
      <c r="AL103" s="230" t="s">
        <v>332</v>
      </c>
    </row>
    <row r="104" spans="1:38" s="174" customFormat="1" ht="26.25" customHeight="1" thickBot="1">
      <c r="A104" s="37" t="s">
        <v>295</v>
      </c>
      <c r="B104" s="37" t="s">
        <v>307</v>
      </c>
      <c r="C104" s="37" t="s">
        <v>308</v>
      </c>
      <c r="D104" s="207"/>
      <c r="E104" s="39">
        <v>5.907141999714283E-3</v>
      </c>
      <c r="F104" s="39">
        <v>0.31843345607670998</v>
      </c>
      <c r="G104" s="39" t="s">
        <v>67</v>
      </c>
      <c r="H104" s="39">
        <v>0.21111478162685704</v>
      </c>
      <c r="I104" s="39">
        <v>9.6139561643835997E-4</v>
      </c>
      <c r="J104" s="39">
        <v>2.8841868493151E-3</v>
      </c>
      <c r="K104" s="39">
        <v>6.7297693150685E-3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584.84900000000005</v>
      </c>
      <c r="AL104" s="230" t="s">
        <v>332</v>
      </c>
    </row>
    <row r="105" spans="1:38" s="174" customFormat="1" ht="26.25" customHeight="1" thickBot="1">
      <c r="A105" s="37" t="s">
        <v>295</v>
      </c>
      <c r="B105" s="37" t="s">
        <v>309</v>
      </c>
      <c r="C105" s="37" t="s">
        <v>310</v>
      </c>
      <c r="D105" s="207"/>
      <c r="E105" s="39">
        <v>0.11062318863542855</v>
      </c>
      <c r="F105" s="39">
        <v>3.5882127000000001</v>
      </c>
      <c r="G105" s="39" t="s">
        <v>67</v>
      </c>
      <c r="H105" s="39">
        <v>4.7000993937371405</v>
      </c>
      <c r="I105" s="39">
        <v>5.7949505753425001E-2</v>
      </c>
      <c r="J105" s="39">
        <v>9.1063509041096002E-2</v>
      </c>
      <c r="K105" s="39">
        <v>0.19868401972603</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839.34799999999996</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0.19500023832891597</v>
      </c>
      <c r="F107" s="39">
        <v>1.6145980552920001</v>
      </c>
      <c r="G107" s="39" t="s">
        <v>67</v>
      </c>
      <c r="H107" s="39">
        <v>4.1797877172241558</v>
      </c>
      <c r="I107" s="39">
        <v>0.111817107</v>
      </c>
      <c r="J107" s="39">
        <v>1.49089476</v>
      </c>
      <c r="K107" s="39">
        <v>7.0817501099999998</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37272.368999999999</v>
      </c>
      <c r="AL107" s="230" t="s">
        <v>332</v>
      </c>
    </row>
    <row r="108" spans="1:38" s="174" customFormat="1" ht="26.25" customHeight="1" thickBot="1">
      <c r="A108" s="37" t="s">
        <v>295</v>
      </c>
      <c r="B108" s="37" t="s">
        <v>315</v>
      </c>
      <c r="C108" s="37" t="s">
        <v>316</v>
      </c>
      <c r="D108" s="207"/>
      <c r="E108" s="39">
        <v>0.21135194221328543</v>
      </c>
      <c r="F108" s="39">
        <v>3.0261</v>
      </c>
      <c r="G108" s="39" t="s">
        <v>67</v>
      </c>
      <c r="H108" s="39">
        <v>6.4958443659333636</v>
      </c>
      <c r="I108" s="39">
        <v>6.4380337999999995E-2</v>
      </c>
      <c r="J108" s="39">
        <v>0.64380338000000004</v>
      </c>
      <c r="K108" s="39">
        <v>1.2876067600000001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32190.169000000002</v>
      </c>
      <c r="AL108" s="230" t="s">
        <v>332</v>
      </c>
    </row>
    <row r="109" spans="1:38" s="174" customFormat="1" ht="26.25" customHeight="1" thickBot="1">
      <c r="A109" s="37" t="s">
        <v>295</v>
      </c>
      <c r="B109" s="37" t="s">
        <v>317</v>
      </c>
      <c r="C109" s="37" t="s">
        <v>318</v>
      </c>
      <c r="D109" s="207"/>
      <c r="E109" s="39">
        <v>5.0578310171999991E-5</v>
      </c>
      <c r="F109" s="39">
        <v>1.801476E-3</v>
      </c>
      <c r="G109" s="39" t="s">
        <v>67</v>
      </c>
      <c r="H109" s="39">
        <v>2.4615905338559994E-3</v>
      </c>
      <c r="I109" s="39">
        <v>7.3679999999999999E-5</v>
      </c>
      <c r="J109" s="39">
        <v>4.0524000000000002E-4</v>
      </c>
      <c r="K109" s="39">
        <v>4.0524000000000002E-4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3.6840000000000002</v>
      </c>
      <c r="AL109" s="230" t="s">
        <v>332</v>
      </c>
    </row>
    <row r="110" spans="1:38" s="174" customFormat="1" ht="26.25" customHeight="1" thickBot="1">
      <c r="A110" s="37" t="s">
        <v>295</v>
      </c>
      <c r="B110" s="37" t="s">
        <v>319</v>
      </c>
      <c r="C110" s="37" t="s">
        <v>320</v>
      </c>
      <c r="D110" s="207"/>
      <c r="E110" s="39">
        <v>7.060048591199999E-5</v>
      </c>
      <c r="F110" s="39">
        <v>6.5193480000000003E-3</v>
      </c>
      <c r="G110" s="39" t="s">
        <v>67</v>
      </c>
      <c r="H110" s="39">
        <v>2.2740788093759995E-3</v>
      </c>
      <c r="I110" s="39">
        <v>2.6664000000000001E-4</v>
      </c>
      <c r="J110" s="39">
        <v>1.86648E-3</v>
      </c>
      <c r="K110" s="39">
        <v>1.86648E-3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13.332000000000001</v>
      </c>
      <c r="AL110" s="230" t="s">
        <v>332</v>
      </c>
    </row>
    <row r="111" spans="1:38" s="174" customFormat="1" ht="26.25" customHeight="1" thickBot="1">
      <c r="A111" s="37" t="s">
        <v>295</v>
      </c>
      <c r="B111" s="37" t="s">
        <v>321</v>
      </c>
      <c r="C111" s="37" t="s">
        <v>322</v>
      </c>
      <c r="D111" s="207"/>
      <c r="E111" s="39">
        <v>6.9942342857142847E-2</v>
      </c>
      <c r="F111" s="39">
        <v>7.0800000000000002E-2</v>
      </c>
      <c r="G111" s="39" t="s">
        <v>67</v>
      </c>
      <c r="H111" s="39">
        <v>2.1446971714285712</v>
      </c>
      <c r="I111" s="39">
        <v>4.7999999999999996E-3</v>
      </c>
      <c r="J111" s="39">
        <v>9.5999999999999992E-3</v>
      </c>
      <c r="K111" s="39">
        <v>2.1600000000000001E-2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1200</v>
      </c>
      <c r="AL111" s="230" t="s">
        <v>332</v>
      </c>
    </row>
    <row r="112" spans="1:38" s="174" customFormat="1" ht="26.25" customHeight="1" thickBot="1">
      <c r="A112" s="37" t="s">
        <v>323</v>
      </c>
      <c r="B112" s="37" t="s">
        <v>324</v>
      </c>
      <c r="C112" s="37" t="s">
        <v>325</v>
      </c>
      <c r="D112" s="200"/>
      <c r="E112" s="39">
        <v>10.149279999999999</v>
      </c>
      <c r="F112" s="39" t="s">
        <v>67</v>
      </c>
      <c r="G112" s="39" t="s">
        <v>67</v>
      </c>
      <c r="H112" s="39">
        <v>20.599813560838516</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253.732</v>
      </c>
      <c r="AL112" s="230" t="s">
        <v>326</v>
      </c>
    </row>
    <row r="113" spans="1:38" s="174" customFormat="1" ht="26.25" customHeight="1" thickBot="1">
      <c r="A113" s="37" t="s">
        <v>323</v>
      </c>
      <c r="B113" s="233" t="s">
        <v>327</v>
      </c>
      <c r="C113" s="233" t="s">
        <v>328</v>
      </c>
      <c r="D113" s="200"/>
      <c r="E113" s="39">
        <v>10.572679428130883</v>
      </c>
      <c r="F113" s="39">
        <v>22.84233</v>
      </c>
      <c r="G113" s="39" t="s">
        <v>67</v>
      </c>
      <c r="H113" s="39">
        <v>59.628335573746803</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259410369.09232</v>
      </c>
      <c r="AL113" s="230" t="s">
        <v>329</v>
      </c>
    </row>
    <row r="114" spans="1:38" s="174" customFormat="1" ht="26.25" customHeight="1" thickBot="1">
      <c r="A114" s="37" t="s">
        <v>323</v>
      </c>
      <c r="B114" s="233" t="s">
        <v>330</v>
      </c>
      <c r="C114" s="233" t="s">
        <v>331</v>
      </c>
      <c r="D114" s="200"/>
      <c r="E114" s="39">
        <v>3.4574079999999999E-3</v>
      </c>
      <c r="F114" s="39" t="s">
        <v>67</v>
      </c>
      <c r="G114" s="39" t="s">
        <v>67</v>
      </c>
      <c r="H114" s="39">
        <v>1.14094464E-2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1728.704</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10.620052840761181</v>
      </c>
      <c r="F116" s="39">
        <v>0.87871999999999995</v>
      </c>
      <c r="G116" s="39" t="s">
        <v>67</v>
      </c>
      <c r="H116" s="39">
        <v>22.619050337334652</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1.9475180977489499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0.39077501999999997</v>
      </c>
      <c r="J119" s="39">
        <v>10.16015052</v>
      </c>
      <c r="K119" s="39">
        <v>10.16015052</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6512917</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2.4385529785830098</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8620828</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1.67959563548125E-2</v>
      </c>
      <c r="F123" s="39">
        <v>3.4424538393031799E-2</v>
      </c>
      <c r="G123" s="39">
        <v>2.2315902555419299E-3</v>
      </c>
      <c r="H123" s="39">
        <v>2.0646508823316301E-2</v>
      </c>
      <c r="I123" s="39">
        <v>5.1110920705085897E-2</v>
      </c>
      <c r="J123" s="39">
        <v>5.3059228430894403E-2</v>
      </c>
      <c r="K123" s="39">
        <v>5.3919499631865903E-2</v>
      </c>
      <c r="L123" s="39">
        <v>6.1840549041184498E-3</v>
      </c>
      <c r="M123" s="39">
        <v>0.411111600775243</v>
      </c>
      <c r="N123" s="39">
        <v>2.48999268262118E-4</v>
      </c>
      <c r="O123" s="39">
        <v>1.9564399769785201E-3</v>
      </c>
      <c r="P123" s="39">
        <v>4.7702580602167102E-4</v>
      </c>
      <c r="Q123" s="39">
        <v>9.4046774863208604E-5</v>
      </c>
      <c r="R123" s="39">
        <v>8.4055535389805701E-4</v>
      </c>
      <c r="S123" s="39">
        <v>4.7793681158646902E-4</v>
      </c>
      <c r="T123" s="39">
        <v>3.28484652073466E-4</v>
      </c>
      <c r="U123" s="39">
        <v>2.3083649596767001E-4</v>
      </c>
      <c r="V123" s="39">
        <v>6.5583917606876103E-3</v>
      </c>
      <c r="W123" s="39" t="s">
        <v>67</v>
      </c>
      <c r="X123" s="39">
        <v>4.6357963112629699E-2</v>
      </c>
      <c r="Y123" s="39">
        <v>2.5164903011446398E-2</v>
      </c>
      <c r="Z123" s="39">
        <v>1.4646189867450801E-2</v>
      </c>
      <c r="AA123" s="39">
        <v>1.6023944849087899E-2</v>
      </c>
      <c r="AB123" s="39">
        <v>0.102193000840615</v>
      </c>
      <c r="AC123" s="39" t="s">
        <v>67</v>
      </c>
      <c r="AD123" s="39" t="s">
        <v>67</v>
      </c>
      <c r="AE123" s="221"/>
      <c r="AF123" s="437" t="s">
        <v>67</v>
      </c>
      <c r="AG123" s="437" t="s">
        <v>67</v>
      </c>
      <c r="AH123" s="437" t="s">
        <v>67</v>
      </c>
      <c r="AI123" s="437" t="s">
        <v>67</v>
      </c>
      <c r="AJ123" s="437" t="s">
        <v>67</v>
      </c>
      <c r="AK123" s="438">
        <v>1433680.4505831799</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0.22685918292000001</v>
      </c>
      <c r="G125" s="39" t="s">
        <v>67</v>
      </c>
      <c r="H125" s="39" t="s">
        <v>66</v>
      </c>
      <c r="I125" s="39">
        <v>1.56763396826727E-4</v>
      </c>
      <c r="J125" s="39">
        <v>1.0403389062137399E-3</v>
      </c>
      <c r="K125" s="39">
        <v>2.1994379615386298E-3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525</v>
      </c>
      <c r="AL125" s="230"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230"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2.2670399099999999E-2</v>
      </c>
      <c r="F129" s="39">
        <v>0.192828682</v>
      </c>
      <c r="G129" s="39">
        <v>1.2247227099999999E-3</v>
      </c>
      <c r="H129" s="39" t="s">
        <v>66</v>
      </c>
      <c r="I129" s="39">
        <v>1.0423171999999999E-4</v>
      </c>
      <c r="J129" s="39">
        <v>1.8240551000000001E-4</v>
      </c>
      <c r="K129" s="39">
        <v>2.6057929999999998E-4</v>
      </c>
      <c r="L129" s="39">
        <v>3.6481102E-6</v>
      </c>
      <c r="M129" s="39">
        <v>1.8240551E-3</v>
      </c>
      <c r="N129" s="39">
        <v>3.3875308999999999E-2</v>
      </c>
      <c r="O129" s="39">
        <v>2.6057929999999999E-3</v>
      </c>
      <c r="P129" s="39">
        <v>1.4592440800000001E-3</v>
      </c>
      <c r="Q129" s="39">
        <v>4.1692687999999998E-4</v>
      </c>
      <c r="R129" s="39" t="s">
        <v>66</v>
      </c>
      <c r="S129" s="39" t="s">
        <v>66</v>
      </c>
      <c r="T129" s="39">
        <v>3.6481102E-3</v>
      </c>
      <c r="U129" s="39" t="s">
        <v>66</v>
      </c>
      <c r="V129" s="39" t="s">
        <v>66</v>
      </c>
      <c r="W129" s="39">
        <v>0.26057930000000001</v>
      </c>
      <c r="X129" s="39" t="s">
        <v>66</v>
      </c>
      <c r="Y129" s="39" t="s">
        <v>66</v>
      </c>
      <c r="Z129" s="39" t="s">
        <v>66</v>
      </c>
      <c r="AA129" s="39" t="s">
        <v>66</v>
      </c>
      <c r="AB129" s="39">
        <v>5.2115859999999996E-4</v>
      </c>
      <c r="AC129" s="39">
        <v>5.211586E-2</v>
      </c>
      <c r="AD129" s="39" t="s">
        <v>66</v>
      </c>
      <c r="AE129" s="221"/>
      <c r="AF129" s="437" t="s">
        <v>67</v>
      </c>
      <c r="AG129" s="437" t="s">
        <v>67</v>
      </c>
      <c r="AH129" s="437" t="s">
        <v>67</v>
      </c>
      <c r="AI129" s="437" t="s">
        <v>67</v>
      </c>
      <c r="AJ129" s="437" t="s">
        <v>67</v>
      </c>
      <c r="AK129" s="437">
        <v>26.057929999999999</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6.5339999999999999E-3</v>
      </c>
      <c r="F131" s="39">
        <v>2.5409999999999999E-3</v>
      </c>
      <c r="G131" s="39">
        <v>3.993E-3</v>
      </c>
      <c r="H131" s="39" t="s">
        <v>66</v>
      </c>
      <c r="I131" s="39">
        <v>3.5900699999999999E-3</v>
      </c>
      <c r="J131" s="39">
        <v>5.4268500000000004E-3</v>
      </c>
      <c r="K131" s="39">
        <v>8.3490000000000005E-3</v>
      </c>
      <c r="L131" s="39">
        <v>1.92027E-4</v>
      </c>
      <c r="M131" s="39">
        <v>5.4450000000000002E-3</v>
      </c>
      <c r="N131" s="39">
        <v>0.13067999999999999</v>
      </c>
      <c r="O131" s="39">
        <v>1.089E-2</v>
      </c>
      <c r="P131" s="39">
        <v>0.19602</v>
      </c>
      <c r="Q131" s="39">
        <v>3.6299999999999999E-4</v>
      </c>
      <c r="R131" s="39">
        <v>1.4519999999999999E-3</v>
      </c>
      <c r="S131" s="39">
        <v>2.1780000000000001E-2</v>
      </c>
      <c r="T131" s="39">
        <v>1.0889999999999999E-3</v>
      </c>
      <c r="U131" s="39" t="s">
        <v>66</v>
      </c>
      <c r="V131" s="39" t="s">
        <v>66</v>
      </c>
      <c r="W131" s="39">
        <v>145.19999999999999</v>
      </c>
      <c r="X131" s="39" t="s">
        <v>66</v>
      </c>
      <c r="Y131" s="39" t="s">
        <v>66</v>
      </c>
      <c r="Z131" s="39" t="s">
        <v>66</v>
      </c>
      <c r="AA131" s="39" t="s">
        <v>66</v>
      </c>
      <c r="AB131" s="39">
        <v>1.452E-7</v>
      </c>
      <c r="AC131" s="39">
        <v>0.36299999999999999</v>
      </c>
      <c r="AD131" s="39">
        <v>7.2599999999999998E-2</v>
      </c>
      <c r="AE131" s="221"/>
      <c r="AF131" s="437" t="s">
        <v>67</v>
      </c>
      <c r="AG131" s="437" t="s">
        <v>67</v>
      </c>
      <c r="AH131" s="437" t="s">
        <v>67</v>
      </c>
      <c r="AI131" s="437" t="s">
        <v>67</v>
      </c>
      <c r="AJ131" s="437" t="s">
        <v>67</v>
      </c>
      <c r="AK131" s="437">
        <v>3.63</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9.8999999999999999E-4</v>
      </c>
      <c r="F133" s="39">
        <v>1.56E-5</v>
      </c>
      <c r="G133" s="39">
        <v>1.3559999999999999E-4</v>
      </c>
      <c r="H133" s="39" t="s">
        <v>67</v>
      </c>
      <c r="I133" s="39">
        <v>4.1640000000000001E-5</v>
      </c>
      <c r="J133" s="39">
        <v>4.1640000000000001E-5</v>
      </c>
      <c r="K133" s="39">
        <v>4.6272E-5</v>
      </c>
      <c r="L133" s="39" t="s">
        <v>66</v>
      </c>
      <c r="M133" s="39">
        <v>1.6799999999999999E-4</v>
      </c>
      <c r="N133" s="39">
        <v>3.6035999999999999E-5</v>
      </c>
      <c r="O133" s="39">
        <v>6.0360000000000003E-6</v>
      </c>
      <c r="P133" s="39">
        <v>1.7880000000000001E-3</v>
      </c>
      <c r="Q133" s="39">
        <v>1.6331999999999999E-5</v>
      </c>
      <c r="R133" s="39">
        <v>1.6271999999999999E-5</v>
      </c>
      <c r="S133" s="39">
        <v>1.4916000000000001E-5</v>
      </c>
      <c r="T133" s="39">
        <v>2.0795999999999999E-5</v>
      </c>
      <c r="U133" s="39">
        <v>2.3736000000000001E-5</v>
      </c>
      <c r="V133" s="39">
        <v>1.92144E-4</v>
      </c>
      <c r="W133" s="39">
        <v>3.2400000000000001E-5</v>
      </c>
      <c r="X133" s="39">
        <v>1.5840000000000002E-8</v>
      </c>
      <c r="Y133" s="39">
        <v>8.6520000000000003E-9</v>
      </c>
      <c r="Z133" s="39">
        <v>7.7279999999999998E-9</v>
      </c>
      <c r="AA133" s="39">
        <v>8.3880000000000004E-9</v>
      </c>
      <c r="AB133" s="39">
        <v>4.0608000000000002E-8</v>
      </c>
      <c r="AC133" s="39">
        <v>1.8000000000000001E-4</v>
      </c>
      <c r="AD133" s="39">
        <v>4.9200000000000003E-4</v>
      </c>
      <c r="AE133" s="221"/>
      <c r="AF133" s="437" t="s">
        <v>67</v>
      </c>
      <c r="AG133" s="437" t="s">
        <v>67</v>
      </c>
      <c r="AH133" s="437" t="s">
        <v>67</v>
      </c>
      <c r="AI133" s="437" t="s">
        <v>67</v>
      </c>
      <c r="AJ133" s="437" t="s">
        <v>67</v>
      </c>
      <c r="AK133" s="438">
        <v>1200</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0.47068634850000002</v>
      </c>
      <c r="F135" s="39">
        <v>0.18205792725</v>
      </c>
      <c r="G135" s="39">
        <v>1.6281603249999999E-2</v>
      </c>
      <c r="H135" s="39" t="s">
        <v>66</v>
      </c>
      <c r="I135" s="39">
        <v>0.62018106925000005</v>
      </c>
      <c r="J135" s="39">
        <v>0.66754573325</v>
      </c>
      <c r="K135" s="39">
        <v>0.68678762800000004</v>
      </c>
      <c r="L135" s="39">
        <v>0.26047604908499999</v>
      </c>
      <c r="M135" s="39">
        <v>8.2636537222499999</v>
      </c>
      <c r="N135" s="39">
        <v>7.2527141749999996E-2</v>
      </c>
      <c r="O135" s="39">
        <v>1.48014575E-2</v>
      </c>
      <c r="P135" s="39" t="s">
        <v>66</v>
      </c>
      <c r="Q135" s="39">
        <v>6.0685975750000003E-2</v>
      </c>
      <c r="R135" s="39">
        <v>1.48014575E-3</v>
      </c>
      <c r="S135" s="39">
        <v>2.9602915E-2</v>
      </c>
      <c r="T135" s="39" t="s">
        <v>66</v>
      </c>
      <c r="U135" s="39">
        <v>1.036102025E-2</v>
      </c>
      <c r="V135" s="39">
        <v>2.5946954997499998</v>
      </c>
      <c r="W135" s="39">
        <v>1.4801457499999999</v>
      </c>
      <c r="X135" s="39">
        <v>0.34487395975000001</v>
      </c>
      <c r="Y135" s="39">
        <v>0.68530748225000004</v>
      </c>
      <c r="Z135" s="39">
        <v>0.84072278600000006</v>
      </c>
      <c r="AA135" s="39" t="s">
        <v>66</v>
      </c>
      <c r="AB135" s="39">
        <v>1.8709042279999999</v>
      </c>
      <c r="AC135" s="39" t="s">
        <v>66</v>
      </c>
      <c r="AD135" s="39" t="s">
        <v>67</v>
      </c>
      <c r="AE135" s="221"/>
      <c r="AF135" s="437" t="s">
        <v>67</v>
      </c>
      <c r="AG135" s="437" t="s">
        <v>67</v>
      </c>
      <c r="AH135" s="437" t="s">
        <v>67</v>
      </c>
      <c r="AI135" s="437" t="s">
        <v>67</v>
      </c>
      <c r="AJ135" s="437" t="s">
        <v>67</v>
      </c>
      <c r="AK135" s="437">
        <v>148.01457500000001</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3.0763950000000002E-2</v>
      </c>
      <c r="G138" s="39" t="s">
        <v>67</v>
      </c>
      <c r="H138" s="39">
        <v>14.277270400000001</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526</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0.27162766199999999</v>
      </c>
      <c r="J139" s="39">
        <v>0.27162766199999999</v>
      </c>
      <c r="K139" s="39">
        <v>0.27162766199999999</v>
      </c>
      <c r="L139" s="39" t="s">
        <v>66</v>
      </c>
      <c r="M139" s="39" t="s">
        <v>66</v>
      </c>
      <c r="N139" s="39">
        <v>7.70925E-4</v>
      </c>
      <c r="O139" s="39">
        <v>1.5548339999999999E-3</v>
      </c>
      <c r="P139" s="39">
        <v>1.5548339999999999E-3</v>
      </c>
      <c r="Q139" s="39">
        <v>2.4646878E-3</v>
      </c>
      <c r="R139" s="39">
        <v>2.3533500000000001E-3</v>
      </c>
      <c r="S139" s="39">
        <v>5.4717821999999998E-3</v>
      </c>
      <c r="T139" s="39" t="s">
        <v>66</v>
      </c>
      <c r="U139" s="39" t="s">
        <v>66</v>
      </c>
      <c r="V139" s="39" t="s">
        <v>66</v>
      </c>
      <c r="W139" s="39">
        <v>2.8128696</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527</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thickBot="1">
      <c r="A141" s="237"/>
      <c r="B141" s="238" t="s">
        <v>401</v>
      </c>
      <c r="C141" s="239" t="s">
        <v>402</v>
      </c>
      <c r="D141" s="237" t="s">
        <v>403</v>
      </c>
      <c r="E141" s="240">
        <f>SUM(E14:E140)</f>
        <v>367.48482955441568</v>
      </c>
      <c r="F141" s="240">
        <f t="shared" ref="F141:AD141" si="0">SUM(F14:F140)</f>
        <v>330.27803785107079</v>
      </c>
      <c r="G141" s="240">
        <f t="shared" si="0"/>
        <v>494.53428337381769</v>
      </c>
      <c r="H141" s="240">
        <f t="shared" si="0"/>
        <v>200.81262380756976</v>
      </c>
      <c r="I141" s="240">
        <f t="shared" si="0"/>
        <v>118.24967410623171</v>
      </c>
      <c r="J141" s="240">
        <f t="shared" si="0"/>
        <v>153.80984766088218</v>
      </c>
      <c r="K141" s="240">
        <f t="shared" si="0"/>
        <v>222.57149612600384</v>
      </c>
      <c r="L141" s="240">
        <f t="shared" si="0"/>
        <v>13.829433824512355</v>
      </c>
      <c r="M141" s="240">
        <f t="shared" si="0"/>
        <v>1181.7398062186628</v>
      </c>
      <c r="N141" s="240">
        <f t="shared" si="0"/>
        <v>265.95551902038306</v>
      </c>
      <c r="O141" s="240">
        <f t="shared" si="0"/>
        <v>4.1246835818407828</v>
      </c>
      <c r="P141" s="240">
        <f t="shared" si="0"/>
        <v>2.2175317745038288</v>
      </c>
      <c r="Q141" s="240">
        <f t="shared" si="0"/>
        <v>26.510128773302689</v>
      </c>
      <c r="R141" s="240">
        <f t="shared" si="0"/>
        <v>20.029275818656075</v>
      </c>
      <c r="S141" s="240">
        <f t="shared" si="0"/>
        <v>8.8615845837483</v>
      </c>
      <c r="T141" s="240">
        <f t="shared" si="0"/>
        <v>53.859732130507091</v>
      </c>
      <c r="U141" s="240">
        <f t="shared" si="0"/>
        <v>10.516016519145788</v>
      </c>
      <c r="V141" s="240">
        <f t="shared" si="0"/>
        <v>125.25970049940408</v>
      </c>
      <c r="W141" s="240">
        <f t="shared" si="0"/>
        <v>325.2257325046528</v>
      </c>
      <c r="X141" s="240">
        <f t="shared" si="0"/>
        <v>18.385565614097104</v>
      </c>
      <c r="Y141" s="240">
        <f t="shared" si="0"/>
        <v>18.652613833757432</v>
      </c>
      <c r="Z141" s="240">
        <f t="shared" si="0"/>
        <v>7.6781088532973607</v>
      </c>
      <c r="AA141" s="240">
        <f t="shared" si="0"/>
        <v>9.5600255588607403</v>
      </c>
      <c r="AB141" s="240">
        <f t="shared" si="0"/>
        <v>68.105056323812633</v>
      </c>
      <c r="AC141" s="240">
        <f t="shared" si="0"/>
        <v>2.7036690551358848</v>
      </c>
      <c r="AD141" s="240">
        <f t="shared" si="0"/>
        <v>37.565686509645033</v>
      </c>
      <c r="AE141" s="221"/>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1"/>
      <c r="AF142" s="271"/>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367.48482955441568</v>
      </c>
      <c r="F152" s="257">
        <f t="shared" ref="F152:AD152" si="1">F141+F151+IF(AND(OR($B$4="AT",$B$4="BE",$B$4="CH",$B$4="GB",$B$4="IE",$B$4="LT",$B$4="LU",$B$4="NL"),SUM(F143:F149)&gt;0),SUM(F143:F149)-SUM(F27:F33),0)</f>
        <v>330.27803785107079</v>
      </c>
      <c r="G152" s="257">
        <f t="shared" si="1"/>
        <v>494.53428337381769</v>
      </c>
      <c r="H152" s="257">
        <f t="shared" si="1"/>
        <v>200.81262380756976</v>
      </c>
      <c r="I152" s="257">
        <f t="shared" si="1"/>
        <v>118.24967410623171</v>
      </c>
      <c r="J152" s="257">
        <f t="shared" si="1"/>
        <v>153.80984766088218</v>
      </c>
      <c r="K152" s="257">
        <f t="shared" si="1"/>
        <v>222.57149612600384</v>
      </c>
      <c r="L152" s="257">
        <f t="shared" si="1"/>
        <v>13.829433824512355</v>
      </c>
      <c r="M152" s="257">
        <f t="shared" si="1"/>
        <v>1181.7398062186628</v>
      </c>
      <c r="N152" s="257">
        <f t="shared" si="1"/>
        <v>265.95551902038306</v>
      </c>
      <c r="O152" s="257">
        <f t="shared" si="1"/>
        <v>4.1246835818407828</v>
      </c>
      <c r="P152" s="257">
        <f t="shared" si="1"/>
        <v>2.2175317745038288</v>
      </c>
      <c r="Q152" s="257">
        <f t="shared" si="1"/>
        <v>26.510128773302689</v>
      </c>
      <c r="R152" s="257">
        <f t="shared" si="1"/>
        <v>20.029275818656075</v>
      </c>
      <c r="S152" s="257">
        <f t="shared" si="1"/>
        <v>8.8615845837483</v>
      </c>
      <c r="T152" s="257">
        <f t="shared" si="1"/>
        <v>53.859732130507091</v>
      </c>
      <c r="U152" s="257">
        <f t="shared" si="1"/>
        <v>10.516016519145788</v>
      </c>
      <c r="V152" s="257">
        <f t="shared" si="1"/>
        <v>125.25970049940408</v>
      </c>
      <c r="W152" s="257">
        <f t="shared" si="1"/>
        <v>325.2257325046528</v>
      </c>
      <c r="X152" s="257">
        <f t="shared" si="1"/>
        <v>18.385565614097104</v>
      </c>
      <c r="Y152" s="257">
        <f t="shared" si="1"/>
        <v>18.652613833757432</v>
      </c>
      <c r="Z152" s="257">
        <f t="shared" si="1"/>
        <v>7.6781088532973607</v>
      </c>
      <c r="AA152" s="257">
        <f t="shared" si="1"/>
        <v>9.5600255588607403</v>
      </c>
      <c r="AB152" s="257">
        <f t="shared" si="1"/>
        <v>68.105056323812633</v>
      </c>
      <c r="AC152" s="257">
        <f t="shared" si="1"/>
        <v>2.7036690551358848</v>
      </c>
      <c r="AD152" s="257">
        <f t="shared" si="1"/>
        <v>37.565686509645033</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367.48482955441568</v>
      </c>
      <c r="F154" s="257">
        <f>F141+F153-IF(OR($B$6=2005,$B$6&gt;=2020),SUM(F99:F122),0)+IF(AND(OR($B$4="AT",$B$4="BE",$B$4="CH",$B$4="GB",$B$4="IE",$B$4="LT",$B$4="LU",$B$4="NL"),SUM(F143:F149)&gt;0),SUM(F143:F149)-SUM(F27:F33),0)</f>
        <v>330.27803785107079</v>
      </c>
      <c r="G154" s="257">
        <f>G141+G153+IF(AND(OR($B$4="AT",$B$4="BE",$B$4="CH",$B$4="GB",$B$4="IE",$B$4="LT",$B$4="LU",$B$4="NL"),SUM(G143:G149)&gt;0),SUM(G143:G149)-SUM(G27:G33),0)</f>
        <v>494.53428337381769</v>
      </c>
      <c r="H154" s="257">
        <f t="shared" ref="H154:AD154" si="2">H141+H153+IF(AND(OR($B$4="AT",$B$4="BE",$B$4="CH",$B$4="GB",$B$4="IE",$B$4="LT",$B$4="LU",$B$4="NL"),SUM(H143:H149)&gt;0),SUM(H143:H149)-SUM(H27:H33),0)</f>
        <v>200.81262380756976</v>
      </c>
      <c r="I154" s="257">
        <f t="shared" si="2"/>
        <v>118.24967410623171</v>
      </c>
      <c r="J154" s="257">
        <f t="shared" si="2"/>
        <v>153.80984766088218</v>
      </c>
      <c r="K154" s="257">
        <f t="shared" si="2"/>
        <v>222.57149612600384</v>
      </c>
      <c r="L154" s="257">
        <f t="shared" si="2"/>
        <v>13.829433824512355</v>
      </c>
      <c r="M154" s="257">
        <f t="shared" si="2"/>
        <v>1181.7398062186628</v>
      </c>
      <c r="N154" s="257">
        <f t="shared" si="2"/>
        <v>265.95551902038306</v>
      </c>
      <c r="O154" s="257">
        <f t="shared" si="2"/>
        <v>4.1246835818407828</v>
      </c>
      <c r="P154" s="257">
        <f t="shared" si="2"/>
        <v>2.2175317745038288</v>
      </c>
      <c r="Q154" s="257">
        <f t="shared" si="2"/>
        <v>26.510128773302689</v>
      </c>
      <c r="R154" s="257">
        <f t="shared" si="2"/>
        <v>20.029275818656075</v>
      </c>
      <c r="S154" s="257">
        <f t="shared" si="2"/>
        <v>8.8615845837483</v>
      </c>
      <c r="T154" s="257">
        <f t="shared" si="2"/>
        <v>53.859732130507091</v>
      </c>
      <c r="U154" s="257">
        <f t="shared" si="2"/>
        <v>10.516016519145788</v>
      </c>
      <c r="V154" s="257">
        <f t="shared" si="2"/>
        <v>125.25970049940408</v>
      </c>
      <c r="W154" s="257">
        <f t="shared" si="2"/>
        <v>325.2257325046528</v>
      </c>
      <c r="X154" s="257">
        <f t="shared" si="2"/>
        <v>18.385565614097104</v>
      </c>
      <c r="Y154" s="257">
        <f t="shared" si="2"/>
        <v>18.652613833757432</v>
      </c>
      <c r="Z154" s="257">
        <f t="shared" si="2"/>
        <v>7.6781088532973607</v>
      </c>
      <c r="AA154" s="257">
        <f t="shared" si="2"/>
        <v>9.5600255588607403</v>
      </c>
      <c r="AB154" s="257">
        <f t="shared" si="2"/>
        <v>68.105056323812633</v>
      </c>
      <c r="AC154" s="257">
        <f t="shared" si="2"/>
        <v>2.7036690551358848</v>
      </c>
      <c r="AD154" s="257">
        <f t="shared" si="2"/>
        <v>37.565686509645033</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1.1902245460676399</v>
      </c>
      <c r="F157" s="436">
        <v>3.7528770924649901E-2</v>
      </c>
      <c r="G157" s="436">
        <v>8.1339201898553301E-2</v>
      </c>
      <c r="H157" s="436" t="s">
        <v>66</v>
      </c>
      <c r="I157" s="436">
        <v>2.1389193668813301E-2</v>
      </c>
      <c r="J157" s="436">
        <v>2.1389193668813301E-2</v>
      </c>
      <c r="K157" s="436" t="s">
        <v>66</v>
      </c>
      <c r="L157" s="436" t="s">
        <v>66</v>
      </c>
      <c r="M157" s="436">
        <v>0.343700730251079</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4289.6745057911503</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6.2539731763957204E-2</v>
      </c>
      <c r="F158" s="436">
        <v>2.8204432844510401E-3</v>
      </c>
      <c r="G158" s="436">
        <v>4.2274206678697699E-3</v>
      </c>
      <c r="H158" s="436" t="s">
        <v>66</v>
      </c>
      <c r="I158" s="436">
        <v>3.7879731510119302E-4</v>
      </c>
      <c r="J158" s="436">
        <v>3.7879731510119302E-4</v>
      </c>
      <c r="K158" s="436" t="s">
        <v>66</v>
      </c>
      <c r="L158" s="436" t="s">
        <v>66</v>
      </c>
      <c r="M158" s="436">
        <v>7.9708081784776702E-2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244.963761558355</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0.72075862580989603</v>
      </c>
      <c r="F159" s="436">
        <v>1.74441371203484E-2</v>
      </c>
      <c r="G159" s="436">
        <v>0.22145293870889099</v>
      </c>
      <c r="H159" s="436" t="s">
        <v>66</v>
      </c>
      <c r="I159" s="436">
        <v>2.9696627711623399E-2</v>
      </c>
      <c r="J159" s="436">
        <v>3.2821174398717803E-2</v>
      </c>
      <c r="K159" s="436">
        <v>3.2821174398717803E-2</v>
      </c>
      <c r="L159" s="436">
        <v>7.15835533853486E-4</v>
      </c>
      <c r="M159" s="436">
        <v>3.8306807421324501E-2</v>
      </c>
      <c r="N159" s="436">
        <v>1.5924421733069299E-3</v>
      </c>
      <c r="O159" s="436">
        <v>1.5512136951213501E-4</v>
      </c>
      <c r="P159" s="436">
        <v>2.5329629336098998E-4</v>
      </c>
      <c r="Q159" s="436">
        <v>3.8015027056797798E-3</v>
      </c>
      <c r="R159" s="436">
        <v>4.0626579827796301E-3</v>
      </c>
      <c r="S159" s="436">
        <v>1.09468158735814E-2</v>
      </c>
      <c r="T159" s="436">
        <v>0.174562998332776</v>
      </c>
      <c r="U159" s="436">
        <v>1.6042306489152101E-3</v>
      </c>
      <c r="V159" s="436">
        <v>1.22525298861938E-2</v>
      </c>
      <c r="W159" s="436">
        <v>3.12993383332869E-3</v>
      </c>
      <c r="X159" s="436">
        <v>3.6325969281812503E-5</v>
      </c>
      <c r="Y159" s="436">
        <v>2.0813832330598899E-4</v>
      </c>
      <c r="Z159" s="436">
        <v>1.5512136951213501E-4</v>
      </c>
      <c r="AA159" s="436">
        <v>5.2624004606911399E-5</v>
      </c>
      <c r="AB159" s="436">
        <v>4.5220966670684898E-4</v>
      </c>
      <c r="AC159" s="436">
        <v>1.1349370485093701E-3</v>
      </c>
      <c r="AD159" s="436">
        <v>3.2084987215625E-3</v>
      </c>
      <c r="AE159" s="436"/>
      <c r="AF159" s="436">
        <v>417.24342635763099</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CCFFFF"/>
  </sheetPr>
  <dimension ref="A1:AL170"/>
  <sheetViews>
    <sheetView zoomScale="55" zoomScaleNormal="55"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12" width="8.5703125" style="184" customWidth="1"/>
    <col min="13" max="13" width="9.42578125" style="184" customWidth="1"/>
    <col min="14" max="24" width="8.5703125" style="184" customWidth="1"/>
    <col min="25" max="25" width="8.85546875" style="184" customWidth="1"/>
    <col min="26" max="30" width="8.5703125" style="184" customWidth="1"/>
    <col min="31" max="31" width="2.140625" style="184" customWidth="1"/>
    <col min="32" max="32" width="9.42578125" style="339" customWidth="1"/>
    <col min="33" max="33" width="10.42578125" style="339" customWidth="1"/>
    <col min="34" max="34" width="11.140625" style="339" customWidth="1"/>
    <col min="35" max="35" width="10" style="339" customWidth="1"/>
    <col min="36" max="36" width="8.5703125" style="339" customWidth="1"/>
    <col min="37" max="37" width="14.570312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1999</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536</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1999</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86.204031999999998</v>
      </c>
      <c r="F14" s="39">
        <v>1.10325553</v>
      </c>
      <c r="G14" s="39">
        <v>405.94130810000001</v>
      </c>
      <c r="H14" s="39" t="s">
        <v>66</v>
      </c>
      <c r="I14" s="39">
        <v>10.11090606</v>
      </c>
      <c r="J14" s="39">
        <v>20.608405587</v>
      </c>
      <c r="K14" s="39">
        <v>29.737959</v>
      </c>
      <c r="L14" s="39">
        <v>0.29737959000000003</v>
      </c>
      <c r="M14" s="39">
        <v>12.047169800000001</v>
      </c>
      <c r="N14" s="39">
        <v>3.6499194099999999</v>
      </c>
      <c r="O14" s="39">
        <v>0.50041635500000003</v>
      </c>
      <c r="P14" s="39">
        <v>0.674356921</v>
      </c>
      <c r="Q14" s="39">
        <v>3.46461606</v>
      </c>
      <c r="R14" s="39">
        <v>2.1913661919999998</v>
      </c>
      <c r="S14" s="39">
        <v>0.73685303520000001</v>
      </c>
      <c r="T14" s="39">
        <v>26.620877650000001</v>
      </c>
      <c r="U14" s="39">
        <v>9.7968779000000001</v>
      </c>
      <c r="V14" s="39">
        <v>10.43493765</v>
      </c>
      <c r="W14" s="39">
        <v>2.5139374999999999</v>
      </c>
      <c r="X14" s="39">
        <v>1.0660723E-3</v>
      </c>
      <c r="Y14" s="39">
        <v>8.5352434999999994E-3</v>
      </c>
      <c r="Z14" s="39">
        <v>6.8130880000000001E-3</v>
      </c>
      <c r="AA14" s="39">
        <v>1.32308822E-3</v>
      </c>
      <c r="AB14" s="39">
        <v>1.7737492019999999E-2</v>
      </c>
      <c r="AC14" s="39">
        <v>1.4316127000000001</v>
      </c>
      <c r="AD14" s="39">
        <v>2.7791623000000001E-3</v>
      </c>
      <c r="AE14" s="221"/>
      <c r="AF14" s="437">
        <v>96251</v>
      </c>
      <c r="AG14" s="437">
        <v>213231</v>
      </c>
      <c r="AH14" s="437">
        <v>222700</v>
      </c>
      <c r="AI14" s="437">
        <v>593</v>
      </c>
      <c r="AJ14" s="437" t="s">
        <v>67</v>
      </c>
      <c r="AK14" s="437" t="s">
        <v>67</v>
      </c>
      <c r="AL14" s="230" t="s">
        <v>62</v>
      </c>
    </row>
    <row r="15" spans="1:38" s="174" customFormat="1" ht="26.25" customHeight="1" thickBot="1">
      <c r="A15" s="37" t="s">
        <v>68</v>
      </c>
      <c r="B15" s="37" t="s">
        <v>69</v>
      </c>
      <c r="C15" s="37" t="s">
        <v>70</v>
      </c>
      <c r="D15" s="200"/>
      <c r="E15" s="39">
        <v>5.3295240000000002</v>
      </c>
      <c r="F15" s="39">
        <v>0.13854159999999999</v>
      </c>
      <c r="G15" s="39">
        <v>4.6045985439999999</v>
      </c>
      <c r="H15" s="39" t="s">
        <v>66</v>
      </c>
      <c r="I15" s="39">
        <v>0.18541463999999999</v>
      </c>
      <c r="J15" s="39">
        <v>0.24016663999999999</v>
      </c>
      <c r="K15" s="39">
        <v>0.33482264</v>
      </c>
      <c r="L15" s="39">
        <v>1.1032765E-2</v>
      </c>
      <c r="M15" s="39">
        <v>1.8980919999999999</v>
      </c>
      <c r="N15" s="39">
        <v>4.2384414000000002E-2</v>
      </c>
      <c r="O15" s="39">
        <v>1.1147269E-2</v>
      </c>
      <c r="P15" s="39">
        <v>5.4182800000000001E-3</v>
      </c>
      <c r="Q15" s="39">
        <v>4.2343520000000003E-2</v>
      </c>
      <c r="R15" s="39">
        <v>2.3698257760000001E-2</v>
      </c>
      <c r="S15" s="39">
        <v>4.9280225775999997E-2</v>
      </c>
      <c r="T15" s="39">
        <v>2.3664229887600001</v>
      </c>
      <c r="U15" s="39">
        <v>1.96216512E-2</v>
      </c>
      <c r="V15" s="39">
        <v>0.81485161399999995</v>
      </c>
      <c r="W15" s="39">
        <v>4.5738000000000001E-2</v>
      </c>
      <c r="X15" s="39">
        <v>2.5242559999999998E-5</v>
      </c>
      <c r="Y15" s="39">
        <v>7.9623839999999998E-5</v>
      </c>
      <c r="Z15" s="39">
        <v>7.9623839999999998E-5</v>
      </c>
      <c r="AA15" s="39">
        <v>1.0208144E-4</v>
      </c>
      <c r="AB15" s="39">
        <v>2.8657168E-4</v>
      </c>
      <c r="AC15" s="39" t="s">
        <v>67</v>
      </c>
      <c r="AD15" s="39" t="s">
        <v>67</v>
      </c>
      <c r="AE15" s="221"/>
      <c r="AF15" s="437">
        <v>9280</v>
      </c>
      <c r="AG15" s="437" t="s">
        <v>67</v>
      </c>
      <c r="AH15" s="437">
        <v>45076</v>
      </c>
      <c r="AI15" s="437" t="s">
        <v>67</v>
      </c>
      <c r="AJ15" s="437" t="s">
        <v>67</v>
      </c>
      <c r="AK15" s="437" t="s">
        <v>67</v>
      </c>
      <c r="AL15" s="230" t="s">
        <v>62</v>
      </c>
    </row>
    <row r="16" spans="1:38" s="174" customFormat="1" ht="26.25" customHeight="1" thickBot="1">
      <c r="A16" s="37" t="s">
        <v>68</v>
      </c>
      <c r="B16" s="37" t="s">
        <v>71</v>
      </c>
      <c r="C16" s="37" t="s">
        <v>72</v>
      </c>
      <c r="D16" s="200"/>
      <c r="E16" s="39">
        <v>7.2897930000000004</v>
      </c>
      <c r="F16" s="39">
        <v>1.0216866</v>
      </c>
      <c r="G16" s="39">
        <v>2.22354429</v>
      </c>
      <c r="H16" s="39" t="s">
        <v>66</v>
      </c>
      <c r="I16" s="39">
        <v>0.39923586</v>
      </c>
      <c r="J16" s="39">
        <v>0.45607086000000002</v>
      </c>
      <c r="K16" s="39">
        <v>0.46087985999999997</v>
      </c>
      <c r="L16" s="39">
        <v>0.1757505</v>
      </c>
      <c r="M16" s="39">
        <v>2.9953319999999999</v>
      </c>
      <c r="N16" s="39">
        <v>0.22742795699999999</v>
      </c>
      <c r="O16" s="39">
        <v>3.7935782999999998E-3</v>
      </c>
      <c r="P16" s="39">
        <v>9.8244000000000005E-3</v>
      </c>
      <c r="Q16" s="39">
        <v>1.38987E-2</v>
      </c>
      <c r="R16" s="39">
        <v>0.17846663099999999</v>
      </c>
      <c r="S16" s="39">
        <v>6.2744926199999995E-2</v>
      </c>
      <c r="T16" s="39">
        <v>2.1197831310000002</v>
      </c>
      <c r="U16" s="39">
        <v>4.4960460000000001E-3</v>
      </c>
      <c r="V16" s="39">
        <v>0.46108550999999998</v>
      </c>
      <c r="W16" s="39">
        <v>0.25485024000000001</v>
      </c>
      <c r="X16" s="39">
        <v>3.1310082240000002E-2</v>
      </c>
      <c r="Y16" s="39">
        <v>4.0796112299999999E-2</v>
      </c>
      <c r="Z16" s="39">
        <v>1.6340398499999999E-2</v>
      </c>
      <c r="AA16" s="39">
        <v>1.2764079960000001E-2</v>
      </c>
      <c r="AB16" s="39">
        <v>0.101210673</v>
      </c>
      <c r="AC16" s="39">
        <v>4.1404199999999997E-3</v>
      </c>
      <c r="AD16" s="39">
        <v>0.11679219491999999</v>
      </c>
      <c r="AE16" s="221"/>
      <c r="AF16" s="437">
        <v>16884</v>
      </c>
      <c r="AG16" s="437">
        <v>687</v>
      </c>
      <c r="AH16" s="437">
        <v>27087</v>
      </c>
      <c r="AI16" s="437">
        <v>7</v>
      </c>
      <c r="AJ16" s="437" t="s">
        <v>67</v>
      </c>
      <c r="AK16" s="437" t="s">
        <v>67</v>
      </c>
      <c r="AL16" s="230" t="s">
        <v>62</v>
      </c>
    </row>
    <row r="17" spans="1:38" s="174" customFormat="1" ht="26.25" customHeight="1" thickBot="1">
      <c r="A17" s="37" t="s">
        <v>68</v>
      </c>
      <c r="B17" s="37" t="s">
        <v>73</v>
      </c>
      <c r="C17" s="37" t="s">
        <v>74</v>
      </c>
      <c r="D17" s="200"/>
      <c r="E17" s="39">
        <v>14.651357000000001</v>
      </c>
      <c r="F17" s="39">
        <v>4.7326563999999998</v>
      </c>
      <c r="G17" s="39">
        <v>33.098754739999997</v>
      </c>
      <c r="H17" s="39">
        <v>1.8E-5</v>
      </c>
      <c r="I17" s="39">
        <v>4.1306511600000002</v>
      </c>
      <c r="J17" s="39">
        <v>4.4574681600000003</v>
      </c>
      <c r="K17" s="39">
        <v>4.71172916</v>
      </c>
      <c r="L17" s="39">
        <v>0.34470438240000001</v>
      </c>
      <c r="M17" s="39">
        <v>35.988996</v>
      </c>
      <c r="N17" s="39">
        <v>4.8669515419999998</v>
      </c>
      <c r="O17" s="39">
        <v>6.56492298E-2</v>
      </c>
      <c r="P17" s="39">
        <v>0.31834267999999999</v>
      </c>
      <c r="Q17" s="39">
        <v>0.15113185000000001</v>
      </c>
      <c r="R17" s="39">
        <v>0.49286978599999998</v>
      </c>
      <c r="S17" s="39">
        <v>0.63742215719999995</v>
      </c>
      <c r="T17" s="39">
        <v>0.472834066</v>
      </c>
      <c r="U17" s="39">
        <v>6.9537775999999996E-2</v>
      </c>
      <c r="V17" s="39">
        <v>7.5471810599999998</v>
      </c>
      <c r="W17" s="39">
        <v>7.4128394399999999</v>
      </c>
      <c r="X17" s="39">
        <v>1.66770869584</v>
      </c>
      <c r="Y17" s="39">
        <v>2.2613451138</v>
      </c>
      <c r="Z17" s="39">
        <v>0.87450877419999995</v>
      </c>
      <c r="AA17" s="39">
        <v>0.68405904376000004</v>
      </c>
      <c r="AB17" s="39">
        <v>5.4876216276000003</v>
      </c>
      <c r="AC17" s="39">
        <v>2.2585959999999999E-2</v>
      </c>
      <c r="AD17" s="39">
        <v>6.1723609000000002</v>
      </c>
      <c r="AE17" s="221"/>
      <c r="AF17" s="437">
        <v>8160</v>
      </c>
      <c r="AG17" s="437">
        <v>36308</v>
      </c>
      <c r="AH17" s="437">
        <v>56522</v>
      </c>
      <c r="AI17" s="437">
        <v>15</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5.6698959999999996</v>
      </c>
      <c r="F19" s="39">
        <v>1.4060712</v>
      </c>
      <c r="G19" s="39">
        <v>4.8577040800000004</v>
      </c>
      <c r="H19" s="39">
        <v>2.76E-5</v>
      </c>
      <c r="I19" s="39">
        <v>0.66968072000000001</v>
      </c>
      <c r="J19" s="39">
        <v>0.71618071999999999</v>
      </c>
      <c r="K19" s="39">
        <v>0.75245472000000002</v>
      </c>
      <c r="L19" s="39">
        <v>8.2948156800000006E-2</v>
      </c>
      <c r="M19" s="39">
        <v>6.1419750000000004</v>
      </c>
      <c r="N19" s="39">
        <v>0.69265196399999995</v>
      </c>
      <c r="O19" s="39">
        <v>9.6423116E-3</v>
      </c>
      <c r="P19" s="39">
        <v>6.0976740000000001E-2</v>
      </c>
      <c r="Q19" s="39">
        <v>2.441397E-2</v>
      </c>
      <c r="R19" s="39">
        <v>7.1458311999999996E-2</v>
      </c>
      <c r="S19" s="39">
        <v>9.1404262400000005E-2</v>
      </c>
      <c r="T19" s="39">
        <v>6.7620131999999999E-2</v>
      </c>
      <c r="U19" s="39">
        <v>1.1860492E-2</v>
      </c>
      <c r="V19" s="39">
        <v>1.1873985199999999</v>
      </c>
      <c r="W19" s="39">
        <v>1.07422548</v>
      </c>
      <c r="X19" s="39">
        <v>0.24266679728000001</v>
      </c>
      <c r="Y19" s="39">
        <v>0.36493901960000003</v>
      </c>
      <c r="Z19" s="39">
        <v>0.12929147639999999</v>
      </c>
      <c r="AA19" s="39">
        <v>0.10163294592</v>
      </c>
      <c r="AB19" s="39">
        <v>0.83853023920000003</v>
      </c>
      <c r="AC19" s="39">
        <v>3.31358E-3</v>
      </c>
      <c r="AD19" s="39">
        <v>0.87703138000000003</v>
      </c>
      <c r="AE19" s="221"/>
      <c r="AF19" s="437">
        <v>4040</v>
      </c>
      <c r="AG19" s="437">
        <v>5159</v>
      </c>
      <c r="AH19" s="437">
        <v>36524</v>
      </c>
      <c r="AI19" s="437">
        <v>23</v>
      </c>
      <c r="AJ19" s="437" t="s">
        <v>67</v>
      </c>
      <c r="AK19" s="437" t="s">
        <v>67</v>
      </c>
      <c r="AL19" s="230" t="s">
        <v>62</v>
      </c>
    </row>
    <row r="20" spans="1:38" s="174" customFormat="1" ht="26.25" customHeight="1" thickBot="1">
      <c r="A20" s="37" t="s">
        <v>68</v>
      </c>
      <c r="B20" s="37" t="s">
        <v>80</v>
      </c>
      <c r="C20" s="37" t="s">
        <v>81</v>
      </c>
      <c r="D20" s="200"/>
      <c r="E20" s="39">
        <v>1.3951690000000001</v>
      </c>
      <c r="F20" s="39">
        <v>0.85362439999999995</v>
      </c>
      <c r="G20" s="39">
        <v>0.12861078000000001</v>
      </c>
      <c r="H20" s="39">
        <v>2.8487999999999999E-3</v>
      </c>
      <c r="I20" s="39">
        <v>0.37174652000000002</v>
      </c>
      <c r="J20" s="39">
        <v>0.37907552</v>
      </c>
      <c r="K20" s="39">
        <v>0.39585451999999999</v>
      </c>
      <c r="L20" s="39">
        <v>0.1121678768</v>
      </c>
      <c r="M20" s="39">
        <v>1.6082590000000001</v>
      </c>
      <c r="N20" s="39">
        <v>6.7360974000000004E-2</v>
      </c>
      <c r="O20" s="39">
        <v>3.0917290600000001E-2</v>
      </c>
      <c r="P20" s="39">
        <v>3.9991000000000002E-3</v>
      </c>
      <c r="Q20" s="39">
        <v>1.0168600000000001E-3</v>
      </c>
      <c r="R20" s="39">
        <v>5.5303541999999997E-2</v>
      </c>
      <c r="S20" s="39">
        <v>1.5027108399999999E-2</v>
      </c>
      <c r="T20" s="39">
        <v>5.1154820000000002E-3</v>
      </c>
      <c r="U20" s="39">
        <v>1.658772E-3</v>
      </c>
      <c r="V20" s="39">
        <v>1.2718988200000001</v>
      </c>
      <c r="W20" s="39">
        <v>0.24662268000000001</v>
      </c>
      <c r="X20" s="39">
        <v>2.798154848E-2</v>
      </c>
      <c r="Y20" s="39">
        <v>6.4550978600000003E-2</v>
      </c>
      <c r="Z20" s="39">
        <v>1.5275757399999999E-2</v>
      </c>
      <c r="AA20" s="39">
        <v>1.244607272E-2</v>
      </c>
      <c r="AB20" s="39">
        <v>0.12025435719999999</v>
      </c>
      <c r="AC20" s="39">
        <v>1.1884260000000001E-2</v>
      </c>
      <c r="AD20" s="39">
        <v>4.05244E-3</v>
      </c>
      <c r="AE20" s="221"/>
      <c r="AF20" s="437">
        <v>1680</v>
      </c>
      <c r="AG20" s="437">
        <v>23</v>
      </c>
      <c r="AH20" s="437">
        <v>4234</v>
      </c>
      <c r="AI20" s="437">
        <v>2374</v>
      </c>
      <c r="AJ20" s="437" t="s">
        <v>67</v>
      </c>
      <c r="AK20" s="437" t="s">
        <v>67</v>
      </c>
      <c r="AL20" s="230" t="s">
        <v>62</v>
      </c>
    </row>
    <row r="21" spans="1:38" s="174" customFormat="1" ht="26.25" customHeight="1" thickBot="1">
      <c r="A21" s="37" t="s">
        <v>68</v>
      </c>
      <c r="B21" s="37" t="s">
        <v>82</v>
      </c>
      <c r="C21" s="37" t="s">
        <v>83</v>
      </c>
      <c r="D21" s="200"/>
      <c r="E21" s="39">
        <v>2.3132039999999998</v>
      </c>
      <c r="F21" s="39">
        <v>0.62847980000000003</v>
      </c>
      <c r="G21" s="39">
        <v>0.22626119</v>
      </c>
      <c r="H21" s="39">
        <v>1.0644000000000001E-3</v>
      </c>
      <c r="I21" s="39">
        <v>0.19480046000000001</v>
      </c>
      <c r="J21" s="39">
        <v>0.19837046</v>
      </c>
      <c r="K21" s="39">
        <v>0.20528646</v>
      </c>
      <c r="L21" s="39">
        <v>6.3773810400000006E-2</v>
      </c>
      <c r="M21" s="39">
        <v>1.131146</v>
      </c>
      <c r="N21" s="39">
        <v>3.7821586999999997E-2</v>
      </c>
      <c r="O21" s="39">
        <v>1.1739143299999999E-2</v>
      </c>
      <c r="P21" s="39">
        <v>8.4284400000000006E-3</v>
      </c>
      <c r="Q21" s="39">
        <v>1.91299E-3</v>
      </c>
      <c r="R21" s="39">
        <v>2.2427440999999999E-2</v>
      </c>
      <c r="S21" s="39">
        <v>7.6706481999999996E-3</v>
      </c>
      <c r="T21" s="39">
        <v>3.2714770000000001E-3</v>
      </c>
      <c r="U21" s="39">
        <v>1.6335259999999999E-3</v>
      </c>
      <c r="V21" s="39">
        <v>0.55585161000000005</v>
      </c>
      <c r="W21" s="39">
        <v>0.11927343999999999</v>
      </c>
      <c r="X21" s="39">
        <v>1.8209413040000001E-2</v>
      </c>
      <c r="Y21" s="39">
        <v>5.7557605300000002E-2</v>
      </c>
      <c r="Z21" s="39">
        <v>1.10790227E-2</v>
      </c>
      <c r="AA21" s="39">
        <v>9.1681695599999998E-3</v>
      </c>
      <c r="AB21" s="39">
        <v>9.6014210599999997E-2</v>
      </c>
      <c r="AC21" s="39">
        <v>4.4976199999999999E-3</v>
      </c>
      <c r="AD21" s="39">
        <v>1.7223220000000001E-2</v>
      </c>
      <c r="AE21" s="221"/>
      <c r="AF21" s="437">
        <v>2492</v>
      </c>
      <c r="AG21" s="437">
        <v>101</v>
      </c>
      <c r="AH21" s="437">
        <v>12657</v>
      </c>
      <c r="AI21" s="437">
        <v>887</v>
      </c>
      <c r="AJ21" s="437" t="s">
        <v>67</v>
      </c>
      <c r="AK21" s="437" t="s">
        <v>67</v>
      </c>
      <c r="AL21" s="230" t="s">
        <v>62</v>
      </c>
    </row>
    <row r="22" spans="1:38" s="2" customFormat="1" ht="26.25" customHeight="1" thickBot="1">
      <c r="A22" s="36" t="s">
        <v>68</v>
      </c>
      <c r="B22" s="36" t="s">
        <v>84</v>
      </c>
      <c r="C22" s="36" t="s">
        <v>85</v>
      </c>
      <c r="D22" s="206"/>
      <c r="E22" s="39">
        <v>5.6908149999999997</v>
      </c>
      <c r="F22" s="39">
        <v>0.8002338</v>
      </c>
      <c r="G22" s="39">
        <v>0.75236393999999995</v>
      </c>
      <c r="H22" s="39">
        <v>4.6799999999999999E-5</v>
      </c>
      <c r="I22" s="39">
        <v>0.21908195999999999</v>
      </c>
      <c r="J22" s="39">
        <v>0.22307795999999999</v>
      </c>
      <c r="K22" s="39">
        <v>0.22636796000000001</v>
      </c>
      <c r="L22" s="39">
        <v>8.8098830399999994E-2</v>
      </c>
      <c r="M22" s="39">
        <v>1.624439</v>
      </c>
      <c r="N22" s="39">
        <v>5.9669001999999999E-2</v>
      </c>
      <c r="O22" s="39">
        <v>1.3492937999999999E-3</v>
      </c>
      <c r="P22" s="39">
        <v>1.758842E-2</v>
      </c>
      <c r="Q22" s="39">
        <v>4.4114599999999999E-3</v>
      </c>
      <c r="R22" s="39">
        <v>8.5140660000000007E-3</v>
      </c>
      <c r="S22" s="39">
        <v>9.4673132000000007E-3</v>
      </c>
      <c r="T22" s="39">
        <v>6.0597259999999997E-3</v>
      </c>
      <c r="U22" s="39">
        <v>3.0345060000000002E-3</v>
      </c>
      <c r="V22" s="39">
        <v>0.33856786</v>
      </c>
      <c r="W22" s="39">
        <v>0.101746</v>
      </c>
      <c r="X22" s="39">
        <v>3.4050999999999998E-2</v>
      </c>
      <c r="Y22" s="39">
        <v>0.1369349</v>
      </c>
      <c r="Z22" s="39">
        <v>2.29812E-2</v>
      </c>
      <c r="AA22" s="39">
        <v>1.9222E-2</v>
      </c>
      <c r="AB22" s="39">
        <v>0.21318909999999999</v>
      </c>
      <c r="AC22" s="39">
        <v>4.6222E-4</v>
      </c>
      <c r="AD22" s="39">
        <v>7.3272340000000005E-2</v>
      </c>
      <c r="AE22" s="60"/>
      <c r="AF22" s="437">
        <v>7395</v>
      </c>
      <c r="AG22" s="437">
        <v>431</v>
      </c>
      <c r="AH22" s="437">
        <v>24582</v>
      </c>
      <c r="AI22" s="437">
        <v>39</v>
      </c>
      <c r="AJ22" s="437" t="s">
        <v>67</v>
      </c>
      <c r="AK22" s="437" t="s">
        <v>67</v>
      </c>
      <c r="AL22" s="297" t="s">
        <v>62</v>
      </c>
    </row>
    <row r="23" spans="1:38" s="174" customFormat="1" ht="26.25" customHeight="1" thickBot="1">
      <c r="A23" s="37" t="s">
        <v>86</v>
      </c>
      <c r="B23" s="37" t="s">
        <v>87</v>
      </c>
      <c r="C23" s="37" t="s">
        <v>88</v>
      </c>
      <c r="D23" s="209"/>
      <c r="E23" s="39">
        <v>13.5042021043941</v>
      </c>
      <c r="F23" s="39">
        <v>5.9756298751782904</v>
      </c>
      <c r="G23" s="39">
        <v>0.25213422348770997</v>
      </c>
      <c r="H23" s="39">
        <v>2.6648021754655301E-3</v>
      </c>
      <c r="I23" s="39">
        <v>1.25051788319846</v>
      </c>
      <c r="J23" s="39">
        <v>1.25051788319846</v>
      </c>
      <c r="K23" s="39">
        <v>1.25051788319846</v>
      </c>
      <c r="L23" s="39">
        <v>0.65979721952168502</v>
      </c>
      <c r="M23" s="39">
        <v>28.290758008412102</v>
      </c>
      <c r="N23" s="39" t="s">
        <v>67</v>
      </c>
      <c r="O23" s="39">
        <v>3.6019174999999998E-3</v>
      </c>
      <c r="P23" s="39" t="s">
        <v>67</v>
      </c>
      <c r="Q23" s="39" t="s">
        <v>67</v>
      </c>
      <c r="R23" s="39">
        <v>1.80095875E-2</v>
      </c>
      <c r="S23" s="39">
        <v>0.61232597499999997</v>
      </c>
      <c r="T23" s="39">
        <v>2.5213422499999999E-2</v>
      </c>
      <c r="U23" s="39">
        <v>3.6019174999999998E-3</v>
      </c>
      <c r="V23" s="39">
        <v>0.36019174999999998</v>
      </c>
      <c r="W23" s="39" t="s">
        <v>67</v>
      </c>
      <c r="X23" s="39">
        <v>1.113712891E-2</v>
      </c>
      <c r="Y23" s="39">
        <v>1.767821109E-2</v>
      </c>
      <c r="Z23" s="39" t="s">
        <v>67</v>
      </c>
      <c r="AA23" s="39" t="s">
        <v>67</v>
      </c>
      <c r="AB23" s="39">
        <v>2.8815339999999998E-2</v>
      </c>
      <c r="AC23" s="39" t="s">
        <v>67</v>
      </c>
      <c r="AD23" s="39" t="s">
        <v>67</v>
      </c>
      <c r="AE23" s="221"/>
      <c r="AF23" s="437">
        <v>15337</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8.7474089999999993</v>
      </c>
      <c r="F24" s="39">
        <v>3.1572124000000001</v>
      </c>
      <c r="G24" s="39">
        <v>1.01159201</v>
      </c>
      <c r="H24" s="39">
        <v>7.2252000000000002E-3</v>
      </c>
      <c r="I24" s="39">
        <v>1.1190703399999999</v>
      </c>
      <c r="J24" s="39">
        <v>1.14202034</v>
      </c>
      <c r="K24" s="39">
        <v>1.1879683400000001</v>
      </c>
      <c r="L24" s="39">
        <v>0.23758855561600001</v>
      </c>
      <c r="M24" s="39">
        <v>5.8920240000000002</v>
      </c>
      <c r="N24" s="39">
        <v>0.23656775299999999</v>
      </c>
      <c r="O24" s="39">
        <v>7.9346816700000003E-2</v>
      </c>
      <c r="P24" s="39">
        <v>3.4020960000000003E-2</v>
      </c>
      <c r="Q24" s="39">
        <v>8.2677600000000007E-3</v>
      </c>
      <c r="R24" s="39">
        <v>0.148231739</v>
      </c>
      <c r="S24" s="39">
        <v>4.7740967799999999E-2</v>
      </c>
      <c r="T24" s="39">
        <v>1.9781831E-2</v>
      </c>
      <c r="U24" s="39">
        <v>7.6978639999999996E-3</v>
      </c>
      <c r="V24" s="39">
        <v>3.4879391900000001</v>
      </c>
      <c r="W24" s="39">
        <v>0.74933516</v>
      </c>
      <c r="X24" s="39">
        <v>0.10214329816000001</v>
      </c>
      <c r="Y24" s="39">
        <v>0.26418942870000001</v>
      </c>
      <c r="Z24" s="39">
        <v>5.8408883299999999E-2</v>
      </c>
      <c r="AA24" s="39">
        <v>4.7753547239999999E-2</v>
      </c>
      <c r="AB24" s="39">
        <v>0.47249515739999998</v>
      </c>
      <c r="AC24" s="39">
        <v>3.0441659999999999E-2</v>
      </c>
      <c r="AD24" s="39">
        <v>9.2671260000000005E-2</v>
      </c>
      <c r="AE24" s="221"/>
      <c r="AF24" s="437">
        <v>9049</v>
      </c>
      <c r="AG24" s="437">
        <v>543</v>
      </c>
      <c r="AH24" s="437">
        <v>46803</v>
      </c>
      <c r="AI24" s="437">
        <v>6021</v>
      </c>
      <c r="AJ24" s="437" t="s">
        <v>67</v>
      </c>
      <c r="AK24" s="437" t="s">
        <v>67</v>
      </c>
      <c r="AL24" s="230" t="s">
        <v>62</v>
      </c>
    </row>
    <row r="25" spans="1:38" s="174" customFormat="1" ht="26.25" customHeight="1" thickBot="1">
      <c r="A25" s="37" t="s">
        <v>91</v>
      </c>
      <c r="B25" s="37" t="s">
        <v>92</v>
      </c>
      <c r="C25" s="37" t="s">
        <v>93</v>
      </c>
      <c r="D25" s="200"/>
      <c r="E25" s="39">
        <v>0.224085726899314</v>
      </c>
      <c r="F25" s="39">
        <v>2.7665004789627901E-2</v>
      </c>
      <c r="G25" s="39">
        <v>1.6012568147671599E-2</v>
      </c>
      <c r="H25" s="39" t="s">
        <v>66</v>
      </c>
      <c r="I25" s="39">
        <v>2.4574236699914901E-3</v>
      </c>
      <c r="J25" s="39">
        <v>2.4574236699914901E-3</v>
      </c>
      <c r="K25" s="39" t="s">
        <v>66</v>
      </c>
      <c r="L25" s="39" t="s">
        <v>66</v>
      </c>
      <c r="M25" s="39">
        <v>0.20086610359313101</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840.65968396592598</v>
      </c>
      <c r="AG25" s="437" t="s">
        <v>67</v>
      </c>
      <c r="AH25" s="437" t="s">
        <v>67</v>
      </c>
      <c r="AI25" s="437" t="s">
        <v>67</v>
      </c>
      <c r="AJ25" s="437" t="s">
        <v>67</v>
      </c>
      <c r="AK25" s="438">
        <v>79407</v>
      </c>
      <c r="AL25" s="230" t="s">
        <v>94</v>
      </c>
    </row>
    <row r="26" spans="1:38" s="174" customFormat="1" ht="26.25" customHeight="1" thickBot="1">
      <c r="A26" s="37" t="s">
        <v>91</v>
      </c>
      <c r="B26" s="37" t="s">
        <v>95</v>
      </c>
      <c r="C26" s="37" t="s">
        <v>96</v>
      </c>
      <c r="D26" s="200"/>
      <c r="E26" s="39">
        <v>2.9909141441199799E-2</v>
      </c>
      <c r="F26" s="39">
        <v>4.7580524023445401E-3</v>
      </c>
      <c r="G26" s="39">
        <v>2.4072721918926799E-3</v>
      </c>
      <c r="H26" s="39" t="s">
        <v>66</v>
      </c>
      <c r="I26" s="39">
        <v>1.6721212628024399E-4</v>
      </c>
      <c r="J26" s="39">
        <v>1.6721212628024399E-4</v>
      </c>
      <c r="K26" s="39" t="s">
        <v>66</v>
      </c>
      <c r="L26" s="39" t="s">
        <v>66</v>
      </c>
      <c r="M26" s="39">
        <v>3.9620738862569102E-2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126.38170863644</v>
      </c>
      <c r="AG26" s="437" t="s">
        <v>67</v>
      </c>
      <c r="AH26" s="437" t="s">
        <v>67</v>
      </c>
      <c r="AI26" s="437" t="s">
        <v>67</v>
      </c>
      <c r="AJ26" s="437" t="s">
        <v>67</v>
      </c>
      <c r="AK26" s="438">
        <v>15766</v>
      </c>
      <c r="AL26" s="230" t="s">
        <v>94</v>
      </c>
    </row>
    <row r="27" spans="1:38" s="174" customFormat="1" ht="26.25" customHeight="1" thickBot="1">
      <c r="A27" s="37" t="s">
        <v>97</v>
      </c>
      <c r="B27" s="37" t="s">
        <v>98</v>
      </c>
      <c r="C27" s="37" t="s">
        <v>99</v>
      </c>
      <c r="D27" s="200"/>
      <c r="E27" s="39">
        <v>27.197889942002899</v>
      </c>
      <c r="F27" s="39">
        <v>29.148195191291201</v>
      </c>
      <c r="G27" s="39">
        <v>0.43183385385131901</v>
      </c>
      <c r="H27" s="39">
        <v>0.79777137187894298</v>
      </c>
      <c r="I27" s="39">
        <v>0.296252259574387</v>
      </c>
      <c r="J27" s="39">
        <v>0.296252259574387</v>
      </c>
      <c r="K27" s="39">
        <v>0.296252259574387</v>
      </c>
      <c r="L27" s="39">
        <v>0.14146491097661901</v>
      </c>
      <c r="M27" s="39">
        <v>245.062431713645</v>
      </c>
      <c r="N27" s="39">
        <v>9.2730156730963201E-2</v>
      </c>
      <c r="O27" s="39" t="s">
        <v>66</v>
      </c>
      <c r="P27" s="39" t="s">
        <v>66</v>
      </c>
      <c r="Q27" s="39" t="s">
        <v>66</v>
      </c>
      <c r="R27" s="39" t="s">
        <v>66</v>
      </c>
      <c r="S27" s="39" t="s">
        <v>66</v>
      </c>
      <c r="T27" s="39" t="s">
        <v>66</v>
      </c>
      <c r="U27" s="39" t="s">
        <v>66</v>
      </c>
      <c r="V27" s="39" t="s">
        <v>66</v>
      </c>
      <c r="W27" s="39" t="s">
        <v>66</v>
      </c>
      <c r="X27" s="39">
        <v>1.10892496390806E-2</v>
      </c>
      <c r="Y27" s="39">
        <v>1.6639306341732801E-2</v>
      </c>
      <c r="Z27" s="39">
        <v>8.46844448074743E-3</v>
      </c>
      <c r="AA27" s="39">
        <v>1.76124313889271E-2</v>
      </c>
      <c r="AB27" s="39">
        <v>5.38094318504879E-2</v>
      </c>
      <c r="AC27" s="39" t="s">
        <v>66</v>
      </c>
      <c r="AD27" s="39" t="s">
        <v>66</v>
      </c>
      <c r="AE27" s="221"/>
      <c r="AF27" s="437">
        <v>49896.038031901597</v>
      </c>
      <c r="AG27" s="437" t="s">
        <v>67</v>
      </c>
      <c r="AH27" s="437" t="s">
        <v>67</v>
      </c>
      <c r="AI27" s="437" t="s">
        <v>67</v>
      </c>
      <c r="AJ27" s="437" t="s">
        <v>67</v>
      </c>
      <c r="AK27" s="437" t="s">
        <v>67</v>
      </c>
      <c r="AL27" s="230" t="s">
        <v>62</v>
      </c>
    </row>
    <row r="28" spans="1:38" s="174" customFormat="1" ht="26.25" customHeight="1" thickBot="1">
      <c r="A28" s="37" t="s">
        <v>97</v>
      </c>
      <c r="B28" s="37" t="s">
        <v>100</v>
      </c>
      <c r="C28" s="37" t="s">
        <v>101</v>
      </c>
      <c r="D28" s="200"/>
      <c r="E28" s="39">
        <v>5.1200626967835401</v>
      </c>
      <c r="F28" s="39">
        <v>3.2771097147975099</v>
      </c>
      <c r="G28" s="39">
        <v>0.14062454135296901</v>
      </c>
      <c r="H28" s="39">
        <v>9.1297482013591405E-2</v>
      </c>
      <c r="I28" s="39">
        <v>0.29480521943818899</v>
      </c>
      <c r="J28" s="39">
        <v>0.29480521943818899</v>
      </c>
      <c r="K28" s="39">
        <v>0.29480521943818899</v>
      </c>
      <c r="L28" s="39">
        <v>0.15676434377881099</v>
      </c>
      <c r="M28" s="39">
        <v>32.605214889513</v>
      </c>
      <c r="N28" s="39">
        <v>2.0721759491138799E-2</v>
      </c>
      <c r="O28" s="39" t="s">
        <v>66</v>
      </c>
      <c r="P28" s="39" t="s">
        <v>66</v>
      </c>
      <c r="Q28" s="39" t="s">
        <v>66</v>
      </c>
      <c r="R28" s="39" t="s">
        <v>66</v>
      </c>
      <c r="S28" s="39" t="s">
        <v>66</v>
      </c>
      <c r="T28" s="39" t="s">
        <v>66</v>
      </c>
      <c r="U28" s="39" t="s">
        <v>66</v>
      </c>
      <c r="V28" s="39" t="s">
        <v>66</v>
      </c>
      <c r="W28" s="39" t="s">
        <v>66</v>
      </c>
      <c r="X28" s="39">
        <v>3.73676659436115E-3</v>
      </c>
      <c r="Y28" s="39">
        <v>4.6754434365257804E-3</v>
      </c>
      <c r="Z28" s="39">
        <v>3.3138266659183502E-3</v>
      </c>
      <c r="AA28" s="39">
        <v>4.1870920175155297E-3</v>
      </c>
      <c r="AB28" s="39">
        <v>1.5913128714320799E-2</v>
      </c>
      <c r="AC28" s="39" t="s">
        <v>66</v>
      </c>
      <c r="AD28" s="39" t="s">
        <v>66</v>
      </c>
      <c r="AE28" s="221"/>
      <c r="AF28" s="437">
        <v>11208.8303745415</v>
      </c>
      <c r="AG28" s="437" t="s">
        <v>67</v>
      </c>
      <c r="AH28" s="437" t="s">
        <v>67</v>
      </c>
      <c r="AI28" s="437" t="s">
        <v>67</v>
      </c>
      <c r="AJ28" s="437" t="s">
        <v>67</v>
      </c>
      <c r="AK28" s="437" t="s">
        <v>67</v>
      </c>
      <c r="AL28" s="230" t="s">
        <v>62</v>
      </c>
    </row>
    <row r="29" spans="1:38" s="174" customFormat="1" ht="26.25" customHeight="1" thickBot="1">
      <c r="A29" s="37" t="s">
        <v>97</v>
      </c>
      <c r="B29" s="37" t="s">
        <v>102</v>
      </c>
      <c r="C29" s="37" t="s">
        <v>103</v>
      </c>
      <c r="D29" s="200"/>
      <c r="E29" s="39">
        <v>40.090804135695201</v>
      </c>
      <c r="F29" s="39">
        <v>4.0652724309161101</v>
      </c>
      <c r="G29" s="39">
        <v>0.84491815194425901</v>
      </c>
      <c r="H29" s="39">
        <v>1.5687700817976401E-2</v>
      </c>
      <c r="I29" s="39">
        <v>1.6047722189356599</v>
      </c>
      <c r="J29" s="39">
        <v>1.6047722189356599</v>
      </c>
      <c r="K29" s="39">
        <v>1.6047722189356599</v>
      </c>
      <c r="L29" s="39">
        <v>0.84266051869492098</v>
      </c>
      <c r="M29" s="39">
        <v>11.372374779170499</v>
      </c>
      <c r="N29" s="39">
        <v>8.2273905045572304E-2</v>
      </c>
      <c r="O29" s="39" t="s">
        <v>66</v>
      </c>
      <c r="P29" s="39" t="s">
        <v>66</v>
      </c>
      <c r="Q29" s="39" t="s">
        <v>66</v>
      </c>
      <c r="R29" s="39" t="s">
        <v>66</v>
      </c>
      <c r="S29" s="39" t="s">
        <v>66</v>
      </c>
      <c r="T29" s="39" t="s">
        <v>66</v>
      </c>
      <c r="U29" s="39" t="s">
        <v>66</v>
      </c>
      <c r="V29" s="39" t="s">
        <v>66</v>
      </c>
      <c r="W29" s="39" t="s">
        <v>66</v>
      </c>
      <c r="X29" s="39">
        <v>4.8314833851769304E-3</v>
      </c>
      <c r="Y29" s="39">
        <v>2.9254969059816002E-2</v>
      </c>
      <c r="Z29" s="39">
        <v>3.2685996588431E-2</v>
      </c>
      <c r="AA29" s="39">
        <v>7.5344167803184196E-3</v>
      </c>
      <c r="AB29" s="39">
        <v>7.4306865813742295E-2</v>
      </c>
      <c r="AC29" s="39" t="s">
        <v>66</v>
      </c>
      <c r="AD29" s="39" t="s">
        <v>66</v>
      </c>
      <c r="AE29" s="221"/>
      <c r="AF29" s="437">
        <v>44886.276822038802</v>
      </c>
      <c r="AG29" s="437" t="s">
        <v>67</v>
      </c>
      <c r="AH29" s="437" t="s">
        <v>67</v>
      </c>
      <c r="AI29" s="437" t="s">
        <v>67</v>
      </c>
      <c r="AJ29" s="437" t="s">
        <v>67</v>
      </c>
      <c r="AK29" s="437" t="s">
        <v>67</v>
      </c>
      <c r="AL29" s="230" t="s">
        <v>62</v>
      </c>
    </row>
    <row r="30" spans="1:38" s="174" customFormat="1" ht="26.25" customHeight="1" thickBot="1">
      <c r="A30" s="37" t="s">
        <v>97</v>
      </c>
      <c r="B30" s="37" t="s">
        <v>104</v>
      </c>
      <c r="C30" s="37" t="s">
        <v>105</v>
      </c>
      <c r="D30" s="200"/>
      <c r="E30" s="39">
        <v>0.11527377621948801</v>
      </c>
      <c r="F30" s="39">
        <v>4.34323678099849</v>
      </c>
      <c r="G30" s="39">
        <v>5.6013319374735001E-3</v>
      </c>
      <c r="H30" s="39">
        <v>1.07027336222375E-3</v>
      </c>
      <c r="I30" s="39">
        <v>8.3936652434059303E-2</v>
      </c>
      <c r="J30" s="39">
        <v>8.3936652434059303E-2</v>
      </c>
      <c r="K30" s="39">
        <v>8.3936652434059303E-2</v>
      </c>
      <c r="L30" s="39">
        <v>9.8677734786139903E-3</v>
      </c>
      <c r="M30" s="39">
        <v>10.107923469985201</v>
      </c>
      <c r="N30" s="39">
        <v>1.37419343532683E-3</v>
      </c>
      <c r="O30" s="39" t="s">
        <v>66</v>
      </c>
      <c r="P30" s="39" t="s">
        <v>66</v>
      </c>
      <c r="Q30" s="39" t="s">
        <v>66</v>
      </c>
      <c r="R30" s="39" t="s">
        <v>66</v>
      </c>
      <c r="S30" s="39" t="s">
        <v>66</v>
      </c>
      <c r="T30" s="39" t="s">
        <v>66</v>
      </c>
      <c r="U30" s="39" t="s">
        <v>66</v>
      </c>
      <c r="V30" s="39" t="s">
        <v>66</v>
      </c>
      <c r="W30" s="39" t="s">
        <v>66</v>
      </c>
      <c r="X30" s="39">
        <v>1.58894866054591E-4</v>
      </c>
      <c r="Y30" s="39">
        <v>2.4724437670616499E-4</v>
      </c>
      <c r="Z30" s="39">
        <v>1.10923071467381E-4</v>
      </c>
      <c r="AA30" s="39">
        <v>2.8340619124490001E-4</v>
      </c>
      <c r="AB30" s="39">
        <v>8.0046850547303705E-4</v>
      </c>
      <c r="AC30" s="39" t="s">
        <v>66</v>
      </c>
      <c r="AD30" s="39" t="s">
        <v>66</v>
      </c>
      <c r="AE30" s="221"/>
      <c r="AF30" s="437">
        <v>738.35739175787103</v>
      </c>
      <c r="AG30" s="437" t="s">
        <v>67</v>
      </c>
      <c r="AH30" s="437" t="s">
        <v>67</v>
      </c>
      <c r="AI30" s="437" t="s">
        <v>67</v>
      </c>
      <c r="AJ30" s="437" t="s">
        <v>67</v>
      </c>
      <c r="AK30" s="437" t="s">
        <v>67</v>
      </c>
      <c r="AL30" s="230" t="s">
        <v>62</v>
      </c>
    </row>
    <row r="31" spans="1:38" s="174" customFormat="1" ht="26.25" customHeight="1" thickBot="1">
      <c r="A31" s="37" t="s">
        <v>97</v>
      </c>
      <c r="B31" s="37" t="s">
        <v>106</v>
      </c>
      <c r="C31" s="37" t="s">
        <v>107</v>
      </c>
      <c r="D31" s="200"/>
      <c r="E31" s="39" t="s">
        <v>67</v>
      </c>
      <c r="F31" s="39">
        <v>7.5615575130000003</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0.33658848282999998</v>
      </c>
      <c r="J32" s="39">
        <v>0.64909251865999995</v>
      </c>
      <c r="K32" s="39">
        <v>0.82840549499600002</v>
      </c>
      <c r="L32" s="39" t="s">
        <v>66</v>
      </c>
      <c r="M32" s="39" t="s">
        <v>67</v>
      </c>
      <c r="N32" s="39" t="s">
        <v>66</v>
      </c>
      <c r="O32" s="39" t="s">
        <v>66</v>
      </c>
      <c r="P32" s="39" t="s">
        <v>67</v>
      </c>
      <c r="Q32" s="39" t="s">
        <v>66</v>
      </c>
      <c r="R32" s="39" t="s">
        <v>66</v>
      </c>
      <c r="S32" s="39" t="s">
        <v>66</v>
      </c>
      <c r="T32" s="39" t="s">
        <v>66</v>
      </c>
      <c r="U32" s="39" t="s">
        <v>66</v>
      </c>
      <c r="V32" s="39" t="s">
        <v>66</v>
      </c>
      <c r="W32" s="39" t="s">
        <v>66</v>
      </c>
      <c r="X32" s="39">
        <v>1.822335109399468E-3</v>
      </c>
      <c r="Y32" s="39">
        <v>1.871985616631872E-4</v>
      </c>
      <c r="Z32" s="39">
        <v>2.7634073388375252E-4</v>
      </c>
      <c r="AA32" s="39" t="s">
        <v>66</v>
      </c>
      <c r="AB32" s="39">
        <v>2.2858744049464074E-3</v>
      </c>
      <c r="AC32" s="39" t="s">
        <v>66</v>
      </c>
      <c r="AD32" s="39" t="s">
        <v>66</v>
      </c>
      <c r="AE32" s="221"/>
      <c r="AF32" s="437" t="s">
        <v>67</v>
      </c>
      <c r="AG32" s="437" t="s">
        <v>67</v>
      </c>
      <c r="AH32" s="437" t="s">
        <v>67</v>
      </c>
      <c r="AI32" s="437" t="s">
        <v>67</v>
      </c>
      <c r="AJ32" s="437" t="s">
        <v>67</v>
      </c>
      <c r="AK32" s="438">
        <v>24492.136999999999</v>
      </c>
      <c r="AL32" s="230" t="s">
        <v>110</v>
      </c>
    </row>
    <row r="33" spans="1:38" s="174" customFormat="1" ht="26.25" customHeight="1" thickBot="1">
      <c r="A33" s="37" t="s">
        <v>97</v>
      </c>
      <c r="B33" s="37" t="s">
        <v>111</v>
      </c>
      <c r="C33" s="37" t="s">
        <v>112</v>
      </c>
      <c r="D33" s="200"/>
      <c r="E33" s="39" t="s">
        <v>67</v>
      </c>
      <c r="F33" s="39" t="s">
        <v>67</v>
      </c>
      <c r="G33" s="39" t="s">
        <v>67</v>
      </c>
      <c r="H33" s="39" t="s">
        <v>67</v>
      </c>
      <c r="I33" s="39">
        <v>0.17616550058</v>
      </c>
      <c r="J33" s="39">
        <v>0.32470651364999997</v>
      </c>
      <c r="K33" s="39">
        <v>0.64941302729999995</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24492.136999999999</v>
      </c>
      <c r="AL33" s="230" t="s">
        <v>110</v>
      </c>
    </row>
    <row r="34" spans="1:38" s="2" customFormat="1" ht="26.25" customHeight="1" thickBot="1">
      <c r="A34" s="36" t="s">
        <v>86</v>
      </c>
      <c r="B34" s="36" t="s">
        <v>113</v>
      </c>
      <c r="C34" s="36" t="s">
        <v>114</v>
      </c>
      <c r="D34" s="206"/>
      <c r="E34" s="39">
        <v>11.876134223809199</v>
      </c>
      <c r="F34" s="39">
        <v>0.94650079590253999</v>
      </c>
      <c r="G34" s="39">
        <v>0.14069999999999999</v>
      </c>
      <c r="H34" s="39">
        <v>2.0100000000000001E-3</v>
      </c>
      <c r="I34" s="39">
        <v>0.30344641843857001</v>
      </c>
      <c r="J34" s="39">
        <v>0.32354641843857002</v>
      </c>
      <c r="K34" s="39">
        <v>0.48074482663349</v>
      </c>
      <c r="L34" s="39">
        <v>0.19724017198506999</v>
      </c>
      <c r="M34" s="39">
        <v>2.95922865249144</v>
      </c>
      <c r="N34" s="39" t="s">
        <v>66</v>
      </c>
      <c r="O34" s="39">
        <v>2.0100000000000001E-3</v>
      </c>
      <c r="P34" s="39" t="s">
        <v>66</v>
      </c>
      <c r="Q34" s="39" t="s">
        <v>66</v>
      </c>
      <c r="R34" s="39">
        <v>1.005E-2</v>
      </c>
      <c r="S34" s="39">
        <v>0.3417</v>
      </c>
      <c r="T34" s="39">
        <v>1.4069999999999999E-2</v>
      </c>
      <c r="U34" s="39">
        <v>2.0100000000000001E-3</v>
      </c>
      <c r="V34" s="39">
        <v>0.20100000000000001</v>
      </c>
      <c r="W34" s="39" t="s">
        <v>66</v>
      </c>
      <c r="X34" s="39">
        <v>6.0299999999999998E-3</v>
      </c>
      <c r="Y34" s="39">
        <v>1.005E-2</v>
      </c>
      <c r="Z34" s="39" t="s">
        <v>66</v>
      </c>
      <c r="AA34" s="39" t="s">
        <v>66</v>
      </c>
      <c r="AB34" s="39">
        <v>1.6080000000000001E-2</v>
      </c>
      <c r="AC34" s="39" t="s">
        <v>67</v>
      </c>
      <c r="AD34" s="39" t="s">
        <v>67</v>
      </c>
      <c r="AE34" s="60"/>
      <c r="AF34" s="437">
        <v>8529.4349999999995</v>
      </c>
      <c r="AG34" s="437" t="s">
        <v>67</v>
      </c>
      <c r="AH34" s="437" t="s">
        <v>67</v>
      </c>
      <c r="AI34" s="437" t="s">
        <v>67</v>
      </c>
      <c r="AJ34" s="437" t="s">
        <v>67</v>
      </c>
      <c r="AK34" s="437" t="s">
        <v>67</v>
      </c>
      <c r="AL34" s="297" t="s">
        <v>62</v>
      </c>
    </row>
    <row r="35" spans="1:38" s="2" customFormat="1" ht="26.25" customHeight="1" thickBot="1">
      <c r="A35" s="36" t="s">
        <v>115</v>
      </c>
      <c r="B35" s="36" t="s">
        <v>116</v>
      </c>
      <c r="C35" s="36" t="s">
        <v>117</v>
      </c>
      <c r="D35" s="206"/>
      <c r="E35" s="39">
        <v>0.59554899595605004</v>
      </c>
      <c r="F35" s="39">
        <v>1.44137551398285E-2</v>
      </c>
      <c r="G35" s="39">
        <v>0.18298230583283001</v>
      </c>
      <c r="H35" s="39" t="s">
        <v>66</v>
      </c>
      <c r="I35" s="39">
        <v>2.4537752561844001E-2</v>
      </c>
      <c r="J35" s="39">
        <v>2.7119505420127098E-2</v>
      </c>
      <c r="K35" s="39">
        <v>2.7119505420127098E-2</v>
      </c>
      <c r="L35" s="39">
        <v>5.9148113971867905E-4</v>
      </c>
      <c r="M35" s="39">
        <v>3.1652178525670198E-2</v>
      </c>
      <c r="N35" s="39">
        <v>1.3158043531776599E-3</v>
      </c>
      <c r="O35" s="39">
        <v>1.28173805426848E-4</v>
      </c>
      <c r="P35" s="39">
        <v>2.0929385759486401E-4</v>
      </c>
      <c r="Q35" s="39">
        <v>3.1411086019925601E-3</v>
      </c>
      <c r="R35" s="39">
        <v>3.35689618676225E-3</v>
      </c>
      <c r="S35" s="39">
        <v>9.0451435043201901E-3</v>
      </c>
      <c r="T35" s="39">
        <v>0.144238049556943</v>
      </c>
      <c r="U35" s="39">
        <v>1.3255449439398899E-3</v>
      </c>
      <c r="V35" s="39">
        <v>1.01240298906514E-2</v>
      </c>
      <c r="W35" s="39">
        <v>2.5862041536488301E-3</v>
      </c>
      <c r="X35" s="39">
        <v>3.00154500525115E-5</v>
      </c>
      <c r="Y35" s="39">
        <v>1.7198069509826699E-4</v>
      </c>
      <c r="Z35" s="39">
        <v>1.28173805426848E-4</v>
      </c>
      <c r="AA35" s="39">
        <v>4.3482203312678401E-5</v>
      </c>
      <c r="AB35" s="39">
        <v>3.7365215389030499E-4</v>
      </c>
      <c r="AC35" s="39">
        <v>9.3777666407194097E-4</v>
      </c>
      <c r="AD35" s="39">
        <v>2.6511208103901498E-3</v>
      </c>
      <c r="AE35" s="60"/>
      <c r="AF35" s="437">
        <v>344.76022171407197</v>
      </c>
      <c r="AG35" s="437" t="s">
        <v>67</v>
      </c>
      <c r="AH35" s="437" t="s">
        <v>67</v>
      </c>
      <c r="AI35" s="437" t="s">
        <v>67</v>
      </c>
      <c r="AJ35" s="437" t="s">
        <v>67</v>
      </c>
      <c r="AK35" s="437" t="s">
        <v>67</v>
      </c>
      <c r="AL35" s="297" t="s">
        <v>439</v>
      </c>
    </row>
    <row r="36" spans="1:38" s="174" customFormat="1" ht="26.25" customHeight="1" thickBot="1">
      <c r="A36" s="37" t="s">
        <v>115</v>
      </c>
      <c r="B36" s="37" t="s">
        <v>118</v>
      </c>
      <c r="C36" s="37" t="s">
        <v>119</v>
      </c>
      <c r="D36" s="200"/>
      <c r="E36" s="39">
        <v>15.457100000000001</v>
      </c>
      <c r="F36" s="39">
        <v>0.37386999999999998</v>
      </c>
      <c r="G36" s="39">
        <v>9.2940000000000005</v>
      </c>
      <c r="H36" s="39" t="s">
        <v>66</v>
      </c>
      <c r="I36" s="39">
        <v>0.81318599999999996</v>
      </c>
      <c r="J36" s="39">
        <v>0.90139999999999998</v>
      </c>
      <c r="K36" s="39">
        <v>0.90139999999999998</v>
      </c>
      <c r="L36" s="39">
        <v>1.7436299999999998E-2</v>
      </c>
      <c r="M36" s="39">
        <v>0.82126999999999994</v>
      </c>
      <c r="N36" s="39">
        <v>3.678E-2</v>
      </c>
      <c r="O36" s="39">
        <v>3.82E-3</v>
      </c>
      <c r="P36" s="39">
        <v>5.0200000000000002E-3</v>
      </c>
      <c r="Q36" s="39">
        <v>0.11187999999999999</v>
      </c>
      <c r="R36" s="39">
        <v>0.11892</v>
      </c>
      <c r="S36" s="39">
        <v>0.25405</v>
      </c>
      <c r="T36" s="39">
        <v>5.2119999999999997</v>
      </c>
      <c r="U36" s="39">
        <v>3.9809999999999998E-2</v>
      </c>
      <c r="V36" s="39">
        <v>0.26519999999999999</v>
      </c>
      <c r="W36" s="39">
        <v>8.3470000000000003E-2</v>
      </c>
      <c r="X36" s="39">
        <v>9.2500000000000004E-4</v>
      </c>
      <c r="Y36" s="39">
        <v>5.4299999999999999E-3</v>
      </c>
      <c r="Z36" s="39">
        <v>3.82E-3</v>
      </c>
      <c r="AA36" s="39">
        <v>1.5089999999999999E-3</v>
      </c>
      <c r="AB36" s="39">
        <v>1.1684E-2</v>
      </c>
      <c r="AC36" s="39">
        <v>2.734E-2</v>
      </c>
      <c r="AD36" s="39">
        <v>9.4049999999999995E-2</v>
      </c>
      <c r="AE36" s="221"/>
      <c r="AF36" s="437">
        <v>8884.4500000000007</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1.423573</v>
      </c>
      <c r="F39" s="39">
        <v>0.36430076</v>
      </c>
      <c r="G39" s="39">
        <v>0.16945740000000001</v>
      </c>
      <c r="H39" s="39" t="s">
        <v>66</v>
      </c>
      <c r="I39" s="39">
        <v>0.24063095000000001</v>
      </c>
      <c r="J39" s="39">
        <v>0.24661095</v>
      </c>
      <c r="K39" s="39">
        <v>0.25739594999999998</v>
      </c>
      <c r="L39" s="39">
        <v>5.9424061299999997E-2</v>
      </c>
      <c r="M39" s="39">
        <v>1.466934</v>
      </c>
      <c r="N39" s="39">
        <v>7.7110534100000003E-2</v>
      </c>
      <c r="O39" s="39">
        <v>2.897394775E-2</v>
      </c>
      <c r="P39" s="39">
        <v>3.7807000000000001E-3</v>
      </c>
      <c r="Q39" s="39">
        <v>2.8748200000000002E-3</v>
      </c>
      <c r="R39" s="39">
        <v>5.4062001159999998E-2</v>
      </c>
      <c r="S39" s="39">
        <v>1.5841200116000001E-2</v>
      </c>
      <c r="T39" s="39">
        <v>2.598805341E-2</v>
      </c>
      <c r="U39" s="39">
        <v>1.5107009999999999E-3</v>
      </c>
      <c r="V39" s="39">
        <v>1.1584236864999999</v>
      </c>
      <c r="W39" s="39">
        <v>0.24632000000000001</v>
      </c>
      <c r="X39" s="39">
        <v>2.7560304000000001E-2</v>
      </c>
      <c r="Y39" s="39">
        <v>4.24304E-2</v>
      </c>
      <c r="Z39" s="39">
        <v>1.3894271999999999E-2</v>
      </c>
      <c r="AA39" s="39">
        <v>1.1060240000000001E-2</v>
      </c>
      <c r="AB39" s="39">
        <v>9.4945215999999999E-2</v>
      </c>
      <c r="AC39" s="39">
        <v>1.11596E-2</v>
      </c>
      <c r="AD39" s="39">
        <v>2.04663208E-2</v>
      </c>
      <c r="AE39" s="221"/>
      <c r="AF39" s="437">
        <v>160</v>
      </c>
      <c r="AG39" s="437">
        <v>120</v>
      </c>
      <c r="AH39" s="437">
        <v>15791</v>
      </c>
      <c r="AI39" s="437">
        <v>2210</v>
      </c>
      <c r="AJ39" s="437" t="s">
        <v>67</v>
      </c>
      <c r="AK39" s="437" t="s">
        <v>67</v>
      </c>
      <c r="AL39" s="230" t="s">
        <v>62</v>
      </c>
    </row>
    <row r="40" spans="1:38" s="174" customFormat="1" ht="26.25" customHeight="1" thickBot="1">
      <c r="A40" s="37" t="s">
        <v>86</v>
      </c>
      <c r="B40" s="37" t="s">
        <v>127</v>
      </c>
      <c r="C40" s="37" t="s">
        <v>128</v>
      </c>
      <c r="D40" s="200"/>
      <c r="E40" s="39">
        <v>0.46785870005093499</v>
      </c>
      <c r="F40" s="39">
        <v>1.45606608483746</v>
      </c>
      <c r="G40" s="39">
        <v>1.08140947277539E-2</v>
      </c>
      <c r="H40" s="39">
        <v>1.18408234518065E-4</v>
      </c>
      <c r="I40" s="39">
        <v>5.8841045573996401E-2</v>
      </c>
      <c r="J40" s="39">
        <v>5.8841045573996401E-2</v>
      </c>
      <c r="K40" s="39">
        <v>5.8841045573996401E-2</v>
      </c>
      <c r="L40" s="39">
        <v>2.1377406495933199E-2</v>
      </c>
      <c r="M40" s="39">
        <v>8.0590930503335798</v>
      </c>
      <c r="N40" s="39" t="s">
        <v>67</v>
      </c>
      <c r="O40" s="39">
        <v>2.14484E-4</v>
      </c>
      <c r="P40" s="39" t="s">
        <v>67</v>
      </c>
      <c r="Q40" s="39" t="s">
        <v>67</v>
      </c>
      <c r="R40" s="39">
        <v>1.0724199999999999E-3</v>
      </c>
      <c r="S40" s="39">
        <v>3.646228E-2</v>
      </c>
      <c r="T40" s="39">
        <v>1.501388E-3</v>
      </c>
      <c r="U40" s="39">
        <v>2.14484E-4</v>
      </c>
      <c r="V40" s="39">
        <v>2.1448399999999999E-2</v>
      </c>
      <c r="W40" s="39" t="s">
        <v>67</v>
      </c>
      <c r="X40" s="39">
        <v>7.5691403599999999E-4</v>
      </c>
      <c r="Y40" s="39">
        <v>9.5895796400000002E-4</v>
      </c>
      <c r="Z40" s="39" t="s">
        <v>67</v>
      </c>
      <c r="AA40" s="39" t="s">
        <v>67</v>
      </c>
      <c r="AB40" s="39">
        <v>1.715872E-3</v>
      </c>
      <c r="AC40" s="39" t="s">
        <v>67</v>
      </c>
      <c r="AD40" s="39" t="s">
        <v>67</v>
      </c>
      <c r="AE40" s="221"/>
      <c r="AF40" s="437">
        <v>923</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10.5970903</v>
      </c>
      <c r="F41" s="39">
        <v>63.040380380000002</v>
      </c>
      <c r="G41" s="39">
        <v>3.0364200000000001</v>
      </c>
      <c r="H41" s="39">
        <v>0.83392730999999998</v>
      </c>
      <c r="I41" s="39">
        <v>77.380911400000002</v>
      </c>
      <c r="J41" s="39">
        <v>79.452364599999996</v>
      </c>
      <c r="K41" s="39">
        <v>83.652196739999994</v>
      </c>
      <c r="L41" s="39">
        <v>7.7666249619999999</v>
      </c>
      <c r="M41" s="39">
        <v>428.07174500000002</v>
      </c>
      <c r="N41" s="39">
        <v>3.0920503789999998</v>
      </c>
      <c r="O41" s="39">
        <v>1.3690936245000001</v>
      </c>
      <c r="P41" s="39">
        <v>7.8728160000000005E-2</v>
      </c>
      <c r="Q41" s="39">
        <v>3.6553273999999997E-2</v>
      </c>
      <c r="R41" s="39">
        <v>2.4392590315999998</v>
      </c>
      <c r="S41" s="39">
        <v>0.67435816315999997</v>
      </c>
      <c r="T41" s="39">
        <v>0.2350966391</v>
      </c>
      <c r="U41" s="39">
        <v>0.28857755400000001</v>
      </c>
      <c r="V41" s="39">
        <v>54.235984354999999</v>
      </c>
      <c r="W41" s="39">
        <v>84.382460800000004</v>
      </c>
      <c r="X41" s="39">
        <v>13.04932219</v>
      </c>
      <c r="Y41" s="39">
        <v>12.211015229999999</v>
      </c>
      <c r="Z41" s="39">
        <v>4.6294008499999997</v>
      </c>
      <c r="AA41" s="39">
        <v>7.6063522299999997</v>
      </c>
      <c r="AB41" s="39">
        <v>37.496090500000001</v>
      </c>
      <c r="AC41" s="39">
        <v>0.52664896000000005</v>
      </c>
      <c r="AD41" s="39">
        <v>0.33911267649999999</v>
      </c>
      <c r="AE41" s="221"/>
      <c r="AF41" s="437">
        <v>1272</v>
      </c>
      <c r="AG41" s="437">
        <v>1958</v>
      </c>
      <c r="AH41" s="437">
        <v>97410</v>
      </c>
      <c r="AI41" s="437">
        <v>105087</v>
      </c>
      <c r="AJ41" s="437" t="s">
        <v>67</v>
      </c>
      <c r="AK41" s="437" t="s">
        <v>67</v>
      </c>
      <c r="AL41" s="230" t="s">
        <v>62</v>
      </c>
    </row>
    <row r="42" spans="1:38" s="174" customFormat="1" ht="26.25" customHeight="1" thickBot="1">
      <c r="A42" s="37" t="s">
        <v>86</v>
      </c>
      <c r="B42" s="37" t="s">
        <v>131</v>
      </c>
      <c r="C42" s="37" t="s">
        <v>132</v>
      </c>
      <c r="D42" s="200"/>
      <c r="E42" s="39">
        <v>3.2709203132</v>
      </c>
      <c r="F42" s="39">
        <v>0.33623355919999998</v>
      </c>
      <c r="G42" s="39">
        <v>6.6448999999999994E-2</v>
      </c>
      <c r="H42" s="39">
        <v>7.5942079999999996E-4</v>
      </c>
      <c r="I42" s="39">
        <v>0.18159649880000001</v>
      </c>
      <c r="J42" s="39">
        <v>0.18159649880000001</v>
      </c>
      <c r="K42" s="39">
        <v>0.18159649880000001</v>
      </c>
      <c r="L42" s="39">
        <v>0.10546456360000001</v>
      </c>
      <c r="M42" s="39">
        <v>1.0887246444000001</v>
      </c>
      <c r="N42" s="39" t="s">
        <v>67</v>
      </c>
      <c r="O42" s="39">
        <v>9.4927599999999998E-4</v>
      </c>
      <c r="P42" s="39" t="s">
        <v>67</v>
      </c>
      <c r="Q42" s="39" t="s">
        <v>67</v>
      </c>
      <c r="R42" s="39">
        <v>4.7463799999999997E-3</v>
      </c>
      <c r="S42" s="39">
        <v>0.16137692000000001</v>
      </c>
      <c r="T42" s="39">
        <v>6.6449320000000001E-3</v>
      </c>
      <c r="U42" s="39">
        <v>9.4927599999999998E-4</v>
      </c>
      <c r="V42" s="39">
        <v>9.4927600000000001E-2</v>
      </c>
      <c r="W42" s="39" t="s">
        <v>67</v>
      </c>
      <c r="X42" s="39">
        <v>2.8478280000000002E-3</v>
      </c>
      <c r="Y42" s="39">
        <v>4.7463799999999997E-3</v>
      </c>
      <c r="Z42" s="39" t="s">
        <v>67</v>
      </c>
      <c r="AA42" s="39" t="s">
        <v>67</v>
      </c>
      <c r="AB42" s="39">
        <v>7.5942079999999999E-3</v>
      </c>
      <c r="AC42" s="39" t="s">
        <v>67</v>
      </c>
      <c r="AD42" s="39" t="s">
        <v>67</v>
      </c>
      <c r="AE42" s="221"/>
      <c r="AF42" s="437">
        <v>4033</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0.8776408</v>
      </c>
      <c r="F43" s="39">
        <v>0.2741324</v>
      </c>
      <c r="G43" s="39">
        <v>0.21932093999999999</v>
      </c>
      <c r="H43" s="39">
        <v>6.0400000000000004E-4</v>
      </c>
      <c r="I43" s="39">
        <v>0.13823356000000001</v>
      </c>
      <c r="J43" s="39">
        <v>0.14662996</v>
      </c>
      <c r="K43" s="39">
        <v>0.15091396000000001</v>
      </c>
      <c r="L43" s="39">
        <v>4.9062366400000001E-2</v>
      </c>
      <c r="M43" s="39">
        <v>0.61515039999999999</v>
      </c>
      <c r="N43" s="39">
        <v>3.4769741999999999E-2</v>
      </c>
      <c r="O43" s="39">
        <v>8.1939297999999994E-3</v>
      </c>
      <c r="P43" s="39">
        <v>8.3071999999999996E-4</v>
      </c>
      <c r="Q43" s="39">
        <v>1.44436E-3</v>
      </c>
      <c r="R43" s="39">
        <v>3.5735586E-2</v>
      </c>
      <c r="S43" s="39">
        <v>1.0281917200000001E-2</v>
      </c>
      <c r="T43" s="39">
        <v>0.27268958599999998</v>
      </c>
      <c r="U43" s="39">
        <v>6.5655599999999998E-4</v>
      </c>
      <c r="V43" s="39">
        <v>0.35147146000000001</v>
      </c>
      <c r="W43" s="39">
        <v>7.5048799999999999E-2</v>
      </c>
      <c r="X43" s="39">
        <v>6.4081245199999999E-3</v>
      </c>
      <c r="Y43" s="39">
        <v>1.0167762E-2</v>
      </c>
      <c r="Z43" s="39">
        <v>3.21329036E-3</v>
      </c>
      <c r="AA43" s="39">
        <v>2.5672562E-3</v>
      </c>
      <c r="AB43" s="39">
        <v>2.2356433080000002E-2</v>
      </c>
      <c r="AC43" s="39">
        <v>3.5025360000000001E-3</v>
      </c>
      <c r="AD43" s="39">
        <v>1.3965222039999999E-3</v>
      </c>
      <c r="AE43" s="221"/>
      <c r="AF43" s="437">
        <v>2170.8000000000002</v>
      </c>
      <c r="AG43" s="437">
        <v>8</v>
      </c>
      <c r="AH43" s="437">
        <v>2122</v>
      </c>
      <c r="AI43" s="437">
        <v>604</v>
      </c>
      <c r="AJ43" s="437" t="s">
        <v>67</v>
      </c>
      <c r="AK43" s="437" t="s">
        <v>67</v>
      </c>
      <c r="AL43" s="230" t="s">
        <v>62</v>
      </c>
    </row>
    <row r="44" spans="1:38" s="174" customFormat="1" ht="26.25" customHeight="1" thickBot="1">
      <c r="A44" s="37" t="s">
        <v>86</v>
      </c>
      <c r="B44" s="37" t="s">
        <v>135</v>
      </c>
      <c r="C44" s="37" t="s">
        <v>136</v>
      </c>
      <c r="D44" s="200"/>
      <c r="E44" s="39">
        <v>9.1422339211555901</v>
      </c>
      <c r="F44" s="39">
        <v>1.6472519748716501</v>
      </c>
      <c r="G44" s="39">
        <v>0.14193</v>
      </c>
      <c r="H44" s="39">
        <v>1.5699992871612499E-3</v>
      </c>
      <c r="I44" s="39">
        <v>0.52633161991051303</v>
      </c>
      <c r="J44" s="39">
        <v>0.52633161991051303</v>
      </c>
      <c r="K44" s="39">
        <v>0.52633161991051303</v>
      </c>
      <c r="L44" s="39">
        <v>0.28435253110435199</v>
      </c>
      <c r="M44" s="39">
        <v>6.5608887007622503</v>
      </c>
      <c r="N44" s="39" t="s">
        <v>67</v>
      </c>
      <c r="O44" s="39">
        <v>2.0548105790933898E-3</v>
      </c>
      <c r="P44" s="39" t="s">
        <v>67</v>
      </c>
      <c r="Q44" s="39" t="s">
        <v>67</v>
      </c>
      <c r="R44" s="39">
        <v>1.0274052895466901E-2</v>
      </c>
      <c r="S44" s="39">
        <v>0.34931779844587602</v>
      </c>
      <c r="T44" s="39">
        <v>1.43836740536537E-2</v>
      </c>
      <c r="U44" s="39">
        <v>2.0548105790933898E-3</v>
      </c>
      <c r="V44" s="39">
        <v>0.20548105790933899</v>
      </c>
      <c r="W44" s="39" t="s">
        <v>67</v>
      </c>
      <c r="X44" s="39">
        <v>6.2158999602478504E-3</v>
      </c>
      <c r="Y44" s="39">
        <v>1.02225846724992E-2</v>
      </c>
      <c r="Z44" s="39" t="s">
        <v>67</v>
      </c>
      <c r="AA44" s="39" t="s">
        <v>67</v>
      </c>
      <c r="AB44" s="39">
        <v>1.6438484632747101E-2</v>
      </c>
      <c r="AC44" s="39" t="s">
        <v>67</v>
      </c>
      <c r="AD44" s="39" t="s">
        <v>67</v>
      </c>
      <c r="AE44" s="221"/>
      <c r="AF44" s="437">
        <v>8735.2000000000007</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8.6659200000000006E-2</v>
      </c>
      <c r="F46" s="39">
        <v>5.6639999999999998E-3</v>
      </c>
      <c r="G46" s="39">
        <v>2.66208E-2</v>
      </c>
      <c r="H46" s="39" t="s">
        <v>66</v>
      </c>
      <c r="I46" s="39">
        <v>5.0975999999999999E-3</v>
      </c>
      <c r="J46" s="39">
        <v>5.9471999999999997E-3</v>
      </c>
      <c r="K46" s="39">
        <v>5.9471999999999997E-3</v>
      </c>
      <c r="L46" s="39">
        <v>2.8546560000000001E-3</v>
      </c>
      <c r="M46" s="39">
        <v>2.6337599999999999E-2</v>
      </c>
      <c r="N46" s="39">
        <v>2.2656E-3</v>
      </c>
      <c r="O46" s="39">
        <v>4.248E-5</v>
      </c>
      <c r="P46" s="39">
        <v>2.832E-5</v>
      </c>
      <c r="Q46" s="39">
        <v>1.416E-4</v>
      </c>
      <c r="R46" s="39">
        <v>2.8319999999999999E-3</v>
      </c>
      <c r="S46" s="39">
        <v>8.4960000000000005E-4</v>
      </c>
      <c r="T46" s="39">
        <v>3.5400000000000001E-2</v>
      </c>
      <c r="U46" s="39">
        <v>2.832E-5</v>
      </c>
      <c r="V46" s="39">
        <v>5.0975999999999999E-3</v>
      </c>
      <c r="W46" s="39">
        <v>1.6992000000000001E-3</v>
      </c>
      <c r="X46" s="39">
        <v>5.3807999999999996E-7</v>
      </c>
      <c r="Y46" s="39">
        <v>4.2479999999999998E-6</v>
      </c>
      <c r="Z46" s="39">
        <v>4.8144E-7</v>
      </c>
      <c r="AA46" s="39">
        <v>4.2479999999999999E-7</v>
      </c>
      <c r="AB46" s="39">
        <v>5.6923200000000002E-6</v>
      </c>
      <c r="AC46" s="39">
        <v>6.2304000000000005E-5</v>
      </c>
      <c r="AD46" s="39">
        <v>3.6815999999999997E-8</v>
      </c>
      <c r="AE46" s="221"/>
      <c r="AF46" s="437">
        <v>283.2</v>
      </c>
      <c r="AG46" s="437" t="s">
        <v>67</v>
      </c>
      <c r="AH46" s="437" t="s">
        <v>67</v>
      </c>
      <c r="AI46" s="437" t="s">
        <v>67</v>
      </c>
      <c r="AJ46" s="437" t="s">
        <v>67</v>
      </c>
      <c r="AK46" s="437" t="s">
        <v>67</v>
      </c>
      <c r="AL46" s="230" t="s">
        <v>62</v>
      </c>
    </row>
    <row r="47" spans="1:38" s="174" customFormat="1" ht="26.25" customHeight="1" thickBot="1">
      <c r="A47" s="37" t="s">
        <v>86</v>
      </c>
      <c r="B47" s="37" t="s">
        <v>141</v>
      </c>
      <c r="C47" s="37" t="s">
        <v>142</v>
      </c>
      <c r="D47" s="200"/>
      <c r="E47" s="39">
        <v>1.0765709077466501</v>
      </c>
      <c r="F47" s="39">
        <v>0.15401630888543999</v>
      </c>
      <c r="G47" s="39">
        <v>1.848E-2</v>
      </c>
      <c r="H47" s="39">
        <v>2.057088E-4</v>
      </c>
      <c r="I47" s="39">
        <v>9.5688102398260894E-2</v>
      </c>
      <c r="J47" s="39">
        <v>9.5688102398260894E-2</v>
      </c>
      <c r="K47" s="39">
        <v>9.5688102398260894E-2</v>
      </c>
      <c r="L47" s="39">
        <v>5.2982187776105902E-2</v>
      </c>
      <c r="M47" s="39">
        <v>0.428345605755173</v>
      </c>
      <c r="N47" s="39" t="s">
        <v>67</v>
      </c>
      <c r="O47" s="39">
        <v>2.6400000000000002E-4</v>
      </c>
      <c r="P47" s="39" t="s">
        <v>67</v>
      </c>
      <c r="Q47" s="39" t="s">
        <v>67</v>
      </c>
      <c r="R47" s="39">
        <v>1.32E-3</v>
      </c>
      <c r="S47" s="39">
        <v>4.4880000000000003E-2</v>
      </c>
      <c r="T47" s="39">
        <v>1.848E-3</v>
      </c>
      <c r="U47" s="39">
        <v>2.6400000000000002E-4</v>
      </c>
      <c r="V47" s="39">
        <v>2.64E-2</v>
      </c>
      <c r="W47" s="39" t="s">
        <v>67</v>
      </c>
      <c r="X47" s="39">
        <v>7.9199999999999995E-4</v>
      </c>
      <c r="Y47" s="39">
        <v>1.32E-3</v>
      </c>
      <c r="Z47" s="39" t="s">
        <v>67</v>
      </c>
      <c r="AA47" s="39" t="s">
        <v>67</v>
      </c>
      <c r="AB47" s="39">
        <v>2.1120000000000002E-3</v>
      </c>
      <c r="AC47" s="39" t="s">
        <v>67</v>
      </c>
      <c r="AD47" s="39" t="s">
        <v>67</v>
      </c>
      <c r="AE47" s="221"/>
      <c r="AF47" s="437">
        <v>1132.8</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16.783999999999999</v>
      </c>
      <c r="G48" s="39" t="s">
        <v>67</v>
      </c>
      <c r="H48" s="39" t="s">
        <v>67</v>
      </c>
      <c r="I48" s="39">
        <v>0.11112</v>
      </c>
      <c r="J48" s="39">
        <v>0.72228000000000003</v>
      </c>
      <c r="K48" s="39">
        <v>1.51864</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22.88</v>
      </c>
      <c r="AL48" s="230" t="s">
        <v>146</v>
      </c>
    </row>
    <row r="49" spans="1:38" s="174" customFormat="1" ht="26.25" customHeight="1" thickBot="1">
      <c r="A49" s="37" t="s">
        <v>143</v>
      </c>
      <c r="B49" s="37" t="s">
        <v>147</v>
      </c>
      <c r="C49" s="37" t="s">
        <v>148</v>
      </c>
      <c r="D49" s="200"/>
      <c r="E49" s="39">
        <v>1.5444E-3</v>
      </c>
      <c r="F49" s="39">
        <v>1.32132E-2</v>
      </c>
      <c r="G49" s="39">
        <v>1.3728E-3</v>
      </c>
      <c r="H49" s="39">
        <v>6.3492000000000002E-3</v>
      </c>
      <c r="I49" s="39">
        <v>0.10467600000000001</v>
      </c>
      <c r="J49" s="39">
        <v>0.25053599999999998</v>
      </c>
      <c r="K49" s="39">
        <v>0.59545199999999998</v>
      </c>
      <c r="L49" s="39">
        <v>5.1291240000000002E-2</v>
      </c>
      <c r="M49" s="39">
        <v>0.78935999999999995</v>
      </c>
      <c r="N49" s="39">
        <v>0.65207999999999999</v>
      </c>
      <c r="O49" s="39">
        <v>1.2012E-2</v>
      </c>
      <c r="P49" s="39">
        <v>2.0591999999999999E-2</v>
      </c>
      <c r="Q49" s="39">
        <v>2.2308000000000001E-2</v>
      </c>
      <c r="R49" s="39">
        <v>0.29171999999999998</v>
      </c>
      <c r="S49" s="39">
        <v>8.2367999999999997E-2</v>
      </c>
      <c r="T49" s="39">
        <v>0.20591999999999999</v>
      </c>
      <c r="U49" s="39">
        <v>2.7456000000000001E-2</v>
      </c>
      <c r="V49" s="39">
        <v>0.37752000000000002</v>
      </c>
      <c r="W49" s="39">
        <v>5.1479999999999997</v>
      </c>
      <c r="X49" s="39">
        <v>0.27456000000000003</v>
      </c>
      <c r="Y49" s="39">
        <v>0.34320000000000001</v>
      </c>
      <c r="Z49" s="39">
        <v>0.1716</v>
      </c>
      <c r="AA49" s="39">
        <v>0.12012</v>
      </c>
      <c r="AB49" s="39">
        <v>0.90947999999999996</v>
      </c>
      <c r="AC49" s="39" t="s">
        <v>66</v>
      </c>
      <c r="AD49" s="39" t="s">
        <v>66</v>
      </c>
      <c r="AE49" s="221"/>
      <c r="AF49" s="437" t="s">
        <v>67</v>
      </c>
      <c r="AG49" s="437" t="s">
        <v>67</v>
      </c>
      <c r="AH49" s="437" t="s">
        <v>67</v>
      </c>
      <c r="AI49" s="437" t="s">
        <v>67</v>
      </c>
      <c r="AJ49" s="437" t="s">
        <v>67</v>
      </c>
      <c r="AK49" s="437">
        <v>1.716</v>
      </c>
      <c r="AL49" s="230"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1.04392255581395</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10.433999999999999</v>
      </c>
      <c r="AL51" s="159" t="s">
        <v>155</v>
      </c>
    </row>
    <row r="52" spans="1:38" s="2" customFormat="1" ht="26.25" customHeight="1" thickBot="1">
      <c r="A52" s="36" t="s">
        <v>143</v>
      </c>
      <c r="B52" s="36" t="s">
        <v>156</v>
      </c>
      <c r="C52" s="36" t="s">
        <v>157</v>
      </c>
      <c r="D52" s="206"/>
      <c r="E52" s="39">
        <v>0.64424300000000001</v>
      </c>
      <c r="F52" s="39">
        <v>2.5468682552100002</v>
      </c>
      <c r="G52" s="39">
        <v>5.2055009999999999</v>
      </c>
      <c r="H52" s="39">
        <v>0.51539440000000003</v>
      </c>
      <c r="I52" s="39">
        <v>0.77309159999999999</v>
      </c>
      <c r="J52" s="39">
        <v>1.7716682500000001</v>
      </c>
      <c r="K52" s="39">
        <v>2.2548504999999999</v>
      </c>
      <c r="L52" s="39">
        <v>1.0050190799999999E-3</v>
      </c>
      <c r="M52" s="39">
        <v>125.627385</v>
      </c>
      <c r="N52" s="39">
        <v>1.0307888000000001</v>
      </c>
      <c r="O52" s="39">
        <v>0.202936545</v>
      </c>
      <c r="P52" s="39">
        <v>0.22548504999999999</v>
      </c>
      <c r="Q52" s="39">
        <v>4.509701E-2</v>
      </c>
      <c r="R52" s="39">
        <v>3.6428700000000001E-2</v>
      </c>
      <c r="S52" s="39">
        <v>0.45097009999999998</v>
      </c>
      <c r="T52" s="39">
        <v>1.96494115</v>
      </c>
      <c r="U52" s="39">
        <v>4.509701E-2</v>
      </c>
      <c r="V52" s="39">
        <v>0.38654579999999999</v>
      </c>
      <c r="W52" s="39" t="s">
        <v>66</v>
      </c>
      <c r="X52" s="39">
        <v>7.8376900000000005E-5</v>
      </c>
      <c r="Y52" s="39">
        <v>1.3246800000000001E-4</v>
      </c>
      <c r="Z52" s="39">
        <v>9.0519799999999993E-5</v>
      </c>
      <c r="AA52" s="39">
        <v>6.8441800000000006E-5</v>
      </c>
      <c r="AB52" s="39">
        <v>3.6980649999999998E-4</v>
      </c>
      <c r="AC52" s="39" t="s">
        <v>67</v>
      </c>
      <c r="AD52" s="39" t="s">
        <v>67</v>
      </c>
      <c r="AE52" s="60"/>
      <c r="AF52" s="437" t="s">
        <v>67</v>
      </c>
      <c r="AG52" s="437" t="s">
        <v>67</v>
      </c>
      <c r="AH52" s="437" t="s">
        <v>67</v>
      </c>
      <c r="AI52" s="437" t="s">
        <v>67</v>
      </c>
      <c r="AJ52" s="437" t="s">
        <v>67</v>
      </c>
      <c r="AK52" s="438">
        <v>3221215</v>
      </c>
      <c r="AL52" s="159" t="s">
        <v>158</v>
      </c>
    </row>
    <row r="53" spans="1:38" s="2" customFormat="1" ht="26.25" customHeight="1" thickBot="1">
      <c r="A53" s="36" t="s">
        <v>143</v>
      </c>
      <c r="B53" s="36" t="s">
        <v>159</v>
      </c>
      <c r="C53" s="36" t="s">
        <v>160</v>
      </c>
      <c r="D53" s="206"/>
      <c r="E53" s="39" t="s">
        <v>67</v>
      </c>
      <c r="F53" s="39">
        <v>3.29508</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1458000</v>
      </c>
      <c r="AL53" s="159" t="s">
        <v>161</v>
      </c>
    </row>
    <row r="54" spans="1:38" s="2" customFormat="1" ht="37.5" customHeight="1" thickBot="1">
      <c r="A54" s="36" t="s">
        <v>143</v>
      </c>
      <c r="B54" s="36" t="s">
        <v>162</v>
      </c>
      <c r="C54" s="36" t="s">
        <v>163</v>
      </c>
      <c r="D54" s="206"/>
      <c r="E54" s="39" t="s">
        <v>67</v>
      </c>
      <c r="F54" s="39">
        <v>1.6864699999999999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17180000</v>
      </c>
      <c r="AL54" s="159" t="s">
        <v>164</v>
      </c>
    </row>
    <row r="55" spans="1:38" s="174" customFormat="1" ht="26.25" customHeight="1" thickBot="1">
      <c r="A55" s="37" t="s">
        <v>143</v>
      </c>
      <c r="B55" s="37" t="s">
        <v>165</v>
      </c>
      <c r="C55" s="37" t="s">
        <v>166</v>
      </c>
      <c r="D55" s="200"/>
      <c r="E55" s="39">
        <v>0.57120000000000004</v>
      </c>
      <c r="F55" s="39">
        <v>0.73440000000000005</v>
      </c>
      <c r="G55" s="39">
        <v>5.3039999999999997E-3</v>
      </c>
      <c r="H55" s="39" t="s">
        <v>66</v>
      </c>
      <c r="I55" s="39">
        <v>1.0608</v>
      </c>
      <c r="J55" s="39">
        <v>1.0608</v>
      </c>
      <c r="K55" s="39">
        <v>1.0608</v>
      </c>
      <c r="L55" s="39">
        <v>0.25459199999999998</v>
      </c>
      <c r="M55" s="39">
        <v>2.5703999999999998</v>
      </c>
      <c r="N55" s="39">
        <v>1.9992E-3</v>
      </c>
      <c r="O55" s="39">
        <v>8.1600000000000006E-3</v>
      </c>
      <c r="P55" s="39">
        <v>1.9176E-3</v>
      </c>
      <c r="Q55" s="39">
        <v>1.5504E-3</v>
      </c>
      <c r="R55" s="39">
        <v>5.3039999999999999E-4</v>
      </c>
      <c r="S55" s="39">
        <v>6.5280000000000004E-4</v>
      </c>
      <c r="T55" s="39">
        <v>1.5504E-2</v>
      </c>
      <c r="U55" s="39">
        <v>1.7543999999999999E-4</v>
      </c>
      <c r="V55" s="39">
        <v>0.21215999999999999</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480000</v>
      </c>
      <c r="AL55" s="230" t="s">
        <v>490</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0.64623441999999998</v>
      </c>
      <c r="J57" s="39">
        <v>1.1632219559999999</v>
      </c>
      <c r="K57" s="39">
        <v>1.29246884</v>
      </c>
      <c r="L57" s="39">
        <v>1.93870326E-2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4971.0339999999997</v>
      </c>
      <c r="AL57" s="230" t="s">
        <v>173</v>
      </c>
    </row>
    <row r="58" spans="1:38" s="174" customFormat="1" ht="26.25" customHeight="1" thickBot="1">
      <c r="A58" s="37" t="s">
        <v>68</v>
      </c>
      <c r="B58" s="37" t="s">
        <v>174</v>
      </c>
      <c r="C58" s="37" t="s">
        <v>175</v>
      </c>
      <c r="D58" s="200"/>
      <c r="E58" s="39" t="s">
        <v>77</v>
      </c>
      <c r="F58" s="39" t="s">
        <v>77</v>
      </c>
      <c r="G58" s="39" t="s">
        <v>77</v>
      </c>
      <c r="H58" s="39" t="s">
        <v>77</v>
      </c>
      <c r="I58" s="39">
        <v>0.8750483</v>
      </c>
      <c r="J58" s="39">
        <v>4.3752414999999996</v>
      </c>
      <c r="K58" s="39">
        <v>11.250621000000001</v>
      </c>
      <c r="L58" s="39">
        <v>4.0252221800000003E-3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1250.069</v>
      </c>
      <c r="AL58" s="230" t="s">
        <v>176</v>
      </c>
    </row>
    <row r="59" spans="1:38" s="174" customFormat="1" ht="26.25" customHeight="1" thickBot="1">
      <c r="A59" s="37" t="s">
        <v>68</v>
      </c>
      <c r="B59" s="233" t="s">
        <v>177</v>
      </c>
      <c r="C59" s="37" t="s">
        <v>178</v>
      </c>
      <c r="D59" s="200"/>
      <c r="E59" s="39" t="s">
        <v>77</v>
      </c>
      <c r="F59" s="39">
        <v>4.0714999999999996E-3</v>
      </c>
      <c r="G59" s="39" t="s">
        <v>77</v>
      </c>
      <c r="H59" s="39">
        <v>1.1400199999999999E-2</v>
      </c>
      <c r="I59" s="39">
        <v>4.528078E-2</v>
      </c>
      <c r="J59" s="39">
        <v>5.251894E-2</v>
      </c>
      <c r="K59" s="39">
        <v>5.815567E-2</v>
      </c>
      <c r="L59" s="39">
        <v>1.101359804E-4</v>
      </c>
      <c r="M59" s="39" t="s">
        <v>77</v>
      </c>
      <c r="N59" s="39">
        <v>0.38654929999999998</v>
      </c>
      <c r="O59" s="39">
        <v>2.4653168E-2</v>
      </c>
      <c r="P59" s="39">
        <v>5.0485799999999996E-4</v>
      </c>
      <c r="Q59" s="39">
        <v>4.5386370000000002E-2</v>
      </c>
      <c r="R59" s="39">
        <v>5.4192850000000001E-2</v>
      </c>
      <c r="S59" s="39">
        <v>1.178002E-3</v>
      </c>
      <c r="T59" s="39">
        <v>0.15095107999999999</v>
      </c>
      <c r="U59" s="39">
        <v>0.19036439999999999</v>
      </c>
      <c r="V59" s="39">
        <v>6.226582E-2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286.51</v>
      </c>
      <c r="AL59" s="230" t="s">
        <v>179</v>
      </c>
    </row>
    <row r="60" spans="1:38" s="174" customFormat="1" ht="26.25" customHeight="1" thickBot="1">
      <c r="A60" s="37" t="s">
        <v>68</v>
      </c>
      <c r="B60" s="233" t="s">
        <v>180</v>
      </c>
      <c r="C60" s="37" t="s">
        <v>181</v>
      </c>
      <c r="D60" s="209"/>
      <c r="E60" s="39" t="s">
        <v>67</v>
      </c>
      <c r="F60" s="39" t="s">
        <v>67</v>
      </c>
      <c r="G60" s="39" t="s">
        <v>67</v>
      </c>
      <c r="H60" s="39" t="s">
        <v>67</v>
      </c>
      <c r="I60" s="39">
        <v>5.64831760380579E-2</v>
      </c>
      <c r="J60" s="39">
        <v>0.43918110208491801</v>
      </c>
      <c r="K60" s="39">
        <v>1.43291105471326</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12173.929372686</v>
      </c>
      <c r="AL60" s="230" t="s">
        <v>182</v>
      </c>
    </row>
    <row r="61" spans="1:38" s="174" customFormat="1" ht="26.25" customHeight="1" thickBot="1">
      <c r="A61" s="37" t="s">
        <v>68</v>
      </c>
      <c r="B61" s="233" t="s">
        <v>183</v>
      </c>
      <c r="C61" s="37" t="s">
        <v>184</v>
      </c>
      <c r="D61" s="200"/>
      <c r="E61" s="39" t="s">
        <v>67</v>
      </c>
      <c r="F61" s="39" t="s">
        <v>67</v>
      </c>
      <c r="G61" s="39" t="s">
        <v>67</v>
      </c>
      <c r="H61" s="39" t="s">
        <v>67</v>
      </c>
      <c r="I61" s="39">
        <v>4.59251554671644E-2</v>
      </c>
      <c r="J61" s="39">
        <v>0.45925155467164402</v>
      </c>
      <c r="K61" s="39">
        <v>1.5210522731857801</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4579246.4000000004</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230"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0.83393099999999998</v>
      </c>
      <c r="F64" s="39" t="s">
        <v>66</v>
      </c>
      <c r="G64" s="39" t="s">
        <v>67</v>
      </c>
      <c r="H64" s="39">
        <v>8.3393100000000008E-3</v>
      </c>
      <c r="I64" s="39" t="s">
        <v>67</v>
      </c>
      <c r="J64" s="39" t="s">
        <v>67</v>
      </c>
      <c r="K64" s="39" t="s">
        <v>67</v>
      </c>
      <c r="L64" s="39" t="s">
        <v>67</v>
      </c>
      <c r="M64" s="39">
        <v>8.3393099999999998E-2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833.93100000000004</v>
      </c>
      <c r="AL64" s="230" t="s">
        <v>193</v>
      </c>
    </row>
    <row r="65" spans="1:38" s="174" customFormat="1" ht="26.25" customHeight="1" thickBot="1">
      <c r="A65" s="37" t="s">
        <v>68</v>
      </c>
      <c r="B65" s="37" t="s">
        <v>194</v>
      </c>
      <c r="C65" s="37" t="s">
        <v>195</v>
      </c>
      <c r="D65" s="200"/>
      <c r="E65" s="39">
        <v>4.141057241255</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v>5.9687999999999998E-2</v>
      </c>
      <c r="F66" s="39" t="s">
        <v>67</v>
      </c>
      <c r="G66" s="39" t="s">
        <v>67</v>
      </c>
      <c r="H66" s="39" t="s">
        <v>67</v>
      </c>
      <c r="I66" s="39" t="s">
        <v>67</v>
      </c>
      <c r="J66" s="39" t="s">
        <v>67</v>
      </c>
      <c r="K66" s="39" t="s">
        <v>67</v>
      </c>
      <c r="L66" s="39" t="s">
        <v>67</v>
      </c>
      <c r="M66" s="39">
        <v>2.9843999999999999E-3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7.4610000000000003</v>
      </c>
      <c r="AL66" s="230"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5.4000000000000003E-3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54</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0.37328670000000003</v>
      </c>
      <c r="I69" s="39" t="s">
        <v>66</v>
      </c>
      <c r="J69" s="39" t="s">
        <v>66</v>
      </c>
      <c r="K69" s="39">
        <v>4.1476300000000001E-2</v>
      </c>
      <c r="L69" s="39" t="s">
        <v>66</v>
      </c>
      <c r="M69" s="39">
        <v>3.7328670000000002</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414.76299999999998</v>
      </c>
      <c r="AL69" s="230" t="s">
        <v>209</v>
      </c>
    </row>
    <row r="70" spans="1:38" s="174" customFormat="1" ht="26.25" customHeight="1" thickBot="1">
      <c r="A70" s="37" t="s">
        <v>68</v>
      </c>
      <c r="B70" s="37" t="s">
        <v>210</v>
      </c>
      <c r="C70" s="37" t="s">
        <v>211</v>
      </c>
      <c r="D70" s="207"/>
      <c r="E70" s="39">
        <v>0.18</v>
      </c>
      <c r="F70" s="39">
        <v>6.3807852240000003</v>
      </c>
      <c r="G70" s="39">
        <v>0.26400000000000001</v>
      </c>
      <c r="H70" s="39">
        <v>0.14003499999999999</v>
      </c>
      <c r="I70" s="39">
        <v>5.3944819999999997E-2</v>
      </c>
      <c r="J70" s="39">
        <v>8.3501199999999998E-2</v>
      </c>
      <c r="K70" s="39">
        <v>38.273477772</v>
      </c>
      <c r="L70" s="39">
        <v>1.2962519999999999E-3</v>
      </c>
      <c r="M70" s="39">
        <v>3.5999999999999997E-2</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0.14173732</v>
      </c>
      <c r="F72" s="39">
        <v>0.64350344000000004</v>
      </c>
      <c r="G72" s="39">
        <v>5.053038E-2</v>
      </c>
      <c r="H72" s="39" t="s">
        <v>66</v>
      </c>
      <c r="I72" s="39">
        <v>0.70980983200000003</v>
      </c>
      <c r="J72" s="39">
        <v>0.91787828800000004</v>
      </c>
      <c r="K72" s="39">
        <v>1.5119441389999999</v>
      </c>
      <c r="L72" s="39">
        <v>7.4036771652000004E-3</v>
      </c>
      <c r="M72" s="39">
        <v>12.7208846</v>
      </c>
      <c r="N72" s="39">
        <v>126.8943634802</v>
      </c>
      <c r="O72" s="39">
        <v>0.66046996099999999</v>
      </c>
      <c r="P72" s="39">
        <v>0.25095727289999997</v>
      </c>
      <c r="Q72" s="39">
        <v>11.100477795</v>
      </c>
      <c r="R72" s="39">
        <v>8.3157500400999993</v>
      </c>
      <c r="S72" s="39">
        <v>0.36053412499999998</v>
      </c>
      <c r="T72" s="39">
        <v>4.6244938900000001</v>
      </c>
      <c r="U72" s="39">
        <v>9.2956448999999997E-2</v>
      </c>
      <c r="V72" s="39">
        <v>19.025494891000001</v>
      </c>
      <c r="W72" s="39">
        <v>38.091755233999997</v>
      </c>
      <c r="X72" s="39" t="s">
        <v>67</v>
      </c>
      <c r="Y72" s="39" t="s">
        <v>67</v>
      </c>
      <c r="Z72" s="39" t="s">
        <v>67</v>
      </c>
      <c r="AA72" s="39" t="s">
        <v>67</v>
      </c>
      <c r="AB72" s="39">
        <v>9.1126062700000006</v>
      </c>
      <c r="AC72" s="39">
        <v>0.12492</v>
      </c>
      <c r="AD72" s="39">
        <v>17.967567500000001</v>
      </c>
      <c r="AE72" s="221"/>
      <c r="AF72" s="437" t="s">
        <v>67</v>
      </c>
      <c r="AG72" s="437" t="s">
        <v>67</v>
      </c>
      <c r="AH72" s="437" t="s">
        <v>67</v>
      </c>
      <c r="AI72" s="437" t="s">
        <v>67</v>
      </c>
      <c r="AJ72" s="437" t="s">
        <v>67</v>
      </c>
      <c r="AK72" s="437">
        <v>15299.749</v>
      </c>
      <c r="AL72" s="230" t="s">
        <v>216</v>
      </c>
    </row>
    <row r="73" spans="1:38" s="174" customFormat="1" ht="26.25" customHeight="1" thickBot="1">
      <c r="A73" s="37" t="s">
        <v>68</v>
      </c>
      <c r="B73" s="37" t="s">
        <v>217</v>
      </c>
      <c r="C73" s="37" t="s">
        <v>218</v>
      </c>
      <c r="D73" s="200"/>
      <c r="E73" s="39" t="s">
        <v>66</v>
      </c>
      <c r="F73" s="39" t="s">
        <v>66</v>
      </c>
      <c r="G73" s="39" t="s">
        <v>66</v>
      </c>
      <c r="H73" s="39" t="s">
        <v>66</v>
      </c>
      <c r="I73" s="39">
        <v>3.4499999999999998E-4</v>
      </c>
      <c r="J73" s="39">
        <v>4.8875000000000004E-4</v>
      </c>
      <c r="K73" s="39">
        <v>5.7499999999999999E-4</v>
      </c>
      <c r="L73" s="39">
        <v>3.4499999999999998E-5</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thickBot="1">
      <c r="A74" s="37" t="s">
        <v>68</v>
      </c>
      <c r="B74" s="37" t="s">
        <v>220</v>
      </c>
      <c r="C74" s="37" t="s">
        <v>221</v>
      </c>
      <c r="D74" s="200"/>
      <c r="E74" s="39">
        <v>0.17407900000000001</v>
      </c>
      <c r="F74" s="39" t="s">
        <v>67</v>
      </c>
      <c r="G74" s="39">
        <v>0.87039500000000003</v>
      </c>
      <c r="H74" s="39" t="s">
        <v>67</v>
      </c>
      <c r="I74" s="39">
        <v>6.9631600000000002E-2</v>
      </c>
      <c r="J74" s="39">
        <v>8.7039500000000006E-2</v>
      </c>
      <c r="K74" s="39">
        <v>0.1044474</v>
      </c>
      <c r="L74" s="39">
        <v>1.6015268000000001E-3</v>
      </c>
      <c r="M74" s="39">
        <v>20.889479999999999</v>
      </c>
      <c r="N74" s="39" t="s">
        <v>66</v>
      </c>
      <c r="O74" s="39" t="s">
        <v>66</v>
      </c>
      <c r="P74" s="39" t="s">
        <v>66</v>
      </c>
      <c r="Q74" s="39" t="s">
        <v>66</v>
      </c>
      <c r="R74" s="39" t="s">
        <v>66</v>
      </c>
      <c r="S74" s="39" t="s">
        <v>66</v>
      </c>
      <c r="T74" s="39" t="s">
        <v>66</v>
      </c>
      <c r="U74" s="39" t="s">
        <v>66</v>
      </c>
      <c r="V74" s="39" t="s">
        <v>66</v>
      </c>
      <c r="W74" s="39" t="s">
        <v>66</v>
      </c>
      <c r="X74" s="39">
        <v>1.218553E-2</v>
      </c>
      <c r="Y74" s="39">
        <v>3.4815800000000002E-3</v>
      </c>
      <c r="Z74" s="39">
        <v>3.4815800000000002E-3</v>
      </c>
      <c r="AA74" s="39">
        <v>1.7407900000000001E-3</v>
      </c>
      <c r="AB74" s="39">
        <v>2.0889479999999998E-2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thickBot="1">
      <c r="A76" s="37" t="s">
        <v>68</v>
      </c>
      <c r="B76" s="37" t="s">
        <v>226</v>
      </c>
      <c r="C76" s="37" t="s">
        <v>227</v>
      </c>
      <c r="D76" s="200"/>
      <c r="E76" s="39" t="s">
        <v>67</v>
      </c>
      <c r="F76" s="39" t="s">
        <v>67</v>
      </c>
      <c r="G76" s="39">
        <v>1.9547450000000001E-2</v>
      </c>
      <c r="H76" s="39" t="s">
        <v>67</v>
      </c>
      <c r="I76" s="39">
        <v>2.2917699999999999E-5</v>
      </c>
      <c r="J76" s="39">
        <v>4.71835E-5</v>
      </c>
      <c r="K76" s="39">
        <v>6.0664500000000002E-5</v>
      </c>
      <c r="L76" s="39" t="s">
        <v>67</v>
      </c>
      <c r="M76" s="39" t="s">
        <v>67</v>
      </c>
      <c r="N76" s="39">
        <v>5.5272099999999998E-2</v>
      </c>
      <c r="O76" s="39">
        <v>1.3481000000000001E-3</v>
      </c>
      <c r="P76" s="39">
        <v>4.0442999999999998E-3</v>
      </c>
      <c r="Q76" s="39">
        <v>1.3481000000000001E-3</v>
      </c>
      <c r="R76" s="39" t="s">
        <v>66</v>
      </c>
      <c r="S76" s="39" t="s">
        <v>66</v>
      </c>
      <c r="T76" s="39" t="s">
        <v>66</v>
      </c>
      <c r="U76" s="39" t="s">
        <v>66</v>
      </c>
      <c r="V76" s="39">
        <v>8.0885999999999996E-3</v>
      </c>
      <c r="W76" s="39">
        <v>6.7405000000000007E-2</v>
      </c>
      <c r="X76" s="39" t="s">
        <v>66</v>
      </c>
      <c r="Y76" s="39" t="s">
        <v>66</v>
      </c>
      <c r="Z76" s="39" t="s">
        <v>66</v>
      </c>
      <c r="AA76" s="39" t="s">
        <v>66</v>
      </c>
      <c r="AB76" s="39" t="s">
        <v>66</v>
      </c>
      <c r="AC76" s="39" t="s">
        <v>66</v>
      </c>
      <c r="AD76" s="39">
        <v>2.5613899999999999E-5</v>
      </c>
      <c r="AE76" s="221"/>
      <c r="AF76" s="437" t="s">
        <v>67</v>
      </c>
      <c r="AG76" s="437" t="s">
        <v>67</v>
      </c>
      <c r="AH76" s="437" t="s">
        <v>67</v>
      </c>
      <c r="AI76" s="437" t="s">
        <v>67</v>
      </c>
      <c r="AJ76" s="437" t="s">
        <v>67</v>
      </c>
      <c r="AK76" s="437">
        <v>13.481</v>
      </c>
      <c r="AL76" s="230" t="s">
        <v>491</v>
      </c>
    </row>
    <row r="77" spans="1:38" s="174" customFormat="1" ht="26.25" customHeight="1" thickBot="1">
      <c r="A77" s="37" t="s">
        <v>68</v>
      </c>
      <c r="B77" s="37" t="s">
        <v>229</v>
      </c>
      <c r="C77" s="37" t="s">
        <v>230</v>
      </c>
      <c r="D77" s="200"/>
      <c r="E77" s="39" t="s">
        <v>67</v>
      </c>
      <c r="F77" s="39" t="s">
        <v>67</v>
      </c>
      <c r="G77" s="39">
        <v>3.9149999999999997E-2</v>
      </c>
      <c r="H77" s="39" t="s">
        <v>67</v>
      </c>
      <c r="I77" s="39">
        <v>3.48E-4</v>
      </c>
      <c r="J77" s="39">
        <v>3.77E-4</v>
      </c>
      <c r="K77" s="39">
        <v>4.35E-4</v>
      </c>
      <c r="L77" s="39" t="s">
        <v>67</v>
      </c>
      <c r="M77" s="39" t="s">
        <v>67</v>
      </c>
      <c r="N77" s="39">
        <v>5.7999999999999996E-3</v>
      </c>
      <c r="O77" s="39">
        <v>1.16E-3</v>
      </c>
      <c r="P77" s="39">
        <v>1.16E-3</v>
      </c>
      <c r="Q77" s="39">
        <v>8.7000000000000001E-4</v>
      </c>
      <c r="R77" s="39" t="s">
        <v>66</v>
      </c>
      <c r="S77" s="39" t="s">
        <v>66</v>
      </c>
      <c r="T77" s="39" t="s">
        <v>66</v>
      </c>
      <c r="U77" s="39" t="s">
        <v>66</v>
      </c>
      <c r="V77" s="39">
        <v>0.14499999999999999</v>
      </c>
      <c r="W77" s="39">
        <v>0.14499999999999999</v>
      </c>
      <c r="X77" s="39" t="s">
        <v>66</v>
      </c>
      <c r="Y77" s="39" t="s">
        <v>66</v>
      </c>
      <c r="Z77" s="39" t="s">
        <v>66</v>
      </c>
      <c r="AA77" s="39" t="s">
        <v>66</v>
      </c>
      <c r="AB77" s="39" t="s">
        <v>66</v>
      </c>
      <c r="AC77" s="39" t="s">
        <v>66</v>
      </c>
      <c r="AD77" s="39">
        <v>5.8E-5</v>
      </c>
      <c r="AE77" s="221"/>
      <c r="AF77" s="437" t="s">
        <v>67</v>
      </c>
      <c r="AG77" s="437" t="s">
        <v>67</v>
      </c>
      <c r="AH77" s="437" t="s">
        <v>67</v>
      </c>
      <c r="AI77" s="437" t="s">
        <v>67</v>
      </c>
      <c r="AJ77" s="437" t="s">
        <v>67</v>
      </c>
      <c r="AK77" s="437">
        <v>29</v>
      </c>
      <c r="AL77" s="230" t="s">
        <v>492</v>
      </c>
    </row>
    <row r="78" spans="1:38" s="174" customFormat="1" ht="26.25" customHeight="1" thickBot="1">
      <c r="A78" s="37" t="s">
        <v>68</v>
      </c>
      <c r="B78" s="37" t="s">
        <v>232</v>
      </c>
      <c r="C78" s="37" t="s">
        <v>233</v>
      </c>
      <c r="D78" s="200"/>
      <c r="E78" s="39" t="s">
        <v>67</v>
      </c>
      <c r="F78" s="39" t="s">
        <v>67</v>
      </c>
      <c r="G78" s="39">
        <v>0.27740155999999999</v>
      </c>
      <c r="H78" s="39" t="s">
        <v>67</v>
      </c>
      <c r="I78" s="39">
        <v>8.7887699999999996E-3</v>
      </c>
      <c r="J78" s="39">
        <v>1.148835E-2</v>
      </c>
      <c r="K78" s="39">
        <v>1.4397760000000001E-2</v>
      </c>
      <c r="L78" s="39">
        <v>8.7887699999999992E-6</v>
      </c>
      <c r="M78" s="39" t="s">
        <v>67</v>
      </c>
      <c r="N78" s="39">
        <v>0.88775199999999999</v>
      </c>
      <c r="O78" s="39">
        <v>0.40841090000000002</v>
      </c>
      <c r="P78" s="39">
        <v>7.4430999999999998E-4</v>
      </c>
      <c r="Q78" s="39">
        <v>0.210036</v>
      </c>
      <c r="R78" s="39">
        <v>0.50421000000000005</v>
      </c>
      <c r="S78" s="39">
        <v>1.956094</v>
      </c>
      <c r="T78" s="39">
        <v>0.45891778999999999</v>
      </c>
      <c r="U78" s="39" t="s">
        <v>66</v>
      </c>
      <c r="V78" s="39" t="s">
        <v>66</v>
      </c>
      <c r="W78" s="39">
        <v>1.0493901000000001</v>
      </c>
      <c r="X78" s="39" t="s">
        <v>66</v>
      </c>
      <c r="Y78" s="39" t="s">
        <v>66</v>
      </c>
      <c r="Z78" s="39" t="s">
        <v>66</v>
      </c>
      <c r="AA78" s="39" t="s">
        <v>66</v>
      </c>
      <c r="AB78" s="39" t="s">
        <v>66</v>
      </c>
      <c r="AC78" s="39" t="s">
        <v>66</v>
      </c>
      <c r="AD78" s="39">
        <v>7.7637099999999996E-5</v>
      </c>
      <c r="AE78" s="221"/>
      <c r="AF78" s="437" t="s">
        <v>67</v>
      </c>
      <c r="AG78" s="437" t="s">
        <v>67</v>
      </c>
      <c r="AH78" s="437" t="s">
        <v>67</v>
      </c>
      <c r="AI78" s="437" t="s">
        <v>67</v>
      </c>
      <c r="AJ78" s="437" t="s">
        <v>67</v>
      </c>
      <c r="AK78" s="437">
        <v>44.993000000000002</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242</v>
      </c>
    </row>
    <row r="82" spans="1:38" s="174" customFormat="1" ht="26.25" customHeight="1" thickBot="1">
      <c r="A82" s="37" t="s">
        <v>243</v>
      </c>
      <c r="B82" s="37" t="s">
        <v>244</v>
      </c>
      <c r="C82" s="66" t="s">
        <v>245</v>
      </c>
      <c r="D82" s="200"/>
      <c r="E82" s="39" t="s">
        <v>67</v>
      </c>
      <c r="F82" s="39">
        <v>26.104736870070401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22455485</v>
      </c>
      <c r="AL82" s="230" t="s">
        <v>246</v>
      </c>
    </row>
    <row r="83" spans="1:38" s="174" customFormat="1" ht="26.25" customHeight="1" thickBot="1">
      <c r="A83" s="37" t="s">
        <v>68</v>
      </c>
      <c r="B83" s="233" t="s">
        <v>247</v>
      </c>
      <c r="C83" s="66" t="s">
        <v>248</v>
      </c>
      <c r="D83" s="200"/>
      <c r="E83" s="39" t="s">
        <v>67</v>
      </c>
      <c r="F83" s="39">
        <v>2.7452319999999998E-3</v>
      </c>
      <c r="G83" s="39" t="s">
        <v>67</v>
      </c>
      <c r="H83" s="39" t="s">
        <v>67</v>
      </c>
      <c r="I83" s="39">
        <v>1.7157700000000001E-2</v>
      </c>
      <c r="J83" s="39">
        <v>0.34315400000000001</v>
      </c>
      <c r="K83" s="39">
        <v>2.573655</v>
      </c>
      <c r="L83" s="39">
        <v>9.7798890000000004E-4</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3.5568000000000002E-3</v>
      </c>
      <c r="G84" s="39" t="s">
        <v>67</v>
      </c>
      <c r="H84" s="39" t="s">
        <v>67</v>
      </c>
      <c r="I84" s="39">
        <v>2.1887999999999999E-3</v>
      </c>
      <c r="J84" s="39">
        <v>1.0944000000000001E-2</v>
      </c>
      <c r="K84" s="39">
        <v>4.3776000000000002E-2</v>
      </c>
      <c r="L84" s="39">
        <v>2.8454399999999998E-7</v>
      </c>
      <c r="M84" s="39">
        <v>2.5992000000000002E-4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27360</v>
      </c>
      <c r="AL84" s="230" t="s">
        <v>59</v>
      </c>
    </row>
    <row r="85" spans="1:38" s="174" customFormat="1" ht="26.25" customHeight="1" thickBot="1">
      <c r="A85" s="37" t="s">
        <v>243</v>
      </c>
      <c r="B85" s="37" t="s">
        <v>252</v>
      </c>
      <c r="C85" s="66" t="s">
        <v>253</v>
      </c>
      <c r="D85" s="200"/>
      <c r="E85" s="39" t="s">
        <v>67</v>
      </c>
      <c r="F85" s="39">
        <v>6.0648796272513001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528</v>
      </c>
      <c r="AL85" s="230" t="s">
        <v>255</v>
      </c>
    </row>
    <row r="86" spans="1:38" s="174" customFormat="1" ht="26.25" customHeight="1" thickBot="1">
      <c r="A86" s="37" t="s">
        <v>243</v>
      </c>
      <c r="B86" s="37" t="s">
        <v>256</v>
      </c>
      <c r="C86" s="66" t="s">
        <v>257</v>
      </c>
      <c r="D86" s="200"/>
      <c r="E86" s="39" t="s">
        <v>67</v>
      </c>
      <c r="F86" s="39">
        <v>4.9915289999999999</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10.851150000000001</v>
      </c>
      <c r="AL86" s="230" t="s">
        <v>258</v>
      </c>
    </row>
    <row r="87" spans="1:38" s="174" customFormat="1" ht="26.25" customHeight="1" thickBot="1">
      <c r="A87" s="37" t="s">
        <v>243</v>
      </c>
      <c r="B87" s="37" t="s">
        <v>259</v>
      </c>
      <c r="C87" s="66" t="s">
        <v>260</v>
      </c>
      <c r="D87" s="200"/>
      <c r="E87" s="39" t="s">
        <v>67</v>
      </c>
      <c r="F87" s="39">
        <v>3.8908</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4.8635000000000002</v>
      </c>
      <c r="AL87" s="230" t="s">
        <v>258</v>
      </c>
    </row>
    <row r="88" spans="1:38" s="174" customFormat="1" ht="26.25" customHeight="1" thickBot="1">
      <c r="A88" s="37" t="s">
        <v>243</v>
      </c>
      <c r="B88" s="37" t="s">
        <v>261</v>
      </c>
      <c r="C88" s="66" t="s">
        <v>262</v>
      </c>
      <c r="D88" s="200"/>
      <c r="E88" s="39" t="s">
        <v>67</v>
      </c>
      <c r="F88" s="39">
        <v>8.0549952000000005</v>
      </c>
      <c r="G88" s="39" t="s">
        <v>67</v>
      </c>
      <c r="H88" s="39" t="s">
        <v>67</v>
      </c>
      <c r="I88" s="39" t="s">
        <v>67</v>
      </c>
      <c r="J88" s="39" t="s">
        <v>67</v>
      </c>
      <c r="K88" s="39">
        <v>8.1780400000000003E-2</v>
      </c>
      <c r="L88" s="39" t="s">
        <v>66</v>
      </c>
      <c r="M88" s="39" t="s">
        <v>67</v>
      </c>
      <c r="N88" s="39" t="s">
        <v>67</v>
      </c>
      <c r="O88" s="39">
        <v>2.0445099999999998E-5</v>
      </c>
      <c r="P88" s="39" t="s">
        <v>67</v>
      </c>
      <c r="Q88" s="39">
        <v>1.022255E-4</v>
      </c>
      <c r="R88" s="39">
        <v>1.2267059999999999E-3</v>
      </c>
      <c r="S88" s="39" t="s">
        <v>66</v>
      </c>
      <c r="T88" s="39">
        <v>1.022255E-2</v>
      </c>
      <c r="U88" s="39">
        <v>1.022255E-4</v>
      </c>
      <c r="V88" s="39" t="s">
        <v>66</v>
      </c>
      <c r="W88" s="39" t="s">
        <v>66</v>
      </c>
      <c r="X88" s="39">
        <v>0.52135005000000001</v>
      </c>
      <c r="Y88" s="39" t="s">
        <v>66</v>
      </c>
      <c r="Z88" s="39" t="s">
        <v>66</v>
      </c>
      <c r="AA88" s="39" t="s">
        <v>66</v>
      </c>
      <c r="AB88" s="39">
        <v>0.52135005000000001</v>
      </c>
      <c r="AC88" s="39" t="s">
        <v>66</v>
      </c>
      <c r="AD88" s="39" t="s">
        <v>66</v>
      </c>
      <c r="AE88" s="221"/>
      <c r="AF88" s="437" t="s">
        <v>67</v>
      </c>
      <c r="AG88" s="437" t="s">
        <v>67</v>
      </c>
      <c r="AH88" s="437" t="s">
        <v>67</v>
      </c>
      <c r="AI88" s="437" t="s">
        <v>67</v>
      </c>
      <c r="AJ88" s="437" t="s">
        <v>67</v>
      </c>
      <c r="AK88" s="437" t="s">
        <v>529</v>
      </c>
      <c r="AL88" s="230"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230" t="s">
        <v>267</v>
      </c>
    </row>
    <row r="90" spans="1:38" s="179" customFormat="1" ht="26.25" customHeight="1" thickBot="1">
      <c r="A90" s="37" t="s">
        <v>243</v>
      </c>
      <c r="B90" s="37" t="s">
        <v>268</v>
      </c>
      <c r="C90" s="66" t="s">
        <v>269</v>
      </c>
      <c r="D90" s="200"/>
      <c r="E90" s="39" t="s">
        <v>66</v>
      </c>
      <c r="F90" s="39">
        <v>5.6979811250976899</v>
      </c>
      <c r="G90" s="39" t="s">
        <v>66</v>
      </c>
      <c r="H90" s="39" t="s">
        <v>66</v>
      </c>
      <c r="I90" s="39">
        <v>0.33754800000000001</v>
      </c>
      <c r="J90" s="39">
        <v>0.50632200000000005</v>
      </c>
      <c r="K90" s="39">
        <v>0.618838</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530</v>
      </c>
      <c r="AL90" s="230" t="s">
        <v>271</v>
      </c>
    </row>
    <row r="91" spans="1:38" s="174" customFormat="1" ht="26.25" customHeight="1" thickBot="1">
      <c r="A91" s="37" t="s">
        <v>243</v>
      </c>
      <c r="B91" s="37" t="s">
        <v>272</v>
      </c>
      <c r="C91" s="37" t="s">
        <v>273</v>
      </c>
      <c r="D91" s="200"/>
      <c r="E91" s="39">
        <v>5.9102797919999998E-2</v>
      </c>
      <c r="F91" s="39">
        <v>0.36099139588000001</v>
      </c>
      <c r="G91" s="39">
        <v>1.2452064E-4</v>
      </c>
      <c r="H91" s="39">
        <v>0.1362400678</v>
      </c>
      <c r="I91" s="39">
        <v>0.88852275408000003</v>
      </c>
      <c r="J91" s="39">
        <v>0.89050106543999996</v>
      </c>
      <c r="K91" s="39">
        <v>0.89090967456000003</v>
      </c>
      <c r="L91" s="39">
        <v>3.9887152380000002E-3</v>
      </c>
      <c r="M91" s="39">
        <v>1.809168962</v>
      </c>
      <c r="N91" s="39">
        <v>3.2325887999999997E-2</v>
      </c>
      <c r="O91" s="39">
        <v>0.17733725616000001</v>
      </c>
      <c r="P91" s="39">
        <v>2.3502240000000002E-6</v>
      </c>
      <c r="Q91" s="39">
        <v>5.4838559999999998E-5</v>
      </c>
      <c r="R91" s="39">
        <v>6.4321919999999996E-4</v>
      </c>
      <c r="S91" s="39">
        <v>0.1955832408</v>
      </c>
      <c r="T91" s="39">
        <v>8.9875076400000004E-2</v>
      </c>
      <c r="U91" s="39" t="s">
        <v>66</v>
      </c>
      <c r="V91" s="39">
        <v>9.93584364E-2</v>
      </c>
      <c r="W91" s="39">
        <v>3.2828931999999999E-3</v>
      </c>
      <c r="X91" s="39">
        <v>3.6440114519999999E-3</v>
      </c>
      <c r="Y91" s="39">
        <v>1.47730194E-3</v>
      </c>
      <c r="Z91" s="39">
        <v>1.47730194E-3</v>
      </c>
      <c r="AA91" s="39">
        <v>1.47730194E-3</v>
      </c>
      <c r="AB91" s="39">
        <v>8.0759172720000008E-3</v>
      </c>
      <c r="AC91" s="39" t="s">
        <v>66</v>
      </c>
      <c r="AD91" s="39" t="s">
        <v>66</v>
      </c>
      <c r="AE91" s="221"/>
      <c r="AF91" s="437" t="s">
        <v>67</v>
      </c>
      <c r="AG91" s="437" t="s">
        <v>67</v>
      </c>
      <c r="AH91" s="437" t="s">
        <v>67</v>
      </c>
      <c r="AI91" s="437" t="s">
        <v>67</v>
      </c>
      <c r="AJ91" s="437" t="s">
        <v>67</v>
      </c>
      <c r="AK91" s="437" t="s">
        <v>531</v>
      </c>
      <c r="AL91" s="230" t="s">
        <v>275</v>
      </c>
    </row>
    <row r="92" spans="1:38" s="174" customFormat="1" ht="26.25" customHeight="1" thickBot="1">
      <c r="A92" s="37" t="s">
        <v>68</v>
      </c>
      <c r="B92" s="37" t="s">
        <v>276</v>
      </c>
      <c r="C92" s="37" t="s">
        <v>277</v>
      </c>
      <c r="D92" s="207"/>
      <c r="E92" s="39">
        <v>0.14387</v>
      </c>
      <c r="F92" s="39">
        <v>0.28774</v>
      </c>
      <c r="G92" s="39">
        <v>0.28774</v>
      </c>
      <c r="H92" s="39" t="s">
        <v>66</v>
      </c>
      <c r="I92" s="39">
        <v>8.6321999999999996E-2</v>
      </c>
      <c r="J92" s="39">
        <v>0.115096</v>
      </c>
      <c r="K92" s="39">
        <v>0.14387</v>
      </c>
      <c r="L92" s="39">
        <v>2.2443720000000001E-3</v>
      </c>
      <c r="M92" s="39">
        <v>0.79128500000000002</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143.87</v>
      </c>
      <c r="AL92" s="230" t="s">
        <v>278</v>
      </c>
    </row>
    <row r="93" spans="1:38" s="174" customFormat="1" ht="26.25" customHeight="1" thickBot="1">
      <c r="A93" s="37" t="s">
        <v>68</v>
      </c>
      <c r="B93" s="37" t="s">
        <v>279</v>
      </c>
      <c r="C93" s="37" t="s">
        <v>280</v>
      </c>
      <c r="D93" s="207"/>
      <c r="E93" s="39" t="s">
        <v>67</v>
      </c>
      <c r="F93" s="39">
        <v>7.3850396371749998</v>
      </c>
      <c r="G93" s="39" t="s">
        <v>67</v>
      </c>
      <c r="H93" s="39" t="s">
        <v>67</v>
      </c>
      <c r="I93" s="39" t="s">
        <v>66</v>
      </c>
      <c r="J93" s="39">
        <v>7.0331252639999994E-2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532</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1.279399892</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1448.924</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thickBot="1">
      <c r="A99" s="37" t="s">
        <v>295</v>
      </c>
      <c r="B99" s="37" t="s">
        <v>296</v>
      </c>
      <c r="C99" s="37" t="s">
        <v>297</v>
      </c>
      <c r="D99" s="207"/>
      <c r="E99" s="39">
        <v>0.19086766282525533</v>
      </c>
      <c r="F99" s="39">
        <v>20.111409647186001</v>
      </c>
      <c r="G99" s="39" t="s">
        <v>67</v>
      </c>
      <c r="H99" s="39">
        <v>18.410895991598629</v>
      </c>
      <c r="I99" s="39">
        <v>0.34416134630137002</v>
      </c>
      <c r="J99" s="39">
        <v>0.52883328821917996</v>
      </c>
      <c r="K99" s="39">
        <v>1.1583967265752999</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1702.153</v>
      </c>
      <c r="AL99" s="230" t="s">
        <v>332</v>
      </c>
    </row>
    <row r="100" spans="1:38" s="174" customFormat="1" ht="26.25" customHeight="1" thickBot="1">
      <c r="A100" s="37" t="s">
        <v>295</v>
      </c>
      <c r="B100" s="37" t="s">
        <v>299</v>
      </c>
      <c r="C100" s="37" t="s">
        <v>300</v>
      </c>
      <c r="D100" s="207"/>
      <c r="E100" s="39">
        <v>0.1520470971145729</v>
      </c>
      <c r="F100" s="39">
        <v>7.80572</v>
      </c>
      <c r="G100" s="39" t="s">
        <v>67</v>
      </c>
      <c r="H100" s="39">
        <v>6.2018925109098841</v>
      </c>
      <c r="I100" s="39">
        <v>0.1164833260274</v>
      </c>
      <c r="J100" s="39">
        <v>0.17472498904110001</v>
      </c>
      <c r="K100" s="39">
        <v>0.38180645753425002</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1312.2349999999999</v>
      </c>
      <c r="AL100" s="230" t="s">
        <v>332</v>
      </c>
    </row>
    <row r="101" spans="1:38" s="174" customFormat="1" ht="26.25" customHeight="1" thickBot="1">
      <c r="A101" s="37" t="s">
        <v>295</v>
      </c>
      <c r="B101" s="37" t="s">
        <v>301</v>
      </c>
      <c r="C101" s="37" t="s">
        <v>302</v>
      </c>
      <c r="D101" s="207"/>
      <c r="E101" s="39">
        <v>6.4912571096339716E-2</v>
      </c>
      <c r="F101" s="39">
        <v>1.3993630893699001</v>
      </c>
      <c r="G101" s="39" t="s">
        <v>67</v>
      </c>
      <c r="H101" s="39">
        <v>3.9453246305303193</v>
      </c>
      <c r="I101" s="39">
        <v>1.3349516712329E-2</v>
      </c>
      <c r="J101" s="39">
        <v>4.0048550136986001E-2</v>
      </c>
      <c r="K101" s="39">
        <v>9.3446616986300995E-2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8120.9560000000001</v>
      </c>
      <c r="AL101" s="230" t="s">
        <v>332</v>
      </c>
    </row>
    <row r="102" spans="1:38" s="174" customFormat="1" ht="26.25" customHeight="1" thickBot="1">
      <c r="A102" s="37" t="s">
        <v>295</v>
      </c>
      <c r="B102" s="37" t="s">
        <v>303</v>
      </c>
      <c r="C102" s="37" t="s">
        <v>304</v>
      </c>
      <c r="D102" s="207"/>
      <c r="E102" s="39">
        <v>0.38923605259968885</v>
      </c>
      <c r="F102" s="39">
        <v>3.6892130000000001</v>
      </c>
      <c r="G102" s="39" t="s">
        <v>67</v>
      </c>
      <c r="H102" s="39">
        <v>25.139575703374032</v>
      </c>
      <c r="I102" s="39">
        <v>3.6707999999999998E-2</v>
      </c>
      <c r="J102" s="39">
        <v>0.83087</v>
      </c>
      <c r="K102" s="39">
        <v>5.9662499999999996</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5848</v>
      </c>
      <c r="AL102" s="230" t="s">
        <v>332</v>
      </c>
    </row>
    <row r="103" spans="1:38" s="174" customFormat="1" ht="26.25" customHeight="1" thickBot="1">
      <c r="A103" s="37" t="s">
        <v>295</v>
      </c>
      <c r="B103" s="37" t="s">
        <v>305</v>
      </c>
      <c r="C103" s="37" t="s">
        <v>306</v>
      </c>
      <c r="D103" s="207"/>
      <c r="E103" s="39">
        <v>3.3859683485485711E-3</v>
      </c>
      <c r="F103" s="39">
        <v>0.16122109246027</v>
      </c>
      <c r="G103" s="39" t="s">
        <v>67</v>
      </c>
      <c r="H103" s="39">
        <v>0.19199320639585715</v>
      </c>
      <c r="I103" s="39">
        <v>9.9303780821918004E-3</v>
      </c>
      <c r="J103" s="39">
        <v>1.5121257534247E-2</v>
      </c>
      <c r="K103" s="39">
        <v>3.2725109589040999E-2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36.612000000000002</v>
      </c>
      <c r="AL103" s="230" t="s">
        <v>332</v>
      </c>
    </row>
    <row r="104" spans="1:38" s="174" customFormat="1" ht="26.25" customHeight="1" thickBot="1">
      <c r="A104" s="37" t="s">
        <v>295</v>
      </c>
      <c r="B104" s="37" t="s">
        <v>307</v>
      </c>
      <c r="C104" s="37" t="s">
        <v>308</v>
      </c>
      <c r="D104" s="207"/>
      <c r="E104" s="39">
        <v>5.6378683825714275E-3</v>
      </c>
      <c r="F104" s="39">
        <v>0.30391785300822</v>
      </c>
      <c r="G104" s="39" t="s">
        <v>67</v>
      </c>
      <c r="H104" s="39">
        <v>0.20149123763828566</v>
      </c>
      <c r="I104" s="39">
        <v>9.1757095890411002E-4</v>
      </c>
      <c r="J104" s="39">
        <v>2.7527128767123E-3</v>
      </c>
      <c r="K104" s="39">
        <v>6.4229967123288004E-3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558.18899999999996</v>
      </c>
      <c r="AL104" s="230" t="s">
        <v>332</v>
      </c>
    </row>
    <row r="105" spans="1:38" s="174" customFormat="1" ht="26.25" customHeight="1" thickBot="1">
      <c r="A105" s="37" t="s">
        <v>295</v>
      </c>
      <c r="B105" s="37" t="s">
        <v>309</v>
      </c>
      <c r="C105" s="37" t="s">
        <v>310</v>
      </c>
      <c r="D105" s="207"/>
      <c r="E105" s="39">
        <v>0.11309476973942856</v>
      </c>
      <c r="F105" s="39">
        <v>3.6683817749999998</v>
      </c>
      <c r="G105" s="39" t="s">
        <v>67</v>
      </c>
      <c r="H105" s="39">
        <v>4.8051106214171426</v>
      </c>
      <c r="I105" s="39">
        <v>5.9244233424657997E-2</v>
      </c>
      <c r="J105" s="39">
        <v>9.3098081095890003E-2</v>
      </c>
      <c r="K105" s="39">
        <v>0.20312308602740001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858.101</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0.20140833830549595</v>
      </c>
      <c r="F107" s="39">
        <v>1.6676569943424</v>
      </c>
      <c r="G107" s="39" t="s">
        <v>67</v>
      </c>
      <c r="H107" s="39">
        <v>4.3171439471569357</v>
      </c>
      <c r="I107" s="39">
        <v>0.11549164200000001</v>
      </c>
      <c r="J107" s="39">
        <v>1.5398885600000001</v>
      </c>
      <c r="K107" s="39">
        <v>7.3144706599999996</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38497.214</v>
      </c>
      <c r="AL107" s="230" t="s">
        <v>332</v>
      </c>
    </row>
    <row r="108" spans="1:38" s="174" customFormat="1" ht="26.25" customHeight="1" thickBot="1">
      <c r="A108" s="37" t="s">
        <v>295</v>
      </c>
      <c r="B108" s="37" t="s">
        <v>315</v>
      </c>
      <c r="C108" s="37" t="s">
        <v>316</v>
      </c>
      <c r="D108" s="207"/>
      <c r="E108" s="39">
        <v>0.20112232554894147</v>
      </c>
      <c r="F108" s="39">
        <v>2.8796300000000001</v>
      </c>
      <c r="G108" s="39" t="s">
        <v>67</v>
      </c>
      <c r="H108" s="39">
        <v>6.1814398845793264</v>
      </c>
      <c r="I108" s="39">
        <v>6.1264274000000001E-2</v>
      </c>
      <c r="J108" s="39">
        <v>0.61264273999999996</v>
      </c>
      <c r="K108" s="39">
        <v>1.2252854799999999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30632.136999999999</v>
      </c>
      <c r="AL108" s="230" t="s">
        <v>332</v>
      </c>
    </row>
    <row r="109" spans="1:38" s="174" customFormat="1" ht="26.25" customHeight="1" thickBot="1">
      <c r="A109" s="37" t="s">
        <v>295</v>
      </c>
      <c r="B109" s="37" t="s">
        <v>317</v>
      </c>
      <c r="C109" s="37" t="s">
        <v>318</v>
      </c>
      <c r="D109" s="207"/>
      <c r="E109" s="39">
        <v>4.0624652496999997E-5</v>
      </c>
      <c r="F109" s="39">
        <v>1.4469509999999999E-3</v>
      </c>
      <c r="G109" s="39" t="s">
        <v>67</v>
      </c>
      <c r="H109" s="39">
        <v>1.9771570004559996E-3</v>
      </c>
      <c r="I109" s="39">
        <v>5.9179999999999999E-5</v>
      </c>
      <c r="J109" s="39">
        <v>3.2549E-4</v>
      </c>
      <c r="K109" s="39">
        <v>3.2549E-4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2.9590000000000001</v>
      </c>
      <c r="AL109" s="230" t="s">
        <v>332</v>
      </c>
    </row>
    <row r="110" spans="1:38" s="174" customFormat="1" ht="26.25" customHeight="1" thickBot="1">
      <c r="A110" s="37" t="s">
        <v>295</v>
      </c>
      <c r="B110" s="37" t="s">
        <v>319</v>
      </c>
      <c r="C110" s="37" t="s">
        <v>320</v>
      </c>
      <c r="D110" s="207"/>
      <c r="E110" s="39">
        <v>5.6710216293999988E-5</v>
      </c>
      <c r="F110" s="39">
        <v>5.2367009999999999E-3</v>
      </c>
      <c r="G110" s="39" t="s">
        <v>67</v>
      </c>
      <c r="H110" s="39">
        <v>1.8266659143119993E-3</v>
      </c>
      <c r="I110" s="39">
        <v>2.1418000000000001E-4</v>
      </c>
      <c r="J110" s="39">
        <v>1.4992600000000001E-3</v>
      </c>
      <c r="K110" s="39">
        <v>1.4992600000000001E-3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10.709</v>
      </c>
      <c r="AL110" s="230" t="s">
        <v>332</v>
      </c>
    </row>
    <row r="111" spans="1:38" s="174" customFormat="1" ht="26.25" customHeight="1" thickBot="1">
      <c r="A111" s="37" t="s">
        <v>295</v>
      </c>
      <c r="B111" s="37" t="s">
        <v>321</v>
      </c>
      <c r="C111" s="37" t="s">
        <v>322</v>
      </c>
      <c r="D111" s="207"/>
      <c r="E111" s="39">
        <v>7.5770871428571418E-2</v>
      </c>
      <c r="F111" s="39">
        <v>7.6700000000000004E-2</v>
      </c>
      <c r="G111" s="39" t="s">
        <v>67</v>
      </c>
      <c r="H111" s="39">
        <v>2.3234219357142853</v>
      </c>
      <c r="I111" s="39">
        <v>5.1999999999999998E-3</v>
      </c>
      <c r="J111" s="39">
        <v>1.04E-2</v>
      </c>
      <c r="K111" s="39">
        <v>2.3400000000000001E-2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1300</v>
      </c>
      <c r="AL111" s="230" t="s">
        <v>332</v>
      </c>
    </row>
    <row r="112" spans="1:38" s="174" customFormat="1" ht="26.25" customHeight="1" thickBot="1">
      <c r="A112" s="37" t="s">
        <v>323</v>
      </c>
      <c r="B112" s="37" t="s">
        <v>324</v>
      </c>
      <c r="C112" s="37" t="s">
        <v>325</v>
      </c>
      <c r="D112" s="200"/>
      <c r="E112" s="39">
        <v>9.0074400000000008</v>
      </c>
      <c r="F112" s="39" t="s">
        <v>67</v>
      </c>
      <c r="G112" s="39" t="s">
        <v>67</v>
      </c>
      <c r="H112" s="39">
        <v>18.239202638656124</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225.18600000000001</v>
      </c>
      <c r="AL112" s="230" t="s">
        <v>326</v>
      </c>
    </row>
    <row r="113" spans="1:38" s="174" customFormat="1" ht="26.25" customHeight="1" thickBot="1">
      <c r="A113" s="37" t="s">
        <v>323</v>
      </c>
      <c r="B113" s="233" t="s">
        <v>327</v>
      </c>
      <c r="C113" s="233" t="s">
        <v>328</v>
      </c>
      <c r="D113" s="200"/>
      <c r="E113" s="39">
        <v>9.8334757337266225</v>
      </c>
      <c r="F113" s="39">
        <v>22.249600000000001</v>
      </c>
      <c r="G113" s="39" t="s">
        <v>67</v>
      </c>
      <c r="H113" s="39">
        <v>55.126979475594517</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245751899.58908901</v>
      </c>
      <c r="AL113" s="230" t="s">
        <v>329</v>
      </c>
    </row>
    <row r="114" spans="1:38" s="174" customFormat="1" ht="26.25" customHeight="1" thickBot="1">
      <c r="A114" s="37" t="s">
        <v>323</v>
      </c>
      <c r="B114" s="233" t="s">
        <v>330</v>
      </c>
      <c r="C114" s="233" t="s">
        <v>331</v>
      </c>
      <c r="D114" s="200"/>
      <c r="E114" s="39">
        <v>3.4447639999999999E-3</v>
      </c>
      <c r="F114" s="39" t="s">
        <v>67</v>
      </c>
      <c r="G114" s="39" t="s">
        <v>67</v>
      </c>
      <c r="H114" s="39">
        <v>1.13677212E-2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1722.3820000000001</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10.314630935866727</v>
      </c>
      <c r="F116" s="39">
        <v>0.85243000000000002</v>
      </c>
      <c r="G116" s="39" t="s">
        <v>67</v>
      </c>
      <c r="H116" s="39">
        <v>22.181172271744465</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1.9134465816298301</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0.32512565999999998</v>
      </c>
      <c r="J119" s="39">
        <v>8.4532671599999993</v>
      </c>
      <c r="K119" s="39">
        <v>8.4532671599999993</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5418761</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2.4181691658996001</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7655901</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1.31908426030706E-2</v>
      </c>
      <c r="F123" s="39">
        <v>2.7575063924150801E-2</v>
      </c>
      <c r="G123" s="39">
        <v>1.7261950365526E-3</v>
      </c>
      <c r="H123" s="39">
        <v>1.6360485520810299E-2</v>
      </c>
      <c r="I123" s="39">
        <v>4.0530819755083401E-2</v>
      </c>
      <c r="J123" s="39">
        <v>4.2054606011686001E-2</v>
      </c>
      <c r="K123" s="39">
        <v>4.27362929083865E-2</v>
      </c>
      <c r="L123" s="39">
        <v>4.9188488235426802E-3</v>
      </c>
      <c r="M123" s="39">
        <v>0.318722884869374</v>
      </c>
      <c r="N123" s="39">
        <v>1.81444224910216E-4</v>
      </c>
      <c r="O123" s="39">
        <v>1.40982263790958E-3</v>
      </c>
      <c r="P123" s="39">
        <v>3.5750851375225301E-4</v>
      </c>
      <c r="Q123" s="39">
        <v>7.6137415656475405E-5</v>
      </c>
      <c r="R123" s="39">
        <v>6.6736682602812195E-4</v>
      </c>
      <c r="S123" s="39">
        <v>3.7804409081685497E-4</v>
      </c>
      <c r="T123" s="39">
        <v>2.5893562191293799E-4</v>
      </c>
      <c r="U123" s="39">
        <v>1.8366410097652599E-4</v>
      </c>
      <c r="V123" s="39">
        <v>5.2562922096890804E-3</v>
      </c>
      <c r="W123" s="39" t="s">
        <v>67</v>
      </c>
      <c r="X123" s="39">
        <v>3.80759991659518E-2</v>
      </c>
      <c r="Y123" s="39">
        <v>2.0363414688440901E-2</v>
      </c>
      <c r="Z123" s="39">
        <v>1.19349510846805E-2</v>
      </c>
      <c r="AA123" s="39">
        <v>1.3116513911436299E-2</v>
      </c>
      <c r="AB123" s="39">
        <v>8.3490878850509598E-2</v>
      </c>
      <c r="AC123" s="39" t="s">
        <v>67</v>
      </c>
      <c r="AD123" s="39" t="s">
        <v>67</v>
      </c>
      <c r="AE123" s="221"/>
      <c r="AF123" s="437" t="s">
        <v>67</v>
      </c>
      <c r="AG123" s="437" t="s">
        <v>67</v>
      </c>
      <c r="AH123" s="437" t="s">
        <v>67</v>
      </c>
      <c r="AI123" s="437" t="s">
        <v>67</v>
      </c>
      <c r="AJ123" s="437" t="s">
        <v>67</v>
      </c>
      <c r="AK123" s="438">
        <v>1104016.5882625501</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0.23455157868000001</v>
      </c>
      <c r="G125" s="39" t="s">
        <v>67</v>
      </c>
      <c r="H125" s="39" t="s">
        <v>66</v>
      </c>
      <c r="I125" s="39">
        <v>1.92525632704091E-4</v>
      </c>
      <c r="J125" s="39">
        <v>1.27767010794533E-3</v>
      </c>
      <c r="K125" s="39">
        <v>2.7011929679392099E-3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533</v>
      </c>
      <c r="AL125" s="230"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230"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2.5486128E-2</v>
      </c>
      <c r="F129" s="39">
        <v>0.21677856000000001</v>
      </c>
      <c r="G129" s="39">
        <v>1.3768368E-3</v>
      </c>
      <c r="H129" s="39" t="s">
        <v>66</v>
      </c>
      <c r="I129" s="39">
        <v>1.1717759999999999E-4</v>
      </c>
      <c r="J129" s="39">
        <v>2.0506079999999999E-4</v>
      </c>
      <c r="K129" s="39">
        <v>2.9294400000000001E-4</v>
      </c>
      <c r="L129" s="39">
        <v>4.1012160000000002E-6</v>
      </c>
      <c r="M129" s="39">
        <v>2.0506080000000002E-3</v>
      </c>
      <c r="N129" s="39">
        <v>3.808272E-2</v>
      </c>
      <c r="O129" s="39">
        <v>2.9294400000000002E-3</v>
      </c>
      <c r="P129" s="39">
        <v>1.6404863999999999E-3</v>
      </c>
      <c r="Q129" s="39">
        <v>4.6871039999999998E-4</v>
      </c>
      <c r="R129" s="39" t="s">
        <v>66</v>
      </c>
      <c r="S129" s="39" t="s">
        <v>66</v>
      </c>
      <c r="T129" s="39">
        <v>4.1012160000000004E-3</v>
      </c>
      <c r="U129" s="39" t="s">
        <v>66</v>
      </c>
      <c r="V129" s="39" t="s">
        <v>66</v>
      </c>
      <c r="W129" s="39">
        <v>0.29294399999999998</v>
      </c>
      <c r="X129" s="39" t="s">
        <v>66</v>
      </c>
      <c r="Y129" s="39" t="s">
        <v>66</v>
      </c>
      <c r="Z129" s="39" t="s">
        <v>66</v>
      </c>
      <c r="AA129" s="39" t="s">
        <v>66</v>
      </c>
      <c r="AB129" s="39">
        <v>5.8588800000000001E-4</v>
      </c>
      <c r="AC129" s="39">
        <v>5.8588800000000003E-2</v>
      </c>
      <c r="AD129" s="39" t="s">
        <v>66</v>
      </c>
      <c r="AE129" s="221"/>
      <c r="AF129" s="437" t="s">
        <v>67</v>
      </c>
      <c r="AG129" s="437" t="s">
        <v>67</v>
      </c>
      <c r="AH129" s="437" t="s">
        <v>67</v>
      </c>
      <c r="AI129" s="437" t="s">
        <v>67</v>
      </c>
      <c r="AJ129" s="437" t="s">
        <v>67</v>
      </c>
      <c r="AK129" s="437">
        <v>29.2944</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1.8268452000000001E-2</v>
      </c>
      <c r="F131" s="39">
        <v>7.1043979999999996E-3</v>
      </c>
      <c r="G131" s="39">
        <v>1.1164054E-2</v>
      </c>
      <c r="H131" s="39" t="s">
        <v>66</v>
      </c>
      <c r="I131" s="39">
        <v>1.003749946E-2</v>
      </c>
      <c r="J131" s="39">
        <v>1.5172964299999999E-2</v>
      </c>
      <c r="K131" s="39">
        <v>2.3343022000000001E-2</v>
      </c>
      <c r="L131" s="39">
        <v>5.3688950599999996E-4</v>
      </c>
      <c r="M131" s="39">
        <v>1.522371E-2</v>
      </c>
      <c r="N131" s="39">
        <v>0.36536903999999998</v>
      </c>
      <c r="O131" s="39">
        <v>3.0447419999999999E-2</v>
      </c>
      <c r="P131" s="39">
        <v>0.54805356000000005</v>
      </c>
      <c r="Q131" s="39">
        <v>1.014914E-3</v>
      </c>
      <c r="R131" s="39">
        <v>4.059656E-3</v>
      </c>
      <c r="S131" s="39">
        <v>6.0894839999999999E-2</v>
      </c>
      <c r="T131" s="39">
        <v>3.044742E-3</v>
      </c>
      <c r="U131" s="39" t="s">
        <v>66</v>
      </c>
      <c r="V131" s="39" t="s">
        <v>66</v>
      </c>
      <c r="W131" s="39">
        <v>405.96559999999999</v>
      </c>
      <c r="X131" s="39" t="s">
        <v>66</v>
      </c>
      <c r="Y131" s="39" t="s">
        <v>66</v>
      </c>
      <c r="Z131" s="39" t="s">
        <v>66</v>
      </c>
      <c r="AA131" s="39" t="s">
        <v>66</v>
      </c>
      <c r="AB131" s="39">
        <v>4.059656E-7</v>
      </c>
      <c r="AC131" s="39">
        <v>1.0149140000000001</v>
      </c>
      <c r="AD131" s="39">
        <v>0.20298279999999999</v>
      </c>
      <c r="AE131" s="221"/>
      <c r="AF131" s="437" t="s">
        <v>67</v>
      </c>
      <c r="AG131" s="437" t="s">
        <v>67</v>
      </c>
      <c r="AH131" s="437" t="s">
        <v>67</v>
      </c>
      <c r="AI131" s="437" t="s">
        <v>67</v>
      </c>
      <c r="AJ131" s="437" t="s">
        <v>67</v>
      </c>
      <c r="AK131" s="437">
        <v>10.149139999999999</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9.8587499999999999E-4</v>
      </c>
      <c r="F133" s="39">
        <v>1.5534999999999999E-5</v>
      </c>
      <c r="G133" s="39">
        <v>1.3503500000000001E-4</v>
      </c>
      <c r="H133" s="39" t="s">
        <v>67</v>
      </c>
      <c r="I133" s="39">
        <v>4.14665E-5</v>
      </c>
      <c r="J133" s="39">
        <v>4.14665E-5</v>
      </c>
      <c r="K133" s="39">
        <v>4.6079199999999998E-5</v>
      </c>
      <c r="L133" s="39" t="s">
        <v>66</v>
      </c>
      <c r="M133" s="39">
        <v>1.673E-4</v>
      </c>
      <c r="N133" s="39">
        <v>3.5885849999999998E-5</v>
      </c>
      <c r="O133" s="39">
        <v>6.0108500000000002E-6</v>
      </c>
      <c r="P133" s="39">
        <v>1.7805500000000001E-3</v>
      </c>
      <c r="Q133" s="39">
        <v>1.6263949999999999E-5</v>
      </c>
      <c r="R133" s="39">
        <v>1.62042E-5</v>
      </c>
      <c r="S133" s="39">
        <v>1.485385E-5</v>
      </c>
      <c r="T133" s="39">
        <v>2.0709349999999998E-5</v>
      </c>
      <c r="U133" s="39">
        <v>2.3637100000000001E-5</v>
      </c>
      <c r="V133" s="39">
        <v>1.9134339999999999E-4</v>
      </c>
      <c r="W133" s="39">
        <v>3.2264999999999997E-5</v>
      </c>
      <c r="X133" s="39">
        <v>1.5774E-8</v>
      </c>
      <c r="Y133" s="39">
        <v>8.6159499999999998E-9</v>
      </c>
      <c r="Z133" s="39">
        <v>7.6958000000000007E-9</v>
      </c>
      <c r="AA133" s="39">
        <v>8.3530499999999998E-9</v>
      </c>
      <c r="AB133" s="39">
        <v>4.0438799999999998E-8</v>
      </c>
      <c r="AC133" s="39">
        <v>1.7924999999999999E-4</v>
      </c>
      <c r="AD133" s="39">
        <v>4.8994999999999996E-4</v>
      </c>
      <c r="AE133" s="221"/>
      <c r="AF133" s="437" t="s">
        <v>67</v>
      </c>
      <c r="AG133" s="437" t="s">
        <v>67</v>
      </c>
      <c r="AH133" s="437" t="s">
        <v>67</v>
      </c>
      <c r="AI133" s="437" t="s">
        <v>67</v>
      </c>
      <c r="AJ133" s="437" t="s">
        <v>67</v>
      </c>
      <c r="AK133" s="438">
        <v>1195</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0.42697406850000003</v>
      </c>
      <c r="F135" s="39">
        <v>0.16515034725</v>
      </c>
      <c r="G135" s="39">
        <v>1.4769543249999999E-2</v>
      </c>
      <c r="H135" s="39" t="s">
        <v>66</v>
      </c>
      <c r="I135" s="39">
        <v>0.56258532925000004</v>
      </c>
      <c r="J135" s="39">
        <v>0.60555127325000002</v>
      </c>
      <c r="K135" s="39">
        <v>0.62300618799999996</v>
      </c>
      <c r="L135" s="39">
        <v>0.23628583828499999</v>
      </c>
      <c r="M135" s="39">
        <v>7.4962145422499997</v>
      </c>
      <c r="N135" s="39">
        <v>6.5791601749999998E-2</v>
      </c>
      <c r="O135" s="39">
        <v>1.34268575E-2</v>
      </c>
      <c r="P135" s="39" t="s">
        <v>66</v>
      </c>
      <c r="Q135" s="39">
        <v>5.5050115750000003E-2</v>
      </c>
      <c r="R135" s="39">
        <v>1.34268575E-3</v>
      </c>
      <c r="S135" s="39">
        <v>2.6853715E-2</v>
      </c>
      <c r="T135" s="39" t="s">
        <v>66</v>
      </c>
      <c r="U135" s="39">
        <v>9.3988002500000004E-3</v>
      </c>
      <c r="V135" s="39">
        <v>2.35372811975</v>
      </c>
      <c r="W135" s="39">
        <v>1.34268575</v>
      </c>
      <c r="X135" s="39">
        <v>0.31284577975</v>
      </c>
      <c r="Y135" s="39">
        <v>0.62166350225</v>
      </c>
      <c r="Z135" s="39">
        <v>0.76264550600000003</v>
      </c>
      <c r="AA135" s="39" t="s">
        <v>66</v>
      </c>
      <c r="AB135" s="39">
        <v>1.697154788</v>
      </c>
      <c r="AC135" s="39" t="s">
        <v>66</v>
      </c>
      <c r="AD135" s="39" t="s">
        <v>67</v>
      </c>
      <c r="AE135" s="221"/>
      <c r="AF135" s="437" t="s">
        <v>67</v>
      </c>
      <c r="AG135" s="437" t="s">
        <v>67</v>
      </c>
      <c r="AH135" s="437" t="s">
        <v>67</v>
      </c>
      <c r="AI135" s="437" t="s">
        <v>67</v>
      </c>
      <c r="AJ135" s="437" t="s">
        <v>67</v>
      </c>
      <c r="AK135" s="437">
        <v>134.268575</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3.139455E-2</v>
      </c>
      <c r="G138" s="39" t="s">
        <v>67</v>
      </c>
      <c r="H138" s="39">
        <v>14.136583999999999</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534</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0.58775932200000003</v>
      </c>
      <c r="J139" s="39">
        <v>0.58775932200000003</v>
      </c>
      <c r="K139" s="39">
        <v>0.58775932200000003</v>
      </c>
      <c r="L139" s="39" t="s">
        <v>66</v>
      </c>
      <c r="M139" s="39" t="s">
        <v>66</v>
      </c>
      <c r="N139" s="39">
        <v>1.7161749999999999E-3</v>
      </c>
      <c r="O139" s="39">
        <v>3.461254E-3</v>
      </c>
      <c r="P139" s="39">
        <v>3.461254E-3</v>
      </c>
      <c r="Q139" s="39">
        <v>5.4867018000000004E-3</v>
      </c>
      <c r="R139" s="39">
        <v>5.2388499999999998E-3</v>
      </c>
      <c r="S139" s="39">
        <v>1.21808682E-2</v>
      </c>
      <c r="T139" s="39" t="s">
        <v>66</v>
      </c>
      <c r="U139" s="39" t="s">
        <v>66</v>
      </c>
      <c r="V139" s="39" t="s">
        <v>66</v>
      </c>
      <c r="W139" s="39">
        <v>5.9087335999999997</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535</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thickBot="1">
      <c r="A141" s="237"/>
      <c r="B141" s="238" t="s">
        <v>401</v>
      </c>
      <c r="C141" s="239" t="s">
        <v>402</v>
      </c>
      <c r="D141" s="237" t="s">
        <v>403</v>
      </c>
      <c r="E141" s="240">
        <f>SUM(E14:E140)</f>
        <v>316.43668730448383</v>
      </c>
      <c r="F141" s="240">
        <f t="shared" ref="F141:AD141" si="0">SUM(F14:F140)</f>
        <v>300.80799167682943</v>
      </c>
      <c r="G141" s="240">
        <f t="shared" si="0"/>
        <v>474.89568253220051</v>
      </c>
      <c r="H141" s="240">
        <f t="shared" si="0"/>
        <v>186.29716882174509</v>
      </c>
      <c r="I141" s="240">
        <f t="shared" si="0"/>
        <v>109.39745459346001</v>
      </c>
      <c r="J141" s="240">
        <f t="shared" si="0"/>
        <v>141.78102239343877</v>
      </c>
      <c r="K141" s="240">
        <f t="shared" si="0"/>
        <v>222.0692992890732</v>
      </c>
      <c r="L141" s="240">
        <f t="shared" si="0"/>
        <v>12.37112235475597</v>
      </c>
      <c r="M141" s="240">
        <f t="shared" si="0"/>
        <v>1024.0218393625689</v>
      </c>
      <c r="N141" s="240">
        <f t="shared" si="0"/>
        <v>143.74025431218109</v>
      </c>
      <c r="O141" s="240">
        <f t="shared" si="0"/>
        <v>3.6815371122824296</v>
      </c>
      <c r="P141" s="240">
        <f t="shared" si="0"/>
        <v>2.2822542348953472</v>
      </c>
      <c r="Q141" s="240">
        <f t="shared" si="0"/>
        <v>15.357391914977651</v>
      </c>
      <c r="R141" s="240">
        <f t="shared" si="0"/>
        <v>15.108000600178256</v>
      </c>
      <c r="S141" s="240">
        <f t="shared" si="0"/>
        <v>7.3158022307430102</v>
      </c>
      <c r="T141" s="240">
        <f t="shared" si="0"/>
        <v>45.199091367752523</v>
      </c>
      <c r="U141" s="240">
        <f t="shared" si="0"/>
        <v>10.623179323174012</v>
      </c>
      <c r="V141" s="240">
        <f t="shared" si="0"/>
        <v>105.71107107605965</v>
      </c>
      <c r="W141" s="240">
        <f t="shared" si="0"/>
        <v>555.32498178635365</v>
      </c>
      <c r="X141" s="240">
        <f t="shared" si="0"/>
        <v>16.421566585492322</v>
      </c>
      <c r="Y141" s="240">
        <f t="shared" si="0"/>
        <v>16.554446217332433</v>
      </c>
      <c r="Z141" s="240">
        <f t="shared" si="0"/>
        <v>6.7813206900063534</v>
      </c>
      <c r="AA141" s="240">
        <f t="shared" si="0"/>
        <v>8.6761440644058041</v>
      </c>
      <c r="AB141" s="240">
        <f t="shared" si="0"/>
        <v>57.546670121202524</v>
      </c>
      <c r="AC141" s="240">
        <f t="shared" si="0"/>
        <v>3.2771916466640718</v>
      </c>
      <c r="AD141" s="240">
        <f t="shared" si="0"/>
        <v>25.985061075350387</v>
      </c>
      <c r="AE141" s="221"/>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316.43668730448383</v>
      </c>
      <c r="F152" s="257">
        <f t="shared" ref="F152:AD152" si="1">F141+F151+IF(AND(OR($B$4="AT",$B$4="BE",$B$4="CH",$B$4="GB",$B$4="IE",$B$4="LT",$B$4="LU",$B$4="NL"),SUM(F143:F149)&gt;0),SUM(F143:F149)-SUM(F27:F33),0)</f>
        <v>300.80799167682943</v>
      </c>
      <c r="G152" s="257">
        <f t="shared" si="1"/>
        <v>474.89568253220051</v>
      </c>
      <c r="H152" s="257">
        <f t="shared" si="1"/>
        <v>186.29716882174509</v>
      </c>
      <c r="I152" s="257">
        <f t="shared" si="1"/>
        <v>109.39745459346001</v>
      </c>
      <c r="J152" s="257">
        <f t="shared" si="1"/>
        <v>141.78102239343877</v>
      </c>
      <c r="K152" s="257">
        <f t="shared" si="1"/>
        <v>222.0692992890732</v>
      </c>
      <c r="L152" s="257">
        <f t="shared" si="1"/>
        <v>12.37112235475597</v>
      </c>
      <c r="M152" s="257">
        <f t="shared" si="1"/>
        <v>1024.0218393625689</v>
      </c>
      <c r="N152" s="257">
        <f t="shared" si="1"/>
        <v>143.74025431218109</v>
      </c>
      <c r="O152" s="257">
        <f t="shared" si="1"/>
        <v>3.6815371122824296</v>
      </c>
      <c r="P152" s="257">
        <f t="shared" si="1"/>
        <v>2.2822542348953472</v>
      </c>
      <c r="Q152" s="257">
        <f t="shared" si="1"/>
        <v>15.357391914977651</v>
      </c>
      <c r="R152" s="257">
        <f t="shared" si="1"/>
        <v>15.108000600178256</v>
      </c>
      <c r="S152" s="257">
        <f t="shared" si="1"/>
        <v>7.3158022307430102</v>
      </c>
      <c r="T152" s="257">
        <f t="shared" si="1"/>
        <v>45.199091367752523</v>
      </c>
      <c r="U152" s="257">
        <f t="shared" si="1"/>
        <v>10.623179323174012</v>
      </c>
      <c r="V152" s="257">
        <f t="shared" si="1"/>
        <v>105.71107107605965</v>
      </c>
      <c r="W152" s="257">
        <f t="shared" si="1"/>
        <v>555.32498178635365</v>
      </c>
      <c r="X152" s="257">
        <f t="shared" si="1"/>
        <v>16.421566585492322</v>
      </c>
      <c r="Y152" s="257">
        <f t="shared" si="1"/>
        <v>16.554446217332433</v>
      </c>
      <c r="Z152" s="257">
        <f t="shared" si="1"/>
        <v>6.7813206900063534</v>
      </c>
      <c r="AA152" s="257">
        <f t="shared" si="1"/>
        <v>8.6761440644058041</v>
      </c>
      <c r="AB152" s="257">
        <f t="shared" si="1"/>
        <v>57.546670121202524</v>
      </c>
      <c r="AC152" s="257">
        <f t="shared" si="1"/>
        <v>3.2771916466640718</v>
      </c>
      <c r="AD152" s="257">
        <f t="shared" si="1"/>
        <v>25.985061075350387</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316.43668730448383</v>
      </c>
      <c r="F154" s="257">
        <f>F141+F153-IF(OR($B$6=2005,$B$6&gt;=2020),SUM(F99:F122),0)+IF(AND(OR($B$4="AT",$B$4="BE",$B$4="CH",$B$4="GB",$B$4="IE",$B$4="LT",$B$4="LU",$B$4="NL"),SUM(F143:F149)&gt;0),SUM(F143:F149)-SUM(F27:F33),0)</f>
        <v>300.80799167682943</v>
      </c>
      <c r="G154" s="257">
        <f>G141+G153+IF(AND(OR($B$4="AT",$B$4="BE",$B$4="CH",$B$4="GB",$B$4="IE",$B$4="LT",$B$4="LU",$B$4="NL"),SUM(G143:G149)&gt;0),SUM(G143:G149)-SUM(G27:G33),0)</f>
        <v>474.89568253220051</v>
      </c>
      <c r="H154" s="257">
        <f t="shared" ref="H154:AD154" si="2">H141+H153+IF(AND(OR($B$4="AT",$B$4="BE",$B$4="CH",$B$4="GB",$B$4="IE",$B$4="LT",$B$4="LU",$B$4="NL"),SUM(H143:H149)&gt;0),SUM(H143:H149)-SUM(H27:H33),0)</f>
        <v>186.29716882174509</v>
      </c>
      <c r="I154" s="257">
        <f t="shared" si="2"/>
        <v>109.39745459346001</v>
      </c>
      <c r="J154" s="257">
        <f t="shared" si="2"/>
        <v>141.78102239343877</v>
      </c>
      <c r="K154" s="257">
        <f t="shared" si="2"/>
        <v>222.0692992890732</v>
      </c>
      <c r="L154" s="257">
        <f t="shared" si="2"/>
        <v>12.37112235475597</v>
      </c>
      <c r="M154" s="257">
        <f t="shared" si="2"/>
        <v>1024.0218393625689</v>
      </c>
      <c r="N154" s="257">
        <f t="shared" si="2"/>
        <v>143.74025431218109</v>
      </c>
      <c r="O154" s="257">
        <f t="shared" si="2"/>
        <v>3.6815371122824296</v>
      </c>
      <c r="P154" s="257">
        <f t="shared" si="2"/>
        <v>2.2822542348953472</v>
      </c>
      <c r="Q154" s="257">
        <f t="shared" si="2"/>
        <v>15.357391914977651</v>
      </c>
      <c r="R154" s="257">
        <f t="shared" si="2"/>
        <v>15.108000600178256</v>
      </c>
      <c r="S154" s="257">
        <f t="shared" si="2"/>
        <v>7.3158022307430102</v>
      </c>
      <c r="T154" s="257">
        <f t="shared" si="2"/>
        <v>45.199091367752523</v>
      </c>
      <c r="U154" s="257">
        <f t="shared" si="2"/>
        <v>10.623179323174012</v>
      </c>
      <c r="V154" s="257">
        <f t="shared" si="2"/>
        <v>105.71107107605965</v>
      </c>
      <c r="W154" s="257">
        <f t="shared" si="2"/>
        <v>555.32498178635365</v>
      </c>
      <c r="X154" s="257">
        <f t="shared" si="2"/>
        <v>16.421566585492322</v>
      </c>
      <c r="Y154" s="257">
        <f t="shared" si="2"/>
        <v>16.554446217332433</v>
      </c>
      <c r="Z154" s="257">
        <f t="shared" si="2"/>
        <v>6.7813206900063534</v>
      </c>
      <c r="AA154" s="257">
        <f t="shared" si="2"/>
        <v>8.6761440644058041</v>
      </c>
      <c r="AB154" s="257">
        <f t="shared" si="2"/>
        <v>57.546670121202524</v>
      </c>
      <c r="AC154" s="257">
        <f t="shared" si="2"/>
        <v>3.2771916466640718</v>
      </c>
      <c r="AD154" s="257">
        <f t="shared" si="2"/>
        <v>25.985061075350387</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1.4819462485352</v>
      </c>
      <c r="F157" s="436">
        <v>4.6726999092456201E-2</v>
      </c>
      <c r="G157" s="436">
        <v>0.10127528079525699</v>
      </c>
      <c r="H157" s="436" t="s">
        <v>66</v>
      </c>
      <c r="I157" s="436">
        <v>2.6631643097444001E-2</v>
      </c>
      <c r="J157" s="436">
        <v>2.6631643097444001E-2</v>
      </c>
      <c r="K157" s="436" t="s">
        <v>66</v>
      </c>
      <c r="L157" s="436" t="s">
        <v>66</v>
      </c>
      <c r="M157" s="436">
        <v>0.42794110531261798</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5341.0653160340698</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5.4722265293462503E-2</v>
      </c>
      <c r="F158" s="436">
        <v>2.46788787389466E-3</v>
      </c>
      <c r="G158" s="436">
        <v>3.69899308438605E-3</v>
      </c>
      <c r="H158" s="436" t="s">
        <v>66</v>
      </c>
      <c r="I158" s="436">
        <v>3.3144765071354399E-4</v>
      </c>
      <c r="J158" s="436">
        <v>3.3144765071354399E-4</v>
      </c>
      <c r="K158" s="436" t="s">
        <v>66</v>
      </c>
      <c r="L158" s="436" t="s">
        <v>66</v>
      </c>
      <c r="M158" s="436">
        <v>6.9744571561679597E-2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214.34329136356001</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0.54973753472866105</v>
      </c>
      <c r="F159" s="436">
        <v>1.3305004744457101E-2</v>
      </c>
      <c r="G159" s="436">
        <v>0.16890674384568899</v>
      </c>
      <c r="H159" s="436" t="s">
        <v>66</v>
      </c>
      <c r="I159" s="436">
        <v>2.2650233134009899E-2</v>
      </c>
      <c r="J159" s="436">
        <v>2.5033389618578799E-2</v>
      </c>
      <c r="K159" s="436">
        <v>2.5033389618578799E-2</v>
      </c>
      <c r="L159" s="436">
        <v>5.4598259050954998E-4</v>
      </c>
      <c r="M159" s="436">
        <v>2.9217395562157099E-2</v>
      </c>
      <c r="N159" s="436">
        <v>1.21458863370246E-3</v>
      </c>
      <c r="O159" s="436">
        <v>1.18314281932475E-4</v>
      </c>
      <c r="P159" s="436">
        <v>1.93194330087567E-4</v>
      </c>
      <c r="Q159" s="436">
        <v>2.8994848633777499E-3</v>
      </c>
      <c r="R159" s="436">
        <v>3.0986734031651498E-3</v>
      </c>
      <c r="S159" s="436">
        <v>8.3493632347570994E-3</v>
      </c>
      <c r="T159" s="436">
        <v>0.13314281497564001</v>
      </c>
      <c r="U159" s="436">
        <v>1.2235799482522101E-3</v>
      </c>
      <c r="V159" s="436">
        <v>9.3452583606012506E-3</v>
      </c>
      <c r="W159" s="436">
        <v>2.38726537259892E-3</v>
      </c>
      <c r="X159" s="436">
        <v>2.7706569279241299E-5</v>
      </c>
      <c r="Y159" s="436">
        <v>1.5875141085993901E-4</v>
      </c>
      <c r="Z159" s="436">
        <v>1.18314281932475E-4</v>
      </c>
      <c r="AA159" s="436">
        <v>4.0137418442472402E-5</v>
      </c>
      <c r="AB159" s="436">
        <v>3.44909680514127E-4</v>
      </c>
      <c r="AC159" s="436">
        <v>8.6563999760486902E-4</v>
      </c>
      <c r="AD159" s="436">
        <v>2.4471884403601302E-3</v>
      </c>
      <c r="AE159" s="436"/>
      <c r="AF159" s="436">
        <v>318.24020465914299</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CFFFF"/>
  </sheetPr>
  <dimension ref="A1:AL170"/>
  <sheetViews>
    <sheetView zoomScale="80" zoomScaleNormal="8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12" width="8.5703125" style="184" customWidth="1"/>
    <col min="13" max="13" width="9.28515625" style="184" customWidth="1"/>
    <col min="14" max="24" width="8.5703125" style="184" customWidth="1"/>
    <col min="25" max="25" width="8.85546875" style="184" customWidth="1"/>
    <col min="26" max="30" width="8.5703125" style="184" customWidth="1"/>
    <col min="31" max="31" width="2.140625" style="184" customWidth="1"/>
    <col min="32" max="32" width="10.5703125" style="339" customWidth="1"/>
    <col min="33" max="33" width="10.140625" style="339" customWidth="1"/>
    <col min="34" max="35" width="9.85546875" style="339" customWidth="1"/>
    <col min="36" max="36" width="8.5703125" style="339" customWidth="1"/>
    <col min="37" max="37" width="13.570312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2000</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670</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2000</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87.407475000000005</v>
      </c>
      <c r="F14" s="39">
        <v>1.0675079000000001</v>
      </c>
      <c r="G14" s="39">
        <v>427.70526071</v>
      </c>
      <c r="H14" s="39" t="s">
        <v>66</v>
      </c>
      <c r="I14" s="39">
        <v>10.642962166</v>
      </c>
      <c r="J14" s="39">
        <v>21.692861120700002</v>
      </c>
      <c r="K14" s="39">
        <v>31.302829899999999</v>
      </c>
      <c r="L14" s="39">
        <v>0.31302829900000001</v>
      </c>
      <c r="M14" s="39">
        <v>11.566787400000001</v>
      </c>
      <c r="N14" s="39">
        <v>3.8526447250000002</v>
      </c>
      <c r="O14" s="39">
        <v>0.51506612750000003</v>
      </c>
      <c r="P14" s="39">
        <v>0.71883562099999998</v>
      </c>
      <c r="Q14" s="39">
        <v>3.6565622800000002</v>
      </c>
      <c r="R14" s="39">
        <v>2.3156847416000002</v>
      </c>
      <c r="S14" s="39">
        <v>0.68893413916000001</v>
      </c>
      <c r="T14" s="39">
        <v>23.155653754999999</v>
      </c>
      <c r="U14" s="39">
        <v>10.540068052000001</v>
      </c>
      <c r="V14" s="39">
        <v>9.4247713649999998</v>
      </c>
      <c r="W14" s="39">
        <v>2.6692974999999999</v>
      </c>
      <c r="X14" s="39">
        <v>1.6496153E-3</v>
      </c>
      <c r="Y14" s="39">
        <v>9.1177719000000001E-3</v>
      </c>
      <c r="Z14" s="39">
        <v>7.2444099000000001E-3</v>
      </c>
      <c r="AA14" s="39">
        <v>1.2694298200000001E-3</v>
      </c>
      <c r="AB14" s="39">
        <v>1.9281226919999998E-2</v>
      </c>
      <c r="AC14" s="39">
        <v>1.5491063</v>
      </c>
      <c r="AD14" s="39">
        <v>4.6102837000000004E-3</v>
      </c>
      <c r="AE14" s="221"/>
      <c r="AF14" s="437">
        <v>81981</v>
      </c>
      <c r="AG14" s="437">
        <v>230389</v>
      </c>
      <c r="AH14" s="437">
        <v>210910</v>
      </c>
      <c r="AI14" s="437">
        <v>1100</v>
      </c>
      <c r="AJ14" s="437" t="s">
        <v>67</v>
      </c>
      <c r="AK14" s="437" t="s">
        <v>67</v>
      </c>
      <c r="AL14" s="230" t="s">
        <v>62</v>
      </c>
    </row>
    <row r="15" spans="1:38" s="174" customFormat="1" ht="26.25" customHeight="1" thickBot="1">
      <c r="A15" s="37" t="s">
        <v>68</v>
      </c>
      <c r="B15" s="37" t="s">
        <v>69</v>
      </c>
      <c r="C15" s="37" t="s">
        <v>70</v>
      </c>
      <c r="D15" s="200"/>
      <c r="E15" s="39">
        <v>5.665273</v>
      </c>
      <c r="F15" s="39">
        <v>0.15125369999999999</v>
      </c>
      <c r="G15" s="39">
        <v>3.8284856199999999</v>
      </c>
      <c r="H15" s="39" t="s">
        <v>66</v>
      </c>
      <c r="I15" s="39">
        <v>0.15597340000000001</v>
      </c>
      <c r="J15" s="39">
        <v>0.20145650000000001</v>
      </c>
      <c r="K15" s="39">
        <v>0.28008830000000001</v>
      </c>
      <c r="L15" s="39">
        <v>9.4745359499999997E-3</v>
      </c>
      <c r="M15" s="39">
        <v>2.1192508999999999</v>
      </c>
      <c r="N15" s="39">
        <v>3.5230072500000001E-2</v>
      </c>
      <c r="O15" s="39">
        <v>9.2636387500000007E-3</v>
      </c>
      <c r="P15" s="39">
        <v>5.1965190000000001E-3</v>
      </c>
      <c r="Q15" s="39">
        <v>3.6844420000000003E-2</v>
      </c>
      <c r="R15" s="39">
        <v>1.96969798E-2</v>
      </c>
      <c r="S15" s="39">
        <v>4.0938692979999997E-2</v>
      </c>
      <c r="T15" s="39">
        <v>1.9658211910500001</v>
      </c>
      <c r="U15" s="39">
        <v>1.6455715999999999E-2</v>
      </c>
      <c r="V15" s="39">
        <v>0.67692723249999998</v>
      </c>
      <c r="W15" s="39">
        <v>4.4949999999999997E-2</v>
      </c>
      <c r="X15" s="39">
        <v>2.87588E-5</v>
      </c>
      <c r="Y15" s="39">
        <v>7.7828699999999996E-5</v>
      </c>
      <c r="Z15" s="39">
        <v>7.7828699999999996E-5</v>
      </c>
      <c r="AA15" s="39">
        <v>9.648448E-5</v>
      </c>
      <c r="AB15" s="39">
        <v>2.8090067999999999E-4</v>
      </c>
      <c r="AC15" s="39" t="s">
        <v>67</v>
      </c>
      <c r="AD15" s="39" t="s">
        <v>67</v>
      </c>
      <c r="AE15" s="221"/>
      <c r="AF15" s="437">
        <v>7709</v>
      </c>
      <c r="AG15" s="437" t="s">
        <v>67</v>
      </c>
      <c r="AH15" s="437">
        <v>51355</v>
      </c>
      <c r="AI15" s="437" t="s">
        <v>67</v>
      </c>
      <c r="AJ15" s="437" t="s">
        <v>67</v>
      </c>
      <c r="AK15" s="437" t="s">
        <v>67</v>
      </c>
      <c r="AL15" s="230" t="s">
        <v>62</v>
      </c>
    </row>
    <row r="16" spans="1:38" s="174" customFormat="1" ht="26.25" customHeight="1" thickBot="1">
      <c r="A16" s="37" t="s">
        <v>68</v>
      </c>
      <c r="B16" s="37" t="s">
        <v>71</v>
      </c>
      <c r="C16" s="37" t="s">
        <v>72</v>
      </c>
      <c r="D16" s="200"/>
      <c r="E16" s="39">
        <v>5.7082870000000003</v>
      </c>
      <c r="F16" s="39">
        <v>1.0204754</v>
      </c>
      <c r="G16" s="39">
        <v>1.6805080100000001</v>
      </c>
      <c r="H16" s="39">
        <v>1.4E-5</v>
      </c>
      <c r="I16" s="39">
        <v>0.29654834000000002</v>
      </c>
      <c r="J16" s="39">
        <v>0.33467834000000002</v>
      </c>
      <c r="K16" s="39">
        <v>0.34004733999999998</v>
      </c>
      <c r="L16" s="39">
        <v>0.11200148</v>
      </c>
      <c r="M16" s="39">
        <v>2.6135510000000002</v>
      </c>
      <c r="N16" s="39">
        <v>0.18513023300000001</v>
      </c>
      <c r="O16" s="39">
        <v>3.1319326999999998E-3</v>
      </c>
      <c r="P16" s="39">
        <v>1.022054E-2</v>
      </c>
      <c r="Q16" s="39">
        <v>1.145346E-2</v>
      </c>
      <c r="R16" s="39">
        <v>0.115276139</v>
      </c>
      <c r="S16" s="39">
        <v>4.4656227800000003E-2</v>
      </c>
      <c r="T16" s="39">
        <v>1.3148606389999999</v>
      </c>
      <c r="U16" s="39">
        <v>4.2738740000000004E-3</v>
      </c>
      <c r="V16" s="39">
        <v>0.36914218999999998</v>
      </c>
      <c r="W16" s="39">
        <v>0.23362656000000001</v>
      </c>
      <c r="X16" s="39">
        <v>3.4444516459999998E-2</v>
      </c>
      <c r="Y16" s="39">
        <v>4.4825643700000001E-2</v>
      </c>
      <c r="Z16" s="39">
        <v>1.79692662E-2</v>
      </c>
      <c r="AA16" s="39">
        <v>1.403693474E-2</v>
      </c>
      <c r="AB16" s="39">
        <v>0.1112763611</v>
      </c>
      <c r="AC16" s="39">
        <v>2.833E-3</v>
      </c>
      <c r="AD16" s="39">
        <v>0.12801219681000001</v>
      </c>
      <c r="AE16" s="221"/>
      <c r="AF16" s="437">
        <v>10437</v>
      </c>
      <c r="AG16" s="437">
        <v>753</v>
      </c>
      <c r="AH16" s="437">
        <v>32203</v>
      </c>
      <c r="AI16" s="437">
        <v>14</v>
      </c>
      <c r="AJ16" s="437" t="s">
        <v>67</v>
      </c>
      <c r="AK16" s="437" t="s">
        <v>67</v>
      </c>
      <c r="AL16" s="230" t="s">
        <v>62</v>
      </c>
    </row>
    <row r="17" spans="1:38" s="174" customFormat="1" ht="26.25" customHeight="1" thickBot="1">
      <c r="A17" s="37" t="s">
        <v>68</v>
      </c>
      <c r="B17" s="37" t="s">
        <v>73</v>
      </c>
      <c r="C17" s="37" t="s">
        <v>74</v>
      </c>
      <c r="D17" s="200"/>
      <c r="E17" s="39">
        <v>14.395659999999999</v>
      </c>
      <c r="F17" s="39">
        <v>4.6149006000000004</v>
      </c>
      <c r="G17" s="39">
        <v>32.456457989999997</v>
      </c>
      <c r="H17" s="39">
        <v>7.1999999999999997E-6</v>
      </c>
      <c r="I17" s="39">
        <v>4.0518496600000002</v>
      </c>
      <c r="J17" s="39">
        <v>4.37219566</v>
      </c>
      <c r="K17" s="39">
        <v>4.6213816599999999</v>
      </c>
      <c r="L17" s="39">
        <v>0.34022605039999998</v>
      </c>
      <c r="M17" s="39">
        <v>35.255125</v>
      </c>
      <c r="N17" s="39">
        <v>4.770745367</v>
      </c>
      <c r="O17" s="39">
        <v>6.4241817300000004E-2</v>
      </c>
      <c r="P17" s="39">
        <v>0.31143534</v>
      </c>
      <c r="Q17" s="39">
        <v>0.14803604000000001</v>
      </c>
      <c r="R17" s="39">
        <v>0.48298256099999998</v>
      </c>
      <c r="S17" s="39">
        <v>0.62484971219999996</v>
      </c>
      <c r="T17" s="39">
        <v>0.463478481</v>
      </c>
      <c r="U17" s="39">
        <v>6.8118425999999996E-2</v>
      </c>
      <c r="V17" s="39">
        <v>7.3999958100000001</v>
      </c>
      <c r="W17" s="39">
        <v>7.2654944400000003</v>
      </c>
      <c r="X17" s="39">
        <v>1.6351910218400001</v>
      </c>
      <c r="Y17" s="39">
        <v>2.2202219713</v>
      </c>
      <c r="Z17" s="39">
        <v>0.8576280167</v>
      </c>
      <c r="AA17" s="39">
        <v>0.67089453276</v>
      </c>
      <c r="AB17" s="39">
        <v>5.3839355425999997</v>
      </c>
      <c r="AC17" s="39">
        <v>2.2097039999999998E-2</v>
      </c>
      <c r="AD17" s="39">
        <v>6.0506403600000001</v>
      </c>
      <c r="AE17" s="221"/>
      <c r="AF17" s="437">
        <v>8240</v>
      </c>
      <c r="AG17" s="437">
        <v>35592</v>
      </c>
      <c r="AH17" s="437">
        <v>54197</v>
      </c>
      <c r="AI17" s="437">
        <v>6</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8.7778480000000005</v>
      </c>
      <c r="F19" s="39">
        <v>2.0751414000000001</v>
      </c>
      <c r="G19" s="39">
        <v>6.43022575</v>
      </c>
      <c r="H19" s="39">
        <v>4.1999999999999998E-5</v>
      </c>
      <c r="I19" s="39">
        <v>0.91199549999999996</v>
      </c>
      <c r="J19" s="39">
        <v>0.97287749999999995</v>
      </c>
      <c r="K19" s="39">
        <v>1.0203935</v>
      </c>
      <c r="L19" s="39">
        <v>0.124714796</v>
      </c>
      <c r="M19" s="39">
        <v>8.3847260000000006</v>
      </c>
      <c r="N19" s="39">
        <v>0.90700271499999996</v>
      </c>
      <c r="O19" s="39">
        <v>1.27013105E-2</v>
      </c>
      <c r="P19" s="39">
        <v>8.4640359999999998E-2</v>
      </c>
      <c r="Q19" s="39">
        <v>3.2861790000000002E-2</v>
      </c>
      <c r="R19" s="39">
        <v>9.4041625000000004E-2</v>
      </c>
      <c r="S19" s="39">
        <v>0.12000556499999999</v>
      </c>
      <c r="T19" s="39">
        <v>8.8646029000000001E-2</v>
      </c>
      <c r="U19" s="39">
        <v>1.6181230000000001E-2</v>
      </c>
      <c r="V19" s="39">
        <v>1.60366225</v>
      </c>
      <c r="W19" s="39">
        <v>1.4130632000000001</v>
      </c>
      <c r="X19" s="39">
        <v>0.320359326</v>
      </c>
      <c r="Y19" s="39">
        <v>0.49879533250000002</v>
      </c>
      <c r="Z19" s="39">
        <v>0.1716527675</v>
      </c>
      <c r="AA19" s="39">
        <v>0.135163439</v>
      </c>
      <c r="AB19" s="39">
        <v>1.125970865</v>
      </c>
      <c r="AC19" s="39">
        <v>4.3618600000000004E-3</v>
      </c>
      <c r="AD19" s="39">
        <v>1.1480121000000001</v>
      </c>
      <c r="AE19" s="221"/>
      <c r="AF19" s="437">
        <v>6688</v>
      </c>
      <c r="AG19" s="437">
        <v>6753</v>
      </c>
      <c r="AH19" s="437">
        <v>56425</v>
      </c>
      <c r="AI19" s="437">
        <v>35</v>
      </c>
      <c r="AJ19" s="437" t="s">
        <v>67</v>
      </c>
      <c r="AK19" s="437" t="s">
        <v>67</v>
      </c>
      <c r="AL19" s="230" t="s">
        <v>62</v>
      </c>
    </row>
    <row r="20" spans="1:38" s="174" customFormat="1" ht="26.25" customHeight="1" thickBot="1">
      <c r="A20" s="37" t="s">
        <v>68</v>
      </c>
      <c r="B20" s="37" t="s">
        <v>80</v>
      </c>
      <c r="C20" s="37" t="s">
        <v>81</v>
      </c>
      <c r="D20" s="200"/>
      <c r="E20" s="39">
        <v>1.246963</v>
      </c>
      <c r="F20" s="39">
        <v>1.1864779999999999</v>
      </c>
      <c r="G20" s="39">
        <v>0.19366514000000001</v>
      </c>
      <c r="H20" s="39">
        <v>4.1279999999999997E-3</v>
      </c>
      <c r="I20" s="39">
        <v>0.51883075999999995</v>
      </c>
      <c r="J20" s="39">
        <v>0.53018575999999995</v>
      </c>
      <c r="K20" s="39">
        <v>0.55507076</v>
      </c>
      <c r="L20" s="39">
        <v>0.14745131040000001</v>
      </c>
      <c r="M20" s="39">
        <v>2.2856230000000002</v>
      </c>
      <c r="N20" s="39">
        <v>0.108429762</v>
      </c>
      <c r="O20" s="39">
        <v>4.4937867800000003E-2</v>
      </c>
      <c r="P20" s="39">
        <v>5.7363800000000001E-3</v>
      </c>
      <c r="Q20" s="39">
        <v>1.6590000000000001E-3</v>
      </c>
      <c r="R20" s="39">
        <v>8.0947346000000003E-2</v>
      </c>
      <c r="S20" s="39">
        <v>2.2894669199999999E-2</v>
      </c>
      <c r="T20" s="39">
        <v>8.4501660000000003E-3</v>
      </c>
      <c r="U20" s="39">
        <v>2.339636E-3</v>
      </c>
      <c r="V20" s="39">
        <v>1.8181936599999999</v>
      </c>
      <c r="W20" s="39">
        <v>0.37147483999999997</v>
      </c>
      <c r="X20" s="39">
        <v>4.161220224E-2</v>
      </c>
      <c r="Y20" s="39">
        <v>7.7428411799999999E-2</v>
      </c>
      <c r="Z20" s="39">
        <v>2.16991562E-2</v>
      </c>
      <c r="AA20" s="39">
        <v>1.7453053360000002E-2</v>
      </c>
      <c r="AB20" s="39">
        <v>0.1581928236</v>
      </c>
      <c r="AC20" s="39">
        <v>1.72713E-2</v>
      </c>
      <c r="AD20" s="39">
        <v>1.97564E-2</v>
      </c>
      <c r="AE20" s="221"/>
      <c r="AF20" s="437">
        <v>1040</v>
      </c>
      <c r="AG20" s="437">
        <v>115</v>
      </c>
      <c r="AH20" s="437">
        <v>5142</v>
      </c>
      <c r="AI20" s="437">
        <v>3440</v>
      </c>
      <c r="AJ20" s="437" t="s">
        <v>67</v>
      </c>
      <c r="AK20" s="437" t="s">
        <v>67</v>
      </c>
      <c r="AL20" s="230" t="s">
        <v>62</v>
      </c>
    </row>
    <row r="21" spans="1:38" s="174" customFormat="1" ht="26.25" customHeight="1" thickBot="1">
      <c r="A21" s="37" t="s">
        <v>68</v>
      </c>
      <c r="B21" s="37" t="s">
        <v>82</v>
      </c>
      <c r="C21" s="37" t="s">
        <v>83</v>
      </c>
      <c r="D21" s="200"/>
      <c r="E21" s="39">
        <v>2.1482519999999998</v>
      </c>
      <c r="F21" s="39">
        <v>0.58218360000000002</v>
      </c>
      <c r="G21" s="39">
        <v>0.35612122000000002</v>
      </c>
      <c r="H21" s="39">
        <v>8.9519999999999997E-4</v>
      </c>
      <c r="I21" s="39">
        <v>0.18646547999999999</v>
      </c>
      <c r="J21" s="39">
        <v>0.19106148000000001</v>
      </c>
      <c r="K21" s="39">
        <v>0.19811748000000001</v>
      </c>
      <c r="L21" s="39">
        <v>5.6208123200000001E-2</v>
      </c>
      <c r="M21" s="39">
        <v>1.167948</v>
      </c>
      <c r="N21" s="39">
        <v>5.5560786000000001E-2</v>
      </c>
      <c r="O21" s="39">
        <v>1.0193821400000001E-2</v>
      </c>
      <c r="P21" s="39">
        <v>9.3226400000000001E-3</v>
      </c>
      <c r="Q21" s="39">
        <v>2.4727E-3</v>
      </c>
      <c r="R21" s="39">
        <v>2.1295557999999999E-2</v>
      </c>
      <c r="S21" s="39">
        <v>9.5792715999999997E-3</v>
      </c>
      <c r="T21" s="39">
        <v>5.073854E-3</v>
      </c>
      <c r="U21" s="39">
        <v>1.7935480000000001E-3</v>
      </c>
      <c r="V21" s="39">
        <v>0.50738117999999999</v>
      </c>
      <c r="W21" s="39">
        <v>0.13720911999999999</v>
      </c>
      <c r="X21" s="39">
        <v>2.359255952E-2</v>
      </c>
      <c r="Y21" s="39">
        <v>6.0583081400000002E-2</v>
      </c>
      <c r="Z21" s="39">
        <v>1.37131826E-2</v>
      </c>
      <c r="AA21" s="39">
        <v>1.116213928E-2</v>
      </c>
      <c r="AB21" s="39">
        <v>0.1090509628</v>
      </c>
      <c r="AC21" s="39">
        <v>3.89244E-3</v>
      </c>
      <c r="AD21" s="39">
        <v>4.4584760000000001E-2</v>
      </c>
      <c r="AE21" s="221"/>
      <c r="AF21" s="437">
        <v>2212</v>
      </c>
      <c r="AG21" s="437">
        <v>262</v>
      </c>
      <c r="AH21" s="437">
        <v>12166</v>
      </c>
      <c r="AI21" s="437">
        <v>746</v>
      </c>
      <c r="AJ21" s="437" t="s">
        <v>67</v>
      </c>
      <c r="AK21" s="437" t="s">
        <v>67</v>
      </c>
      <c r="AL21" s="230" t="s">
        <v>62</v>
      </c>
    </row>
    <row r="22" spans="1:38" s="2" customFormat="1" ht="26.25" customHeight="1" thickBot="1">
      <c r="A22" s="36" t="s">
        <v>68</v>
      </c>
      <c r="B22" s="36" t="s">
        <v>84</v>
      </c>
      <c r="C22" s="36" t="s">
        <v>85</v>
      </c>
      <c r="D22" s="206"/>
      <c r="E22" s="39">
        <v>10.238142</v>
      </c>
      <c r="F22" s="39">
        <v>1.0316723999999999</v>
      </c>
      <c r="G22" s="39">
        <v>1.3651529499999999</v>
      </c>
      <c r="H22" s="39">
        <v>7.08E-5</v>
      </c>
      <c r="I22" s="39">
        <v>0.42253429999999997</v>
      </c>
      <c r="J22" s="39">
        <v>0.42854330000000002</v>
      </c>
      <c r="K22" s="39">
        <v>0.4334923</v>
      </c>
      <c r="L22" s="39">
        <v>0.18990658799999999</v>
      </c>
      <c r="M22" s="39">
        <v>2.404261</v>
      </c>
      <c r="N22" s="39">
        <v>8.9990374999999997E-2</v>
      </c>
      <c r="O22" s="39">
        <v>2.0525945000000002E-3</v>
      </c>
      <c r="P22" s="39">
        <v>2.00041E-2</v>
      </c>
      <c r="Q22" s="39">
        <v>5.4802000000000002E-3</v>
      </c>
      <c r="R22" s="39">
        <v>1.3672105E-2</v>
      </c>
      <c r="S22" s="39">
        <v>1.5338361E-2</v>
      </c>
      <c r="T22" s="39">
        <v>8.9827689999999998E-3</v>
      </c>
      <c r="U22" s="39">
        <v>4.3723599999999996E-3</v>
      </c>
      <c r="V22" s="39">
        <v>0.64945105000000003</v>
      </c>
      <c r="W22" s="39">
        <v>0.1602402</v>
      </c>
      <c r="X22" s="39">
        <v>6.1011700000000002E-2</v>
      </c>
      <c r="Y22" s="39">
        <v>0.2833562</v>
      </c>
      <c r="Z22" s="39">
        <v>4.3333700000000003E-2</v>
      </c>
      <c r="AA22" s="39">
        <v>3.6648500000000001E-2</v>
      </c>
      <c r="AB22" s="39">
        <v>0.42435010000000001</v>
      </c>
      <c r="AC22" s="39">
        <v>6.9676000000000004E-4</v>
      </c>
      <c r="AD22" s="39">
        <v>0.11016354</v>
      </c>
      <c r="AE22" s="60"/>
      <c r="AF22" s="437">
        <v>16283</v>
      </c>
      <c r="AG22" s="437">
        <v>648</v>
      </c>
      <c r="AH22" s="437">
        <v>23885</v>
      </c>
      <c r="AI22" s="437">
        <v>59</v>
      </c>
      <c r="AJ22" s="437" t="s">
        <v>67</v>
      </c>
      <c r="AK22" s="437" t="s">
        <v>67</v>
      </c>
      <c r="AL22" s="297" t="s">
        <v>62</v>
      </c>
    </row>
    <row r="23" spans="1:38" s="174" customFormat="1" ht="26.25" customHeight="1" thickBot="1">
      <c r="A23" s="37" t="s">
        <v>86</v>
      </c>
      <c r="B23" s="37" t="s">
        <v>87</v>
      </c>
      <c r="C23" s="37" t="s">
        <v>88</v>
      </c>
      <c r="D23" s="209"/>
      <c r="E23" s="39">
        <v>16.397759271024299</v>
      </c>
      <c r="F23" s="39">
        <v>7.4017876308479904</v>
      </c>
      <c r="G23" s="39">
        <v>0.30809468701717302</v>
      </c>
      <c r="H23" s="39">
        <v>3.27395783192015E-3</v>
      </c>
      <c r="I23" s="39">
        <v>1.4444368247278701</v>
      </c>
      <c r="J23" s="39">
        <v>1.4444368247278701</v>
      </c>
      <c r="K23" s="39">
        <v>1.4444368247278701</v>
      </c>
      <c r="L23" s="39">
        <v>0.76409448014741999</v>
      </c>
      <c r="M23" s="39">
        <v>35.584384016908899</v>
      </c>
      <c r="N23" s="39" t="s">
        <v>67</v>
      </c>
      <c r="O23" s="39">
        <v>4.4013526999999997E-3</v>
      </c>
      <c r="P23" s="39" t="s">
        <v>67</v>
      </c>
      <c r="Q23" s="39" t="s">
        <v>67</v>
      </c>
      <c r="R23" s="39">
        <v>2.2006763499999998E-2</v>
      </c>
      <c r="S23" s="39">
        <v>0.748229959</v>
      </c>
      <c r="T23" s="39">
        <v>3.0809468900000001E-2</v>
      </c>
      <c r="U23" s="39">
        <v>4.4013526999999997E-3</v>
      </c>
      <c r="V23" s="39">
        <v>0.44013527000000002</v>
      </c>
      <c r="W23" s="39" t="s">
        <v>67</v>
      </c>
      <c r="X23" s="39">
        <v>1.36309893119E-2</v>
      </c>
      <c r="Y23" s="39">
        <v>2.1579832288099999E-2</v>
      </c>
      <c r="Z23" s="39" t="s">
        <v>67</v>
      </c>
      <c r="AA23" s="39" t="s">
        <v>67</v>
      </c>
      <c r="AB23" s="39">
        <v>3.5210821599999997E-2</v>
      </c>
      <c r="AC23" s="39" t="s">
        <v>67</v>
      </c>
      <c r="AD23" s="39" t="s">
        <v>67</v>
      </c>
      <c r="AE23" s="221"/>
      <c r="AF23" s="437">
        <v>18743</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4.8392980000000003</v>
      </c>
      <c r="F24" s="39">
        <v>2.9020283999999998</v>
      </c>
      <c r="G24" s="39">
        <v>0.44247404000000001</v>
      </c>
      <c r="H24" s="39">
        <v>7.9716000000000006E-3</v>
      </c>
      <c r="I24" s="39">
        <v>1.04336736</v>
      </c>
      <c r="J24" s="39">
        <v>1.0653033599999999</v>
      </c>
      <c r="K24" s="39">
        <v>1.11336536</v>
      </c>
      <c r="L24" s="39">
        <v>0.26154343897600002</v>
      </c>
      <c r="M24" s="39">
        <v>5.2218470000000003</v>
      </c>
      <c r="N24" s="39">
        <v>0.20987831200000001</v>
      </c>
      <c r="O24" s="39">
        <v>8.6810696800000003E-2</v>
      </c>
      <c r="P24" s="39">
        <v>2.4920580000000001E-2</v>
      </c>
      <c r="Q24" s="39">
        <v>5.7779499999999996E-3</v>
      </c>
      <c r="R24" s="39">
        <v>0.15687575600000001</v>
      </c>
      <c r="S24" s="39">
        <v>4.45312312E-2</v>
      </c>
      <c r="T24" s="39">
        <v>1.6668743999999999E-2</v>
      </c>
      <c r="U24" s="39">
        <v>6.1104560000000002E-3</v>
      </c>
      <c r="V24" s="39">
        <v>3.5610877599999999</v>
      </c>
      <c r="W24" s="39">
        <v>0.73225163999999998</v>
      </c>
      <c r="X24" s="39">
        <v>8.2465324640000004E-2</v>
      </c>
      <c r="Y24" s="39">
        <v>0.1658151048</v>
      </c>
      <c r="Z24" s="39">
        <v>4.3785143200000001E-2</v>
      </c>
      <c r="AA24" s="39">
        <v>3.5364636960000001E-2</v>
      </c>
      <c r="AB24" s="39">
        <v>0.32743020960000002</v>
      </c>
      <c r="AC24" s="39">
        <v>3.3353260000000003E-2</v>
      </c>
      <c r="AD24" s="39">
        <v>3.8308580000000002E-2</v>
      </c>
      <c r="AE24" s="221"/>
      <c r="AF24" s="437">
        <v>3086</v>
      </c>
      <c r="AG24" s="437">
        <v>223</v>
      </c>
      <c r="AH24" s="437">
        <v>35312</v>
      </c>
      <c r="AI24" s="437">
        <v>6643</v>
      </c>
      <c r="AJ24" s="437" t="s">
        <v>67</v>
      </c>
      <c r="AK24" s="437" t="s">
        <v>67</v>
      </c>
      <c r="AL24" s="230" t="s">
        <v>62</v>
      </c>
    </row>
    <row r="25" spans="1:38" s="174" customFormat="1" ht="26.25" customHeight="1" thickBot="1">
      <c r="A25" s="37" t="s">
        <v>91</v>
      </c>
      <c r="B25" s="37" t="s">
        <v>92</v>
      </c>
      <c r="C25" s="37" t="s">
        <v>93</v>
      </c>
      <c r="D25" s="200"/>
      <c r="E25" s="39">
        <v>0.21702790872925701</v>
      </c>
      <c r="F25" s="39">
        <v>2.6793666056096298E-2</v>
      </c>
      <c r="G25" s="39">
        <v>1.55082352926268E-2</v>
      </c>
      <c r="H25" s="39" t="s">
        <v>66</v>
      </c>
      <c r="I25" s="39">
        <v>2.3800244992830998E-3</v>
      </c>
      <c r="J25" s="39">
        <v>2.3800244992830998E-3</v>
      </c>
      <c r="K25" s="39" t="s">
        <v>66</v>
      </c>
      <c r="L25" s="39" t="s">
        <v>66</v>
      </c>
      <c r="M25" s="39">
        <v>0.19453961214137899</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814.18221360479504</v>
      </c>
      <c r="AG25" s="437" t="s">
        <v>67</v>
      </c>
      <c r="AH25" s="437" t="s">
        <v>67</v>
      </c>
      <c r="AI25" s="437" t="s">
        <v>67</v>
      </c>
      <c r="AJ25" s="437" t="s">
        <v>67</v>
      </c>
      <c r="AK25" s="438">
        <v>76906</v>
      </c>
      <c r="AL25" s="230" t="s">
        <v>94</v>
      </c>
    </row>
    <row r="26" spans="1:38" s="174" customFormat="1" ht="26.25" customHeight="1" thickBot="1">
      <c r="A26" s="37" t="s">
        <v>91</v>
      </c>
      <c r="B26" s="37" t="s">
        <v>95</v>
      </c>
      <c r="C26" s="37" t="s">
        <v>96</v>
      </c>
      <c r="D26" s="200"/>
      <c r="E26" s="39">
        <v>2.5636406949599799E-2</v>
      </c>
      <c r="F26" s="39">
        <v>4.0783306305810299E-3</v>
      </c>
      <c r="G26" s="39">
        <v>2.0633761644794401E-3</v>
      </c>
      <c r="H26" s="39" t="s">
        <v>66</v>
      </c>
      <c r="I26" s="39">
        <v>1.4332467966878101E-4</v>
      </c>
      <c r="J26" s="39">
        <v>1.4332467966878101E-4</v>
      </c>
      <c r="K26" s="39" t="s">
        <v>66</v>
      </c>
      <c r="L26" s="39" t="s">
        <v>66</v>
      </c>
      <c r="M26" s="39">
        <v>3.3960633310773501E-2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108.32717883123399</v>
      </c>
      <c r="AG26" s="437" t="s">
        <v>67</v>
      </c>
      <c r="AH26" s="437" t="s">
        <v>67</v>
      </c>
      <c r="AI26" s="437" t="s">
        <v>67</v>
      </c>
      <c r="AJ26" s="437" t="s">
        <v>67</v>
      </c>
      <c r="AK26" s="438">
        <v>13514</v>
      </c>
      <c r="AL26" s="230" t="s">
        <v>94</v>
      </c>
    </row>
    <row r="27" spans="1:38" s="174" customFormat="1" ht="26.25" customHeight="1" thickBot="1">
      <c r="A27" s="37" t="s">
        <v>97</v>
      </c>
      <c r="B27" s="37" t="s">
        <v>98</v>
      </c>
      <c r="C27" s="37" t="s">
        <v>99</v>
      </c>
      <c r="D27" s="200"/>
      <c r="E27" s="39">
        <v>27.111484986640502</v>
      </c>
      <c r="F27" s="39">
        <v>28.733483059300099</v>
      </c>
      <c r="G27" s="39">
        <v>0.40550211419437598</v>
      </c>
      <c r="H27" s="39">
        <v>0.727423059689431</v>
      </c>
      <c r="I27" s="39">
        <v>0.33275096226016398</v>
      </c>
      <c r="J27" s="39">
        <v>0.33275096226016398</v>
      </c>
      <c r="K27" s="39">
        <v>0.33275096226016398</v>
      </c>
      <c r="L27" s="39">
        <v>0.15921106075744701</v>
      </c>
      <c r="M27" s="39">
        <v>243.873900566884</v>
      </c>
      <c r="N27" s="39">
        <v>7.9499691418728202E-2</v>
      </c>
      <c r="O27" s="39" t="s">
        <v>66</v>
      </c>
      <c r="P27" s="39" t="s">
        <v>66</v>
      </c>
      <c r="Q27" s="39" t="s">
        <v>66</v>
      </c>
      <c r="R27" s="39" t="s">
        <v>66</v>
      </c>
      <c r="S27" s="39" t="s">
        <v>66</v>
      </c>
      <c r="T27" s="39" t="s">
        <v>66</v>
      </c>
      <c r="U27" s="39" t="s">
        <v>66</v>
      </c>
      <c r="V27" s="39" t="s">
        <v>66</v>
      </c>
      <c r="W27" s="39" t="s">
        <v>66</v>
      </c>
      <c r="X27" s="39">
        <v>1.17596328671078E-2</v>
      </c>
      <c r="Y27" s="39">
        <v>1.73797739896163E-2</v>
      </c>
      <c r="Z27" s="39">
        <v>9.0402724780327699E-3</v>
      </c>
      <c r="AA27" s="39">
        <v>1.8270748112288401E-2</v>
      </c>
      <c r="AB27" s="39">
        <v>5.6450427447045301E-2</v>
      </c>
      <c r="AC27" s="39" t="s">
        <v>66</v>
      </c>
      <c r="AD27" s="39" t="s">
        <v>66</v>
      </c>
      <c r="AE27" s="221"/>
      <c r="AF27" s="437">
        <v>51154.504285446703</v>
      </c>
      <c r="AG27" s="437" t="s">
        <v>67</v>
      </c>
      <c r="AH27" s="437" t="s">
        <v>67</v>
      </c>
      <c r="AI27" s="437" t="s">
        <v>67</v>
      </c>
      <c r="AJ27" s="437" t="s">
        <v>67</v>
      </c>
      <c r="AK27" s="437" t="s">
        <v>67</v>
      </c>
      <c r="AL27" s="230" t="s">
        <v>62</v>
      </c>
    </row>
    <row r="28" spans="1:38" s="174" customFormat="1" ht="26.25" customHeight="1" thickBot="1">
      <c r="A28" s="37" t="s">
        <v>97</v>
      </c>
      <c r="B28" s="37" t="s">
        <v>100</v>
      </c>
      <c r="C28" s="37" t="s">
        <v>101</v>
      </c>
      <c r="D28" s="200"/>
      <c r="E28" s="39">
        <v>5.4853482014660102</v>
      </c>
      <c r="F28" s="39">
        <v>3.6256862578949201</v>
      </c>
      <c r="G28" s="39">
        <v>0.13098251486836501</v>
      </c>
      <c r="H28" s="39">
        <v>9.42993645260881E-2</v>
      </c>
      <c r="I28" s="39">
        <v>0.28948858717002102</v>
      </c>
      <c r="J28" s="39">
        <v>0.28948858717002102</v>
      </c>
      <c r="K28" s="39">
        <v>0.28948858717002102</v>
      </c>
      <c r="L28" s="39">
        <v>0.153250921481244</v>
      </c>
      <c r="M28" s="39">
        <v>36.713610016389701</v>
      </c>
      <c r="N28" s="39">
        <v>1.8722980585843901E-2</v>
      </c>
      <c r="O28" s="39" t="s">
        <v>66</v>
      </c>
      <c r="P28" s="39" t="s">
        <v>66</v>
      </c>
      <c r="Q28" s="39" t="s">
        <v>66</v>
      </c>
      <c r="R28" s="39" t="s">
        <v>66</v>
      </c>
      <c r="S28" s="39" t="s">
        <v>66</v>
      </c>
      <c r="T28" s="39" t="s">
        <v>66</v>
      </c>
      <c r="U28" s="39" t="s">
        <v>66</v>
      </c>
      <c r="V28" s="39" t="s">
        <v>66</v>
      </c>
      <c r="W28" s="39" t="s">
        <v>66</v>
      </c>
      <c r="X28" s="39">
        <v>3.7537953373319101E-3</v>
      </c>
      <c r="Y28" s="39">
        <v>4.7292898431471704E-3</v>
      </c>
      <c r="Z28" s="39">
        <v>3.2803639716278399E-3</v>
      </c>
      <c r="AA28" s="39">
        <v>4.2944866431200903E-3</v>
      </c>
      <c r="AB28" s="39">
        <v>1.6057935795227001E-2</v>
      </c>
      <c r="AC28" s="39" t="s">
        <v>66</v>
      </c>
      <c r="AD28" s="39" t="s">
        <v>66</v>
      </c>
      <c r="AE28" s="221"/>
      <c r="AF28" s="437">
        <v>12112.4442935348</v>
      </c>
      <c r="AG28" s="437" t="s">
        <v>67</v>
      </c>
      <c r="AH28" s="437" t="s">
        <v>67</v>
      </c>
      <c r="AI28" s="437" t="s">
        <v>67</v>
      </c>
      <c r="AJ28" s="437" t="s">
        <v>67</v>
      </c>
      <c r="AK28" s="437" t="s">
        <v>67</v>
      </c>
      <c r="AL28" s="230" t="s">
        <v>62</v>
      </c>
    </row>
    <row r="29" spans="1:38" s="174" customFormat="1" ht="26.25" customHeight="1" thickBot="1">
      <c r="A29" s="37" t="s">
        <v>97</v>
      </c>
      <c r="B29" s="37" t="s">
        <v>102</v>
      </c>
      <c r="C29" s="37" t="s">
        <v>103</v>
      </c>
      <c r="D29" s="200"/>
      <c r="E29" s="39">
        <v>42.618776427624297</v>
      </c>
      <c r="F29" s="39">
        <v>4.3356817836539898</v>
      </c>
      <c r="G29" s="39">
        <v>0.786682133261695</v>
      </c>
      <c r="H29" s="39">
        <v>1.6300178524823801E-2</v>
      </c>
      <c r="I29" s="39">
        <v>1.7013039473054301</v>
      </c>
      <c r="J29" s="39">
        <v>1.7013039473054301</v>
      </c>
      <c r="K29" s="39">
        <v>1.7013039473054301</v>
      </c>
      <c r="L29" s="39">
        <v>0.89238772329125804</v>
      </c>
      <c r="M29" s="39">
        <v>12.1258788660933</v>
      </c>
      <c r="N29" s="39">
        <v>7.30490552314432E-2</v>
      </c>
      <c r="O29" s="39" t="s">
        <v>66</v>
      </c>
      <c r="P29" s="39" t="s">
        <v>66</v>
      </c>
      <c r="Q29" s="39" t="s">
        <v>66</v>
      </c>
      <c r="R29" s="39" t="s">
        <v>66</v>
      </c>
      <c r="S29" s="39" t="s">
        <v>66</v>
      </c>
      <c r="T29" s="39" t="s">
        <v>66</v>
      </c>
      <c r="U29" s="39" t="s">
        <v>66</v>
      </c>
      <c r="V29" s="39" t="s">
        <v>66</v>
      </c>
      <c r="W29" s="39" t="s">
        <v>66</v>
      </c>
      <c r="X29" s="39">
        <v>5.02556092159264E-3</v>
      </c>
      <c r="Y29" s="39">
        <v>3.0430482188868499E-2</v>
      </c>
      <c r="Z29" s="39">
        <v>3.4000052060449398E-2</v>
      </c>
      <c r="AA29" s="39">
        <v>7.8341885686840293E-3</v>
      </c>
      <c r="AB29" s="39">
        <v>7.7290283739594498E-2</v>
      </c>
      <c r="AC29" s="39" t="s">
        <v>66</v>
      </c>
      <c r="AD29" s="39" t="s">
        <v>66</v>
      </c>
      <c r="AE29" s="221"/>
      <c r="AF29" s="437">
        <v>47762.843805174401</v>
      </c>
      <c r="AG29" s="437" t="s">
        <v>67</v>
      </c>
      <c r="AH29" s="437" t="s">
        <v>67</v>
      </c>
      <c r="AI29" s="437" t="s">
        <v>67</v>
      </c>
      <c r="AJ29" s="437" t="s">
        <v>67</v>
      </c>
      <c r="AK29" s="437" t="s">
        <v>67</v>
      </c>
      <c r="AL29" s="230" t="s">
        <v>62</v>
      </c>
    </row>
    <row r="30" spans="1:38" s="174" customFormat="1" ht="26.25" customHeight="1" thickBot="1">
      <c r="A30" s="37" t="s">
        <v>97</v>
      </c>
      <c r="B30" s="37" t="s">
        <v>104</v>
      </c>
      <c r="C30" s="37" t="s">
        <v>105</v>
      </c>
      <c r="D30" s="200"/>
      <c r="E30" s="39">
        <v>0.10633527951522501</v>
      </c>
      <c r="F30" s="39">
        <v>4.0798720715897998</v>
      </c>
      <c r="G30" s="39">
        <v>5.0208116109756598E-3</v>
      </c>
      <c r="H30" s="39">
        <v>1.0479490614616401E-3</v>
      </c>
      <c r="I30" s="39">
        <v>8.0762373924138001E-2</v>
      </c>
      <c r="J30" s="39">
        <v>8.0762373924138001E-2</v>
      </c>
      <c r="K30" s="39">
        <v>8.0762373924138001E-2</v>
      </c>
      <c r="L30" s="39">
        <v>9.5792533558649792E-3</v>
      </c>
      <c r="M30" s="39">
        <v>9.8380730479707701</v>
      </c>
      <c r="N30" s="39">
        <v>1.13358768816695E-3</v>
      </c>
      <c r="O30" s="39" t="s">
        <v>66</v>
      </c>
      <c r="P30" s="39" t="s">
        <v>66</v>
      </c>
      <c r="Q30" s="39" t="s">
        <v>66</v>
      </c>
      <c r="R30" s="39" t="s">
        <v>66</v>
      </c>
      <c r="S30" s="39" t="s">
        <v>66</v>
      </c>
      <c r="T30" s="39" t="s">
        <v>66</v>
      </c>
      <c r="U30" s="39" t="s">
        <v>66</v>
      </c>
      <c r="V30" s="39" t="s">
        <v>66</v>
      </c>
      <c r="W30" s="39" t="s">
        <v>66</v>
      </c>
      <c r="X30" s="39">
        <v>1.5808529177356299E-4</v>
      </c>
      <c r="Y30" s="39">
        <v>2.5301716954962599E-4</v>
      </c>
      <c r="Z30" s="39">
        <v>1.08505016723925E-4</v>
      </c>
      <c r="AA30" s="39">
        <v>2.91146651298907E-4</v>
      </c>
      <c r="AB30" s="39">
        <v>8.1075412934602197E-4</v>
      </c>
      <c r="AC30" s="39" t="s">
        <v>66</v>
      </c>
      <c r="AD30" s="39" t="s">
        <v>66</v>
      </c>
      <c r="AE30" s="221"/>
      <c r="AF30" s="437">
        <v>728.01768359147104</v>
      </c>
      <c r="AG30" s="437" t="s">
        <v>67</v>
      </c>
      <c r="AH30" s="437" t="s">
        <v>67</v>
      </c>
      <c r="AI30" s="437" t="s">
        <v>67</v>
      </c>
      <c r="AJ30" s="437" t="s">
        <v>67</v>
      </c>
      <c r="AK30" s="437" t="s">
        <v>67</v>
      </c>
      <c r="AL30" s="230" t="s">
        <v>62</v>
      </c>
    </row>
    <row r="31" spans="1:38" s="174" customFormat="1" ht="26.25" customHeight="1" thickBot="1">
      <c r="A31" s="37" t="s">
        <v>97</v>
      </c>
      <c r="B31" s="37" t="s">
        <v>106</v>
      </c>
      <c r="C31" s="37" t="s">
        <v>107</v>
      </c>
      <c r="D31" s="200"/>
      <c r="E31" s="39" t="s">
        <v>67</v>
      </c>
      <c r="F31" s="39">
        <v>7.7636011996000001</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0.35295446705</v>
      </c>
      <c r="J32" s="39">
        <v>0.68037395366999998</v>
      </c>
      <c r="K32" s="39">
        <v>0.86868211618299995</v>
      </c>
      <c r="L32" s="39" t="s">
        <v>66</v>
      </c>
      <c r="M32" s="39" t="s">
        <v>67</v>
      </c>
      <c r="N32" s="39" t="s">
        <v>66</v>
      </c>
      <c r="O32" s="39" t="s">
        <v>66</v>
      </c>
      <c r="P32" s="39" t="s">
        <v>67</v>
      </c>
      <c r="Q32" s="39" t="s">
        <v>66</v>
      </c>
      <c r="R32" s="39" t="s">
        <v>66</v>
      </c>
      <c r="S32" s="39" t="s">
        <v>66</v>
      </c>
      <c r="T32" s="39" t="s">
        <v>66</v>
      </c>
      <c r="U32" s="39" t="s">
        <v>66</v>
      </c>
      <c r="V32" s="39" t="s">
        <v>66</v>
      </c>
      <c r="W32" s="39" t="s">
        <v>66</v>
      </c>
      <c r="X32" s="39">
        <v>1.9109360437491452E-3</v>
      </c>
      <c r="Y32" s="39">
        <v>1.9630005314339022E-4</v>
      </c>
      <c r="Z32" s="39">
        <v>2.8977626892595697E-4</v>
      </c>
      <c r="AA32" s="39" t="s">
        <v>66</v>
      </c>
      <c r="AB32" s="39">
        <v>2.3970123658184923E-3</v>
      </c>
      <c r="AC32" s="39" t="s">
        <v>66</v>
      </c>
      <c r="AD32" s="39" t="s">
        <v>66</v>
      </c>
      <c r="AE32" s="221"/>
      <c r="AF32" s="437" t="s">
        <v>67</v>
      </c>
      <c r="AG32" s="437" t="s">
        <v>67</v>
      </c>
      <c r="AH32" s="437" t="s">
        <v>67</v>
      </c>
      <c r="AI32" s="437" t="s">
        <v>67</v>
      </c>
      <c r="AJ32" s="437" t="s">
        <v>67</v>
      </c>
      <c r="AK32" s="438">
        <v>25451.267899999999</v>
      </c>
      <c r="AL32" s="230" t="s">
        <v>110</v>
      </c>
    </row>
    <row r="33" spans="1:38" s="174" customFormat="1" ht="26.25" customHeight="1" thickBot="1">
      <c r="A33" s="37" t="s">
        <v>97</v>
      </c>
      <c r="B33" s="37" t="s">
        <v>111</v>
      </c>
      <c r="C33" s="37" t="s">
        <v>112</v>
      </c>
      <c r="D33" s="200"/>
      <c r="E33" s="39" t="s">
        <v>67</v>
      </c>
      <c r="F33" s="39" t="s">
        <v>67</v>
      </c>
      <c r="G33" s="39" t="s">
        <v>67</v>
      </c>
      <c r="H33" s="39" t="s">
        <v>67</v>
      </c>
      <c r="I33" s="39">
        <v>0.18518634895</v>
      </c>
      <c r="J33" s="39">
        <v>0.34136732435</v>
      </c>
      <c r="K33" s="39">
        <v>0.6827346487</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25451.267899999999</v>
      </c>
      <c r="AL33" s="230" t="s">
        <v>110</v>
      </c>
    </row>
    <row r="34" spans="1:38" s="2" customFormat="1" ht="26.25" customHeight="1" thickBot="1">
      <c r="A34" s="36" t="s">
        <v>86</v>
      </c>
      <c r="B34" s="36" t="s">
        <v>113</v>
      </c>
      <c r="C34" s="36" t="s">
        <v>114</v>
      </c>
      <c r="D34" s="206"/>
      <c r="E34" s="39">
        <v>16.957465284742501</v>
      </c>
      <c r="F34" s="39">
        <v>1.3514712856916899</v>
      </c>
      <c r="G34" s="39">
        <v>0.2009</v>
      </c>
      <c r="H34" s="39">
        <v>2.8700000000000002E-3</v>
      </c>
      <c r="I34" s="39">
        <v>0.43327921438741002</v>
      </c>
      <c r="J34" s="39">
        <v>0.46197921438741002</v>
      </c>
      <c r="K34" s="39">
        <v>0.68643664300403695</v>
      </c>
      <c r="L34" s="39">
        <v>0.28163148935181698</v>
      </c>
      <c r="M34" s="39">
        <v>4.2253662849007201</v>
      </c>
      <c r="N34" s="39" t="s">
        <v>66</v>
      </c>
      <c r="O34" s="39">
        <v>2.8700000000000002E-3</v>
      </c>
      <c r="P34" s="39" t="s">
        <v>66</v>
      </c>
      <c r="Q34" s="39" t="s">
        <v>66</v>
      </c>
      <c r="R34" s="39">
        <v>1.435E-2</v>
      </c>
      <c r="S34" s="39">
        <v>0.4879</v>
      </c>
      <c r="T34" s="39">
        <v>2.009E-2</v>
      </c>
      <c r="U34" s="39">
        <v>2.8700000000000002E-3</v>
      </c>
      <c r="V34" s="39">
        <v>0.28699999999999998</v>
      </c>
      <c r="W34" s="39" t="s">
        <v>66</v>
      </c>
      <c r="X34" s="39">
        <v>8.6099999999999996E-3</v>
      </c>
      <c r="Y34" s="39">
        <v>1.435E-2</v>
      </c>
      <c r="Z34" s="39" t="s">
        <v>66</v>
      </c>
      <c r="AA34" s="39" t="s">
        <v>66</v>
      </c>
      <c r="AB34" s="39">
        <v>2.2960000000000001E-2</v>
      </c>
      <c r="AC34" s="39" t="s">
        <v>67</v>
      </c>
      <c r="AD34" s="39" t="s">
        <v>67</v>
      </c>
      <c r="AE34" s="60"/>
      <c r="AF34" s="437">
        <v>12193.1948582563</v>
      </c>
      <c r="AG34" s="437" t="s">
        <v>67</v>
      </c>
      <c r="AH34" s="437" t="s">
        <v>67</v>
      </c>
      <c r="AI34" s="437" t="s">
        <v>67</v>
      </c>
      <c r="AJ34" s="437" t="s">
        <v>67</v>
      </c>
      <c r="AK34" s="437" t="s">
        <v>67</v>
      </c>
      <c r="AL34" s="297" t="s">
        <v>62</v>
      </c>
    </row>
    <row r="35" spans="1:38" s="2" customFormat="1" ht="26.25" customHeight="1" thickBot="1">
      <c r="A35" s="36" t="s">
        <v>115</v>
      </c>
      <c r="B35" s="36" t="s">
        <v>116</v>
      </c>
      <c r="C35" s="36" t="s">
        <v>117</v>
      </c>
      <c r="D35" s="206"/>
      <c r="E35" s="39">
        <v>0.649066600111457</v>
      </c>
      <c r="F35" s="39">
        <v>1.5709013207937599E-2</v>
      </c>
      <c r="G35" s="39">
        <v>0.19942557864077801</v>
      </c>
      <c r="H35" s="39" t="s">
        <v>66</v>
      </c>
      <c r="I35" s="39">
        <v>2.67427797508497E-2</v>
      </c>
      <c r="J35" s="39">
        <v>2.9556535733031599E-2</v>
      </c>
      <c r="K35" s="39">
        <v>2.9556535733031599E-2</v>
      </c>
      <c r="L35" s="39">
        <v>6.4463319557940199E-4</v>
      </c>
      <c r="M35" s="39">
        <v>3.44965268034702E-2</v>
      </c>
      <c r="N35" s="39">
        <v>1.4340460041543E-3</v>
      </c>
      <c r="O35" s="39">
        <v>1.3969184177399E-4</v>
      </c>
      <c r="P35" s="39">
        <v>2.2810155586818501E-4</v>
      </c>
      <c r="Q35" s="39">
        <v>3.42337690890276E-3</v>
      </c>
      <c r="R35" s="39">
        <v>3.6585557354036399E-3</v>
      </c>
      <c r="S35" s="39">
        <v>9.8579639655753705E-3</v>
      </c>
      <c r="T35" s="39">
        <v>0.15719966126773899</v>
      </c>
      <c r="U35" s="39">
        <v>1.44466191010335E-3</v>
      </c>
      <c r="V35" s="39">
        <v>1.1033801929265201E-2</v>
      </c>
      <c r="W35" s="39">
        <v>2.8186072826942498E-3</v>
      </c>
      <c r="X35" s="39">
        <v>3.2712717591142697E-5</v>
      </c>
      <c r="Y35" s="39">
        <v>1.87435334137437E-4</v>
      </c>
      <c r="Z35" s="39">
        <v>1.3969184177399E-4</v>
      </c>
      <c r="AA35" s="39">
        <v>4.7389628831811698E-5</v>
      </c>
      <c r="AB35" s="39">
        <v>4.0722952233438202E-4</v>
      </c>
      <c r="AC35" s="39">
        <v>1.0220477494650301E-3</v>
      </c>
      <c r="AD35" s="39">
        <v>2.8893575214954301E-3</v>
      </c>
      <c r="AE35" s="60"/>
      <c r="AF35" s="437">
        <v>375.74128490032501</v>
      </c>
      <c r="AG35" s="437" t="s">
        <v>67</v>
      </c>
      <c r="AH35" s="437" t="s">
        <v>67</v>
      </c>
      <c r="AI35" s="437" t="s">
        <v>67</v>
      </c>
      <c r="AJ35" s="437" t="s">
        <v>67</v>
      </c>
      <c r="AK35" s="437" t="s">
        <v>67</v>
      </c>
      <c r="AL35" s="297" t="s">
        <v>439</v>
      </c>
    </row>
    <row r="36" spans="1:38" s="174" customFormat="1" ht="26.25" customHeight="1" thickBot="1">
      <c r="A36" s="37" t="s">
        <v>115</v>
      </c>
      <c r="B36" s="37" t="s">
        <v>118</v>
      </c>
      <c r="C36" s="37" t="s">
        <v>119</v>
      </c>
      <c r="D36" s="200"/>
      <c r="E36" s="39">
        <v>8.0417000000000005</v>
      </c>
      <c r="F36" s="39">
        <v>0.19461999999999999</v>
      </c>
      <c r="G36" s="39">
        <v>3.8239999999999998</v>
      </c>
      <c r="H36" s="39" t="s">
        <v>66</v>
      </c>
      <c r="I36" s="39">
        <v>0.33822029999999997</v>
      </c>
      <c r="J36" s="39">
        <v>0.37391000000000002</v>
      </c>
      <c r="K36" s="39">
        <v>0.37391000000000002</v>
      </c>
      <c r="L36" s="39">
        <v>8.0681999999999993E-3</v>
      </c>
      <c r="M36" s="39">
        <v>0.42738999999999999</v>
      </c>
      <c r="N36" s="39">
        <v>1.787E-2</v>
      </c>
      <c r="O36" s="39">
        <v>1.75E-3</v>
      </c>
      <c r="P36" s="39">
        <v>2.81E-3</v>
      </c>
      <c r="Q36" s="39">
        <v>4.36E-2</v>
      </c>
      <c r="R36" s="39">
        <v>4.657E-2</v>
      </c>
      <c r="S36" s="39">
        <v>0.12289</v>
      </c>
      <c r="T36" s="39">
        <v>2.0049999999999999</v>
      </c>
      <c r="U36" s="39">
        <v>1.8110000000000001E-2</v>
      </c>
      <c r="V36" s="39">
        <v>0.1368</v>
      </c>
      <c r="W36" s="39">
        <v>3.5560000000000001E-2</v>
      </c>
      <c r="X36" s="39">
        <v>4.1100000000000002E-4</v>
      </c>
      <c r="Y36" s="39">
        <v>2.3600000000000001E-3</v>
      </c>
      <c r="Z36" s="39">
        <v>1.75E-3</v>
      </c>
      <c r="AA36" s="39">
        <v>6.02E-4</v>
      </c>
      <c r="AB36" s="39">
        <v>5.1229999999999999E-3</v>
      </c>
      <c r="AC36" s="39">
        <v>1.278E-2</v>
      </c>
      <c r="AD36" s="39">
        <v>3.6783999999999997E-2</v>
      </c>
      <c r="AE36" s="221"/>
      <c r="AF36" s="437">
        <v>4652.0550000000003</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0.89946899999999996</v>
      </c>
      <c r="F39" s="39">
        <v>0.12835948</v>
      </c>
      <c r="G39" s="39">
        <v>0.16556419999999999</v>
      </c>
      <c r="H39" s="39" t="s">
        <v>66</v>
      </c>
      <c r="I39" s="39">
        <v>9.1675350000000003E-2</v>
      </c>
      <c r="J39" s="39">
        <v>9.4678349999999994E-2</v>
      </c>
      <c r="K39" s="39">
        <v>9.8887349999999999E-2</v>
      </c>
      <c r="L39" s="39">
        <v>2.0112714899999998E-2</v>
      </c>
      <c r="M39" s="39">
        <v>0.71057099999999995</v>
      </c>
      <c r="N39" s="39">
        <v>3.97727893E-2</v>
      </c>
      <c r="O39" s="39">
        <v>9.4111357500000006E-3</v>
      </c>
      <c r="P39" s="39">
        <v>2.6607200000000001E-3</v>
      </c>
      <c r="Q39" s="39">
        <v>2.0640400000000001E-3</v>
      </c>
      <c r="R39" s="39">
        <v>1.9009164679999999E-2</v>
      </c>
      <c r="S39" s="39">
        <v>7.086816468E-3</v>
      </c>
      <c r="T39" s="39">
        <v>1.373447893E-2</v>
      </c>
      <c r="U39" s="39">
        <v>7.4747300000000002E-4</v>
      </c>
      <c r="V39" s="39">
        <v>0.39093411449999999</v>
      </c>
      <c r="W39" s="39">
        <v>0.101148</v>
      </c>
      <c r="X39" s="39">
        <v>1.3845157699999999E-2</v>
      </c>
      <c r="Y39" s="39">
        <v>2.0068244999999998E-2</v>
      </c>
      <c r="Z39" s="39">
        <v>7.0651411000000001E-3</v>
      </c>
      <c r="AA39" s="39">
        <v>5.5831244999999998E-3</v>
      </c>
      <c r="AB39" s="39">
        <v>4.6561668299999998E-2</v>
      </c>
      <c r="AC39" s="39">
        <v>3.6212599999999998E-3</v>
      </c>
      <c r="AD39" s="39">
        <v>2.5521070789999999E-2</v>
      </c>
      <c r="AE39" s="221"/>
      <c r="AF39" s="437">
        <v>83</v>
      </c>
      <c r="AG39" s="437">
        <v>150</v>
      </c>
      <c r="AH39" s="437">
        <v>10743</v>
      </c>
      <c r="AI39" s="437">
        <v>702</v>
      </c>
      <c r="AJ39" s="437" t="s">
        <v>67</v>
      </c>
      <c r="AK39" s="437" t="s">
        <v>67</v>
      </c>
      <c r="AL39" s="230" t="s">
        <v>62</v>
      </c>
    </row>
    <row r="40" spans="1:38" s="174" customFormat="1" ht="26.25" customHeight="1" thickBot="1">
      <c r="A40" s="37" t="s">
        <v>86</v>
      </c>
      <c r="B40" s="37" t="s">
        <v>127</v>
      </c>
      <c r="C40" s="37" t="s">
        <v>128</v>
      </c>
      <c r="D40" s="200"/>
      <c r="E40" s="39">
        <v>1.2769557962448199</v>
      </c>
      <c r="F40" s="39">
        <v>5.3516329162476</v>
      </c>
      <c r="G40" s="39">
        <v>2.9369381538371198E-2</v>
      </c>
      <c r="H40" s="39">
        <v>3.5426380694951199E-4</v>
      </c>
      <c r="I40" s="39">
        <v>0.17270756911607801</v>
      </c>
      <c r="J40" s="39">
        <v>0.17270756911607801</v>
      </c>
      <c r="K40" s="39">
        <v>0.17270756911607801</v>
      </c>
      <c r="L40" s="39">
        <v>5.4278183296268101E-2</v>
      </c>
      <c r="M40" s="39">
        <v>29.829961996825102</v>
      </c>
      <c r="N40" s="39" t="s">
        <v>67</v>
      </c>
      <c r="O40" s="39">
        <v>6.8545300000000004E-4</v>
      </c>
      <c r="P40" s="39" t="s">
        <v>67</v>
      </c>
      <c r="Q40" s="39" t="s">
        <v>67</v>
      </c>
      <c r="R40" s="39">
        <v>3.4272650000000001E-3</v>
      </c>
      <c r="S40" s="39">
        <v>0.11652701</v>
      </c>
      <c r="T40" s="39">
        <v>4.7981710000000004E-3</v>
      </c>
      <c r="U40" s="39">
        <v>6.8545300000000004E-4</v>
      </c>
      <c r="V40" s="39">
        <v>6.8545300000000003E-2</v>
      </c>
      <c r="W40" s="39" t="s">
        <v>67</v>
      </c>
      <c r="X40" s="39">
        <v>2.4792835009999998E-3</v>
      </c>
      <c r="Y40" s="39">
        <v>3.004340499E-3</v>
      </c>
      <c r="Z40" s="39" t="s">
        <v>67</v>
      </c>
      <c r="AA40" s="39" t="s">
        <v>67</v>
      </c>
      <c r="AB40" s="39">
        <v>5.4836240000000003E-3</v>
      </c>
      <c r="AC40" s="39" t="s">
        <v>67</v>
      </c>
      <c r="AD40" s="39" t="s">
        <v>67</v>
      </c>
      <c r="AE40" s="221"/>
      <c r="AF40" s="437">
        <v>2956</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10.825100000000001</v>
      </c>
      <c r="F41" s="39">
        <v>60.963135459999997</v>
      </c>
      <c r="G41" s="39">
        <v>2.8049187999999998</v>
      </c>
      <c r="H41" s="39">
        <v>0.80794829999999995</v>
      </c>
      <c r="I41" s="39">
        <v>74.8945188</v>
      </c>
      <c r="J41" s="39">
        <v>76.897979800000002</v>
      </c>
      <c r="K41" s="39">
        <v>80.958458800000002</v>
      </c>
      <c r="L41" s="39">
        <v>7.5220451337999998</v>
      </c>
      <c r="M41" s="39">
        <v>414.18426399999998</v>
      </c>
      <c r="N41" s="39">
        <v>3.0033211070000001</v>
      </c>
      <c r="O41" s="39">
        <v>1.3381009104999999</v>
      </c>
      <c r="P41" s="39">
        <v>7.7080079999999995E-2</v>
      </c>
      <c r="Q41" s="39">
        <v>3.6479817999999997E-2</v>
      </c>
      <c r="R41" s="39">
        <v>2.3826884549599998</v>
      </c>
      <c r="S41" s="39">
        <v>0.655840365496</v>
      </c>
      <c r="T41" s="39">
        <v>0.22793538846</v>
      </c>
      <c r="U41" s="39">
        <v>0.26443405399999997</v>
      </c>
      <c r="V41" s="39">
        <v>52.984201898999999</v>
      </c>
      <c r="W41" s="39">
        <v>81.645591600000003</v>
      </c>
      <c r="X41" s="39">
        <v>12.60791742</v>
      </c>
      <c r="Y41" s="39">
        <v>11.790108460000001</v>
      </c>
      <c r="Z41" s="39">
        <v>4.4680676799999999</v>
      </c>
      <c r="AA41" s="39">
        <v>7.3502073399999999</v>
      </c>
      <c r="AB41" s="39">
        <v>36.2163009</v>
      </c>
      <c r="AC41" s="39">
        <v>0.51471992</v>
      </c>
      <c r="AD41" s="39">
        <v>0.30628077500000001</v>
      </c>
      <c r="AE41" s="221"/>
      <c r="AF41" s="437">
        <v>774</v>
      </c>
      <c r="AG41" s="437">
        <v>1766</v>
      </c>
      <c r="AH41" s="437">
        <v>104546</v>
      </c>
      <c r="AI41" s="437">
        <v>102725</v>
      </c>
      <c r="AJ41" s="437" t="s">
        <v>67</v>
      </c>
      <c r="AK41" s="437" t="s">
        <v>67</v>
      </c>
      <c r="AL41" s="230" t="s">
        <v>62</v>
      </c>
    </row>
    <row r="42" spans="1:38" s="174" customFormat="1" ht="26.25" customHeight="1" thickBot="1">
      <c r="A42" s="37" t="s">
        <v>86</v>
      </c>
      <c r="B42" s="37" t="s">
        <v>131</v>
      </c>
      <c r="C42" s="37" t="s">
        <v>132</v>
      </c>
      <c r="D42" s="200"/>
      <c r="E42" s="39">
        <v>4.6626626630999999</v>
      </c>
      <c r="F42" s="39">
        <v>0.47929741860000002</v>
      </c>
      <c r="G42" s="39">
        <v>9.4722000000000001E-2</v>
      </c>
      <c r="H42" s="39">
        <v>1.0825463999999999E-3</v>
      </c>
      <c r="I42" s="39">
        <v>0.25886390790000002</v>
      </c>
      <c r="J42" s="39">
        <v>0.25886390790000002</v>
      </c>
      <c r="K42" s="39">
        <v>0.25886390790000002</v>
      </c>
      <c r="L42" s="39">
        <v>0.1503386313</v>
      </c>
      <c r="M42" s="39">
        <v>1.5519655827000001</v>
      </c>
      <c r="N42" s="39" t="s">
        <v>67</v>
      </c>
      <c r="O42" s="39">
        <v>1.353183E-3</v>
      </c>
      <c r="P42" s="39" t="s">
        <v>67</v>
      </c>
      <c r="Q42" s="39" t="s">
        <v>67</v>
      </c>
      <c r="R42" s="39">
        <v>6.765915E-3</v>
      </c>
      <c r="S42" s="39">
        <v>0.23004110999999999</v>
      </c>
      <c r="T42" s="39">
        <v>9.4722810000000008E-3</v>
      </c>
      <c r="U42" s="39">
        <v>1.353183E-3</v>
      </c>
      <c r="V42" s="39">
        <v>0.1353183</v>
      </c>
      <c r="W42" s="39" t="s">
        <v>67</v>
      </c>
      <c r="X42" s="39">
        <v>4.059549E-3</v>
      </c>
      <c r="Y42" s="39">
        <v>6.765915E-3</v>
      </c>
      <c r="Z42" s="39" t="s">
        <v>67</v>
      </c>
      <c r="AA42" s="39" t="s">
        <v>67</v>
      </c>
      <c r="AB42" s="39">
        <v>1.0825464E-2</v>
      </c>
      <c r="AC42" s="39" t="s">
        <v>67</v>
      </c>
      <c r="AD42" s="39" t="s">
        <v>67</v>
      </c>
      <c r="AE42" s="221"/>
      <c r="AF42" s="437">
        <v>5749</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0.71898740000000005</v>
      </c>
      <c r="F43" s="39">
        <v>0.10509</v>
      </c>
      <c r="G43" s="39">
        <v>0.20631706</v>
      </c>
      <c r="H43" s="39">
        <v>1.37E-4</v>
      </c>
      <c r="I43" s="39">
        <v>6.1106840000000003E-2</v>
      </c>
      <c r="J43" s="39">
        <v>6.7837040000000001E-2</v>
      </c>
      <c r="K43" s="39">
        <v>6.8866040000000003E-2</v>
      </c>
      <c r="L43" s="39">
        <v>2.7166097600000001E-2</v>
      </c>
      <c r="M43" s="39">
        <v>0.30770720000000001</v>
      </c>
      <c r="N43" s="39">
        <v>2.1660518E-2</v>
      </c>
      <c r="O43" s="39">
        <v>2.1113042000000001E-3</v>
      </c>
      <c r="P43" s="39">
        <v>4.5716000000000002E-4</v>
      </c>
      <c r="Q43" s="39">
        <v>1.1980300000000001E-3</v>
      </c>
      <c r="R43" s="39">
        <v>2.4062193999999999E-2</v>
      </c>
      <c r="S43" s="39">
        <v>7.2286388000000002E-3</v>
      </c>
      <c r="T43" s="39">
        <v>0.25996619399999998</v>
      </c>
      <c r="U43" s="39">
        <v>3.48544E-4</v>
      </c>
      <c r="V43" s="39">
        <v>0.11020394</v>
      </c>
      <c r="W43" s="39">
        <v>2.8188399999999999E-2</v>
      </c>
      <c r="X43" s="39">
        <v>1.82894516E-3</v>
      </c>
      <c r="Y43" s="39">
        <v>2.8121460000000002E-3</v>
      </c>
      <c r="Z43" s="39">
        <v>9.2552987999999997E-4</v>
      </c>
      <c r="AA43" s="39">
        <v>7.3611460000000005E-4</v>
      </c>
      <c r="AB43" s="39">
        <v>6.3027356400000003E-3</v>
      </c>
      <c r="AC43" s="39">
        <v>1.1480080000000001E-3</v>
      </c>
      <c r="AD43" s="39">
        <v>1.7084899320000001E-3</v>
      </c>
      <c r="AE43" s="221"/>
      <c r="AF43" s="437">
        <v>2076.4</v>
      </c>
      <c r="AG43" s="437">
        <v>10</v>
      </c>
      <c r="AH43" s="437">
        <v>938</v>
      </c>
      <c r="AI43" s="437">
        <v>137</v>
      </c>
      <c r="AJ43" s="437" t="s">
        <v>67</v>
      </c>
      <c r="AK43" s="437" t="s">
        <v>67</v>
      </c>
      <c r="AL43" s="230" t="s">
        <v>62</v>
      </c>
    </row>
    <row r="44" spans="1:38" s="174" customFormat="1" ht="26.25" customHeight="1" thickBot="1">
      <c r="A44" s="37" t="s">
        <v>86</v>
      </c>
      <c r="B44" s="37" t="s">
        <v>135</v>
      </c>
      <c r="C44" s="37" t="s">
        <v>136</v>
      </c>
      <c r="D44" s="200"/>
      <c r="E44" s="39">
        <v>8.9411414223847494</v>
      </c>
      <c r="F44" s="39">
        <v>2.4772316149890501</v>
      </c>
      <c r="G44" s="39">
        <v>0.14007</v>
      </c>
      <c r="H44" s="39">
        <v>1.5644948583187E-3</v>
      </c>
      <c r="I44" s="39">
        <v>0.50212224726861499</v>
      </c>
      <c r="J44" s="39">
        <v>0.50212224726861499</v>
      </c>
      <c r="K44" s="39">
        <v>0.50212224726861499</v>
      </c>
      <c r="L44" s="39">
        <v>0.26506310880816297</v>
      </c>
      <c r="M44" s="39">
        <v>11.4453182836662</v>
      </c>
      <c r="N44" s="39" t="s">
        <v>67</v>
      </c>
      <c r="O44" s="39">
        <v>2.07879421697677E-3</v>
      </c>
      <c r="P44" s="39" t="s">
        <v>67</v>
      </c>
      <c r="Q44" s="39" t="s">
        <v>67</v>
      </c>
      <c r="R44" s="39">
        <v>1.03939710848838E-2</v>
      </c>
      <c r="S44" s="39">
        <v>0.35339501688605002</v>
      </c>
      <c r="T44" s="39">
        <v>1.45515595188374E-2</v>
      </c>
      <c r="U44" s="39">
        <v>2.07879421697677E-3</v>
      </c>
      <c r="V44" s="39">
        <v>0.20787942169767701</v>
      </c>
      <c r="W44" s="39" t="s">
        <v>67</v>
      </c>
      <c r="X44" s="39">
        <v>6.3602280624463102E-3</v>
      </c>
      <c r="Y44" s="39">
        <v>1.02701256733678E-2</v>
      </c>
      <c r="Z44" s="39" t="s">
        <v>67</v>
      </c>
      <c r="AA44" s="39" t="s">
        <v>67</v>
      </c>
      <c r="AB44" s="39">
        <v>1.6630353735814101E-2</v>
      </c>
      <c r="AC44" s="39" t="s">
        <v>67</v>
      </c>
      <c r="AD44" s="39" t="s">
        <v>67</v>
      </c>
      <c r="AE44" s="221"/>
      <c r="AF44" s="437">
        <v>8844.6</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0.28110200000000002</v>
      </c>
      <c r="F46" s="39">
        <v>7.9591999999999996E-2</v>
      </c>
      <c r="G46" s="39">
        <v>0.75536800000000004</v>
      </c>
      <c r="H46" s="39" t="s">
        <v>66</v>
      </c>
      <c r="I46" s="39">
        <v>9.3815999999999997E-2</v>
      </c>
      <c r="J46" s="39">
        <v>0.102342</v>
      </c>
      <c r="K46" s="39">
        <v>0.107872</v>
      </c>
      <c r="L46" s="39">
        <v>1.021824E-2</v>
      </c>
      <c r="M46" s="39">
        <v>0.77938600000000002</v>
      </c>
      <c r="N46" s="39">
        <v>0.109636</v>
      </c>
      <c r="O46" s="39">
        <v>1.4928000000000001E-3</v>
      </c>
      <c r="P46" s="39">
        <v>6.2881999999999999E-3</v>
      </c>
      <c r="Q46" s="39">
        <v>3.3960000000000001E-3</v>
      </c>
      <c r="R46" s="39">
        <v>1.5384999999999999E-2</v>
      </c>
      <c r="S46" s="39">
        <v>1.5240999999999999E-2</v>
      </c>
      <c r="T46" s="39">
        <v>6.9269999999999998E-2</v>
      </c>
      <c r="U46" s="39">
        <v>1.4691999999999999E-3</v>
      </c>
      <c r="V46" s="39">
        <v>0.16649600000000001</v>
      </c>
      <c r="W46" s="39">
        <v>0.16320200000000001</v>
      </c>
      <c r="X46" s="39">
        <v>3.5945896800000002E-2</v>
      </c>
      <c r="Y46" s="39">
        <v>4.6538080000000003E-2</v>
      </c>
      <c r="Z46" s="39">
        <v>1.87238024E-2</v>
      </c>
      <c r="AA46" s="39">
        <v>1.4615708E-2</v>
      </c>
      <c r="AB46" s="39">
        <v>0.11582348720000001</v>
      </c>
      <c r="AC46" s="39">
        <v>5.9363999999999999E-4</v>
      </c>
      <c r="AD46" s="39">
        <v>0.13430006136</v>
      </c>
      <c r="AE46" s="221"/>
      <c r="AF46" s="437">
        <v>472</v>
      </c>
      <c r="AG46" s="437">
        <v>790</v>
      </c>
      <c r="AH46" s="437" t="s">
        <v>67</v>
      </c>
      <c r="AI46" s="437" t="s">
        <v>67</v>
      </c>
      <c r="AJ46" s="437" t="s">
        <v>67</v>
      </c>
      <c r="AK46" s="437" t="s">
        <v>67</v>
      </c>
      <c r="AL46" s="230" t="s">
        <v>62</v>
      </c>
    </row>
    <row r="47" spans="1:38" s="174" customFormat="1" ht="26.25" customHeight="1" thickBot="1">
      <c r="A47" s="37" t="s">
        <v>86</v>
      </c>
      <c r="B47" s="37" t="s">
        <v>141</v>
      </c>
      <c r="C47" s="37" t="s">
        <v>142</v>
      </c>
      <c r="D47" s="200"/>
      <c r="E47" s="39">
        <v>1.7904555914834399</v>
      </c>
      <c r="F47" s="39">
        <v>0.24275844838145699</v>
      </c>
      <c r="G47" s="39">
        <v>3.0800000000000001E-2</v>
      </c>
      <c r="H47" s="39">
        <v>3.4572120000000002E-4</v>
      </c>
      <c r="I47" s="39">
        <v>0.15058555963429501</v>
      </c>
      <c r="J47" s="39">
        <v>0.15058555963429501</v>
      </c>
      <c r="K47" s="39">
        <v>0.15058555963429501</v>
      </c>
      <c r="L47" s="39">
        <v>8.4049407076521906E-2</v>
      </c>
      <c r="M47" s="39">
        <v>0.681378521549595</v>
      </c>
      <c r="N47" s="39" t="s">
        <v>67</v>
      </c>
      <c r="O47" s="39">
        <v>4.4000000000000002E-4</v>
      </c>
      <c r="P47" s="39" t="s">
        <v>67</v>
      </c>
      <c r="Q47" s="39" t="s">
        <v>67</v>
      </c>
      <c r="R47" s="39">
        <v>2.2000000000000001E-3</v>
      </c>
      <c r="S47" s="39">
        <v>7.4800000000000005E-2</v>
      </c>
      <c r="T47" s="39">
        <v>3.0799999999999998E-3</v>
      </c>
      <c r="U47" s="39">
        <v>4.4000000000000002E-4</v>
      </c>
      <c r="V47" s="39">
        <v>4.3999999999999997E-2</v>
      </c>
      <c r="W47" s="39" t="s">
        <v>67</v>
      </c>
      <c r="X47" s="39">
        <v>1.32E-3</v>
      </c>
      <c r="Y47" s="39">
        <v>2.2000000000000001E-3</v>
      </c>
      <c r="Z47" s="39" t="s">
        <v>67</v>
      </c>
      <c r="AA47" s="39" t="s">
        <v>67</v>
      </c>
      <c r="AB47" s="39">
        <v>3.5200000000000001E-3</v>
      </c>
      <c r="AC47" s="39" t="s">
        <v>67</v>
      </c>
      <c r="AD47" s="39" t="s">
        <v>67</v>
      </c>
      <c r="AE47" s="221"/>
      <c r="AF47" s="437">
        <v>1888</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28.033000000000001</v>
      </c>
      <c r="G48" s="39" t="s">
        <v>67</v>
      </c>
      <c r="H48" s="39" t="s">
        <v>67</v>
      </c>
      <c r="I48" s="39">
        <v>0.12819</v>
      </c>
      <c r="J48" s="39">
        <v>0.83323499999999995</v>
      </c>
      <c r="K48" s="39">
        <v>1.75193</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29.285</v>
      </c>
      <c r="AL48" s="230" t="s">
        <v>146</v>
      </c>
    </row>
    <row r="49" spans="1:38" s="174" customFormat="1" ht="26.25" customHeight="1" thickBot="1">
      <c r="A49" s="37" t="s">
        <v>143</v>
      </c>
      <c r="B49" s="37" t="s">
        <v>147</v>
      </c>
      <c r="C49" s="37" t="s">
        <v>148</v>
      </c>
      <c r="D49" s="200"/>
      <c r="E49" s="39">
        <v>1.4517E-3</v>
      </c>
      <c r="F49" s="39">
        <v>1.242E-2</v>
      </c>
      <c r="G49" s="39">
        <v>1.2899999999999999E-3</v>
      </c>
      <c r="H49" s="39">
        <v>5.9680000000000002E-3</v>
      </c>
      <c r="I49" s="39">
        <v>9.8390000000000005E-2</v>
      </c>
      <c r="J49" s="39">
        <v>0.23549</v>
      </c>
      <c r="K49" s="39">
        <v>0.55971000000000004</v>
      </c>
      <c r="L49" s="39">
        <v>4.8211999999999998E-2</v>
      </c>
      <c r="M49" s="39">
        <v>0.74197999999999997</v>
      </c>
      <c r="N49" s="39">
        <v>0.6129</v>
      </c>
      <c r="O49" s="39">
        <v>1.1291000000000001E-2</v>
      </c>
      <c r="P49" s="39">
        <v>1.9356000000000002E-2</v>
      </c>
      <c r="Q49" s="39">
        <v>2.0969000000000002E-2</v>
      </c>
      <c r="R49" s="39">
        <v>0.27421000000000001</v>
      </c>
      <c r="S49" s="39">
        <v>7.7424000000000007E-2</v>
      </c>
      <c r="T49" s="39">
        <v>0.19356000000000001</v>
      </c>
      <c r="U49" s="39">
        <v>0.35486000000000001</v>
      </c>
      <c r="V49" s="39">
        <v>1.4499999999999999E-3</v>
      </c>
      <c r="W49" s="39">
        <v>4.8390000000000004</v>
      </c>
      <c r="X49" s="39">
        <v>0.25807999999999998</v>
      </c>
      <c r="Y49" s="39">
        <v>0.3226</v>
      </c>
      <c r="Z49" s="39">
        <v>0.1613</v>
      </c>
      <c r="AA49" s="39">
        <v>0.11291</v>
      </c>
      <c r="AB49" s="39">
        <v>0.85489000000000004</v>
      </c>
      <c r="AC49" s="39" t="s">
        <v>66</v>
      </c>
      <c r="AD49" s="39" t="s">
        <v>66</v>
      </c>
      <c r="AE49" s="221"/>
      <c r="AF49" s="437" t="s">
        <v>67</v>
      </c>
      <c r="AG49" s="437" t="s">
        <v>67</v>
      </c>
      <c r="AH49" s="437" t="s">
        <v>67</v>
      </c>
      <c r="AI49" s="437" t="s">
        <v>67</v>
      </c>
      <c r="AJ49" s="437" t="s">
        <v>67</v>
      </c>
      <c r="AK49" s="437">
        <v>1.613</v>
      </c>
      <c r="AL49" s="230"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1.0464891209302301</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10.802</v>
      </c>
      <c r="AL51" s="159" t="s">
        <v>155</v>
      </c>
    </row>
    <row r="52" spans="1:38" s="2" customFormat="1" ht="26.25" customHeight="1" thickBot="1">
      <c r="A52" s="36" t="s">
        <v>143</v>
      </c>
      <c r="B52" s="36" t="s">
        <v>156</v>
      </c>
      <c r="C52" s="36" t="s">
        <v>157</v>
      </c>
      <c r="D52" s="206"/>
      <c r="E52" s="39">
        <v>0.66431180000000001</v>
      </c>
      <c r="F52" s="39">
        <v>2.6710594348850001</v>
      </c>
      <c r="G52" s="39">
        <v>5.3910625999999997</v>
      </c>
      <c r="H52" s="39">
        <v>0.53144944000000005</v>
      </c>
      <c r="I52" s="39">
        <v>0.79717415999999997</v>
      </c>
      <c r="J52" s="39">
        <v>1.8268574500000001</v>
      </c>
      <c r="K52" s="39">
        <v>2.3250913</v>
      </c>
      <c r="L52" s="39">
        <v>1.0363264080000001E-3</v>
      </c>
      <c r="M52" s="39">
        <v>129.54080099999999</v>
      </c>
      <c r="N52" s="39">
        <v>1.0628988800000001</v>
      </c>
      <c r="O52" s="39">
        <v>0.209258217</v>
      </c>
      <c r="P52" s="39">
        <v>0.23250913000000001</v>
      </c>
      <c r="Q52" s="39">
        <v>4.6501826000000003E-2</v>
      </c>
      <c r="R52" s="39">
        <v>3.9755430000000001E-2</v>
      </c>
      <c r="S52" s="39">
        <v>0.46501826000000002</v>
      </c>
      <c r="T52" s="39">
        <v>2.0261509900000001</v>
      </c>
      <c r="U52" s="39">
        <v>4.6501826000000003E-2</v>
      </c>
      <c r="V52" s="39">
        <v>0.39858707999999998</v>
      </c>
      <c r="W52" s="39" t="s">
        <v>66</v>
      </c>
      <c r="X52" s="39">
        <v>8.553441E-5</v>
      </c>
      <c r="Y52" s="39">
        <v>1.445652E-4</v>
      </c>
      <c r="Z52" s="39">
        <v>9.8786220000000001E-5</v>
      </c>
      <c r="AA52" s="39">
        <v>7.4692019999999997E-5</v>
      </c>
      <c r="AB52" s="39">
        <v>4.0357784999999998E-4</v>
      </c>
      <c r="AC52" s="39" t="s">
        <v>67</v>
      </c>
      <c r="AD52" s="39" t="s">
        <v>67</v>
      </c>
      <c r="AE52" s="60"/>
      <c r="AF52" s="437" t="s">
        <v>67</v>
      </c>
      <c r="AG52" s="437" t="s">
        <v>67</v>
      </c>
      <c r="AH52" s="437" t="s">
        <v>67</v>
      </c>
      <c r="AI52" s="437" t="s">
        <v>67</v>
      </c>
      <c r="AJ52" s="437" t="s">
        <v>67</v>
      </c>
      <c r="AK52" s="438">
        <v>3321559</v>
      </c>
      <c r="AL52" s="159" t="s">
        <v>158</v>
      </c>
    </row>
    <row r="53" spans="1:38" s="2" customFormat="1" ht="26.25" customHeight="1" thickBot="1">
      <c r="A53" s="36" t="s">
        <v>143</v>
      </c>
      <c r="B53" s="36" t="s">
        <v>159</v>
      </c>
      <c r="C53" s="36" t="s">
        <v>160</v>
      </c>
      <c r="D53" s="206"/>
      <c r="E53" s="39" t="s">
        <v>67</v>
      </c>
      <c r="F53" s="39">
        <v>3.4306800000000002</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1518000</v>
      </c>
      <c r="AL53" s="159" t="s">
        <v>161</v>
      </c>
    </row>
    <row r="54" spans="1:38" s="2" customFormat="1" ht="37.5" customHeight="1" thickBot="1">
      <c r="A54" s="36" t="s">
        <v>143</v>
      </c>
      <c r="B54" s="36" t="s">
        <v>162</v>
      </c>
      <c r="C54" s="36" t="s">
        <v>163</v>
      </c>
      <c r="D54" s="206"/>
      <c r="E54" s="39" t="s">
        <v>67</v>
      </c>
      <c r="F54" s="39">
        <v>1.6782999999999999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17119786</v>
      </c>
      <c r="AL54" s="159" t="s">
        <v>164</v>
      </c>
    </row>
    <row r="55" spans="1:38" s="174" customFormat="1" ht="26.25" customHeight="1" thickBot="1">
      <c r="A55" s="37" t="s">
        <v>143</v>
      </c>
      <c r="B55" s="37" t="s">
        <v>165</v>
      </c>
      <c r="C55" s="37" t="s">
        <v>166</v>
      </c>
      <c r="D55" s="200"/>
      <c r="E55" s="39">
        <v>0.45206400000000002</v>
      </c>
      <c r="F55" s="39">
        <v>0.58122499999999999</v>
      </c>
      <c r="G55" s="39">
        <v>4.1980000000000003E-3</v>
      </c>
      <c r="H55" s="39" t="s">
        <v>66</v>
      </c>
      <c r="I55" s="39">
        <v>0.83954799999999996</v>
      </c>
      <c r="J55" s="39">
        <v>0.83954799999999996</v>
      </c>
      <c r="K55" s="39">
        <v>0.83954799999999996</v>
      </c>
      <c r="L55" s="39">
        <v>0.201491</v>
      </c>
      <c r="M55" s="39">
        <v>2.0342899999999999</v>
      </c>
      <c r="N55" s="39">
        <v>1.5820000000000001E-3</v>
      </c>
      <c r="O55" s="39">
        <v>6.4580000000000002E-3</v>
      </c>
      <c r="P55" s="39">
        <v>1.518E-3</v>
      </c>
      <c r="Q55" s="39">
        <v>1.227E-3</v>
      </c>
      <c r="R55" s="39">
        <v>4.1970000000000001E-4</v>
      </c>
      <c r="S55" s="39">
        <v>5.1699999999999999E-4</v>
      </c>
      <c r="T55" s="39">
        <v>1.227E-2</v>
      </c>
      <c r="U55" s="39">
        <v>1.3899999999999999E-4</v>
      </c>
      <c r="V55" s="39">
        <v>0.16791</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379886</v>
      </c>
      <c r="AL55" s="230" t="s">
        <v>490</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0.65075088000000003</v>
      </c>
      <c r="J57" s="39">
        <v>1.1713515839999999</v>
      </c>
      <c r="K57" s="39">
        <v>1.3015017600000001</v>
      </c>
      <c r="L57" s="39">
        <v>1.95225264E-2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5005.7759999999998</v>
      </c>
      <c r="AL57" s="230" t="s">
        <v>173</v>
      </c>
    </row>
    <row r="58" spans="1:38" s="174" customFormat="1" ht="26.25" customHeight="1" thickBot="1">
      <c r="A58" s="37" t="s">
        <v>68</v>
      </c>
      <c r="B58" s="37" t="s">
        <v>174</v>
      </c>
      <c r="C58" s="37" t="s">
        <v>175</v>
      </c>
      <c r="D58" s="200"/>
      <c r="E58" s="39" t="s">
        <v>77</v>
      </c>
      <c r="F58" s="39" t="s">
        <v>77</v>
      </c>
      <c r="G58" s="39" t="s">
        <v>77</v>
      </c>
      <c r="H58" s="39" t="s">
        <v>77</v>
      </c>
      <c r="I58" s="39">
        <v>0.88169900000000001</v>
      </c>
      <c r="J58" s="39">
        <v>4.4084950000000003</v>
      </c>
      <c r="K58" s="39">
        <v>11.336130000000001</v>
      </c>
      <c r="L58" s="39">
        <v>4.0558154000000001E-3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1259.57</v>
      </c>
      <c r="AL58" s="230" t="s">
        <v>176</v>
      </c>
    </row>
    <row r="59" spans="1:38" s="174" customFormat="1" ht="26.25" customHeight="1" thickBot="1">
      <c r="A59" s="37" t="s">
        <v>68</v>
      </c>
      <c r="B59" s="233" t="s">
        <v>177</v>
      </c>
      <c r="C59" s="37" t="s">
        <v>178</v>
      </c>
      <c r="D59" s="200"/>
      <c r="E59" s="39" t="s">
        <v>77</v>
      </c>
      <c r="F59" s="39">
        <v>5.5285000000000004E-3</v>
      </c>
      <c r="G59" s="39" t="s">
        <v>77</v>
      </c>
      <c r="H59" s="39">
        <v>1.54798E-2</v>
      </c>
      <c r="I59" s="39">
        <v>6.148642E-2</v>
      </c>
      <c r="J59" s="39">
        <v>7.131506E-2</v>
      </c>
      <c r="K59" s="39">
        <v>7.8969129999999998E-2</v>
      </c>
      <c r="L59" s="39">
        <v>1.4954960359999999E-4</v>
      </c>
      <c r="M59" s="39" t="s">
        <v>77</v>
      </c>
      <c r="N59" s="39">
        <v>0.52489470000000005</v>
      </c>
      <c r="O59" s="39">
        <v>3.3476432E-2</v>
      </c>
      <c r="P59" s="39">
        <v>6.8554200000000003E-4</v>
      </c>
      <c r="Q59" s="39">
        <v>6.1630030000000002E-2</v>
      </c>
      <c r="R59" s="39">
        <v>7.3588349999999997E-2</v>
      </c>
      <c r="S59" s="39">
        <v>1.599598E-3</v>
      </c>
      <c r="T59" s="39">
        <v>0.20497531999999999</v>
      </c>
      <c r="U59" s="39">
        <v>0.25849559999999999</v>
      </c>
      <c r="V59" s="39">
        <v>8.4550180000000003E-2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389.05</v>
      </c>
      <c r="AL59" s="230" t="s">
        <v>179</v>
      </c>
    </row>
    <row r="60" spans="1:38" s="174" customFormat="1" ht="26.25" customHeight="1" thickBot="1">
      <c r="A60" s="37" t="s">
        <v>68</v>
      </c>
      <c r="B60" s="233" t="s">
        <v>180</v>
      </c>
      <c r="C60" s="37" t="s">
        <v>181</v>
      </c>
      <c r="D60" s="209"/>
      <c r="E60" s="39" t="s">
        <v>67</v>
      </c>
      <c r="F60" s="39" t="s">
        <v>67</v>
      </c>
      <c r="G60" s="39" t="s">
        <v>67</v>
      </c>
      <c r="H60" s="39" t="s">
        <v>67</v>
      </c>
      <c r="I60" s="39">
        <v>4.9858161821142902E-2</v>
      </c>
      <c r="J60" s="39">
        <v>0.38766864935828599</v>
      </c>
      <c r="K60" s="39">
        <v>1.26484186128514</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10746.0306737143</v>
      </c>
      <c r="AL60" s="230" t="s">
        <v>182</v>
      </c>
    </row>
    <row r="61" spans="1:38" s="174" customFormat="1" ht="26.25" customHeight="1" thickBot="1">
      <c r="A61" s="37" t="s">
        <v>68</v>
      </c>
      <c r="B61" s="233" t="s">
        <v>183</v>
      </c>
      <c r="C61" s="37" t="s">
        <v>184</v>
      </c>
      <c r="D61" s="200"/>
      <c r="E61" s="39" t="s">
        <v>67</v>
      </c>
      <c r="F61" s="39" t="s">
        <v>67</v>
      </c>
      <c r="G61" s="39" t="s">
        <v>67</v>
      </c>
      <c r="H61" s="39" t="s">
        <v>67</v>
      </c>
      <c r="I61" s="39">
        <v>4.5857985908337798E-2</v>
      </c>
      <c r="J61" s="39">
        <v>0.45857985908337801</v>
      </c>
      <c r="K61" s="39">
        <v>1.5187840272284401</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4540576.8</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230"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1.2546949999999999</v>
      </c>
      <c r="F64" s="39" t="s">
        <v>66</v>
      </c>
      <c r="G64" s="39" t="s">
        <v>67</v>
      </c>
      <c r="H64" s="39">
        <v>1.2546949999999999E-2</v>
      </c>
      <c r="I64" s="39" t="s">
        <v>67</v>
      </c>
      <c r="J64" s="39" t="s">
        <v>67</v>
      </c>
      <c r="K64" s="39" t="s">
        <v>67</v>
      </c>
      <c r="L64" s="39" t="s">
        <v>67</v>
      </c>
      <c r="M64" s="39">
        <v>0.12546950000000001</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1254.6949999999999</v>
      </c>
      <c r="AL64" s="230" t="s">
        <v>193</v>
      </c>
    </row>
    <row r="65" spans="1:38" s="174" customFormat="1" ht="26.25" customHeight="1" thickBot="1">
      <c r="A65" s="37" t="s">
        <v>68</v>
      </c>
      <c r="B65" s="37" t="s">
        <v>194</v>
      </c>
      <c r="C65" s="37" t="s">
        <v>195</v>
      </c>
      <c r="D65" s="200"/>
      <c r="E65" s="39">
        <v>5.642888790312</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v>7.4064000000000005E-2</v>
      </c>
      <c r="F66" s="39" t="s">
        <v>67</v>
      </c>
      <c r="G66" s="39" t="s">
        <v>67</v>
      </c>
      <c r="H66" s="39" t="s">
        <v>67</v>
      </c>
      <c r="I66" s="39" t="s">
        <v>67</v>
      </c>
      <c r="J66" s="39" t="s">
        <v>67</v>
      </c>
      <c r="K66" s="39" t="s">
        <v>67</v>
      </c>
      <c r="L66" s="39" t="s">
        <v>67</v>
      </c>
      <c r="M66" s="39">
        <v>3.7031999999999998E-3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9.2579999999999991</v>
      </c>
      <c r="AL66" s="230"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5.4999999999999997E-3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55</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0.35194500000000001</v>
      </c>
      <c r="I69" s="39" t="s">
        <v>66</v>
      </c>
      <c r="J69" s="39" t="s">
        <v>66</v>
      </c>
      <c r="K69" s="39">
        <v>3.9105000000000001E-2</v>
      </c>
      <c r="L69" s="39" t="s">
        <v>66</v>
      </c>
      <c r="M69" s="39">
        <v>3.51945</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391.05</v>
      </c>
      <c r="AL69" s="230" t="s">
        <v>209</v>
      </c>
    </row>
    <row r="70" spans="1:38" s="174" customFormat="1" ht="26.25" customHeight="1" thickBot="1">
      <c r="A70" s="37" t="s">
        <v>68</v>
      </c>
      <c r="B70" s="37" t="s">
        <v>210</v>
      </c>
      <c r="C70" s="37" t="s">
        <v>211</v>
      </c>
      <c r="D70" s="207"/>
      <c r="E70" s="39">
        <v>0.22500000000000001</v>
      </c>
      <c r="F70" s="39">
        <v>8.7402654159999997</v>
      </c>
      <c r="G70" s="39">
        <v>0.33</v>
      </c>
      <c r="H70" s="39">
        <v>0.15246999999999999</v>
      </c>
      <c r="I70" s="39">
        <v>5.9150305E-2</v>
      </c>
      <c r="J70" s="39">
        <v>9.0457700000000002E-2</v>
      </c>
      <c r="K70" s="39">
        <v>52.819206123000001</v>
      </c>
      <c r="L70" s="39">
        <v>1.4577839999999999E-3</v>
      </c>
      <c r="M70" s="39">
        <v>4.4999999999999998E-2</v>
      </c>
      <c r="N70" s="39" t="s">
        <v>66</v>
      </c>
      <c r="O70" s="39" t="s">
        <v>66</v>
      </c>
      <c r="P70" s="39">
        <v>0.68215680000000001</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0.19363363</v>
      </c>
      <c r="F72" s="39">
        <v>0.61687789400000004</v>
      </c>
      <c r="G72" s="39">
        <v>7.3456980000000005E-2</v>
      </c>
      <c r="H72" s="39" t="s">
        <v>66</v>
      </c>
      <c r="I72" s="39">
        <v>0.50888979499999998</v>
      </c>
      <c r="J72" s="39">
        <v>0.64984019999999998</v>
      </c>
      <c r="K72" s="39">
        <v>1.1601484019999999</v>
      </c>
      <c r="L72" s="39">
        <v>2.8065551419999999E-3</v>
      </c>
      <c r="M72" s="39">
        <v>14.1481751</v>
      </c>
      <c r="N72" s="39">
        <v>30.538211272800002</v>
      </c>
      <c r="O72" s="39">
        <v>0.49135142799999998</v>
      </c>
      <c r="P72" s="39">
        <v>0.2562224864</v>
      </c>
      <c r="Q72" s="39">
        <v>1.467187845</v>
      </c>
      <c r="R72" s="39">
        <v>8.1150212364000005</v>
      </c>
      <c r="S72" s="39">
        <v>0.26730115999999998</v>
      </c>
      <c r="T72" s="39">
        <v>1.6539470199999999</v>
      </c>
      <c r="U72" s="39">
        <v>8.7843052000000005E-2</v>
      </c>
      <c r="V72" s="39">
        <v>18.654457323999999</v>
      </c>
      <c r="W72" s="39">
        <v>37.057882536000001</v>
      </c>
      <c r="X72" s="39" t="s">
        <v>67</v>
      </c>
      <c r="Y72" s="39" t="s">
        <v>67</v>
      </c>
      <c r="Z72" s="39" t="s">
        <v>67</v>
      </c>
      <c r="AA72" s="39" t="s">
        <v>67</v>
      </c>
      <c r="AB72" s="39">
        <v>9.4491026799999993</v>
      </c>
      <c r="AC72" s="39">
        <v>0.11625000000000001</v>
      </c>
      <c r="AD72" s="39">
        <v>19.693137499999999</v>
      </c>
      <c r="AE72" s="221"/>
      <c r="AF72" s="437" t="s">
        <v>67</v>
      </c>
      <c r="AG72" s="437" t="s">
        <v>67</v>
      </c>
      <c r="AH72" s="437" t="s">
        <v>67</v>
      </c>
      <c r="AI72" s="437" t="s">
        <v>67</v>
      </c>
      <c r="AJ72" s="437" t="s">
        <v>67</v>
      </c>
      <c r="AK72" s="437">
        <v>15729.983</v>
      </c>
      <c r="AL72" s="230" t="s">
        <v>216</v>
      </c>
    </row>
    <row r="73" spans="1:38" s="174" customFormat="1" ht="26.25" customHeight="1" thickBot="1">
      <c r="A73" s="37" t="s">
        <v>68</v>
      </c>
      <c r="B73" s="37" t="s">
        <v>217</v>
      </c>
      <c r="C73" s="37" t="s">
        <v>218</v>
      </c>
      <c r="D73" s="200"/>
      <c r="E73" s="39" t="s">
        <v>66</v>
      </c>
      <c r="F73" s="39" t="s">
        <v>66</v>
      </c>
      <c r="G73" s="39" t="s">
        <v>66</v>
      </c>
      <c r="H73" s="39" t="s">
        <v>66</v>
      </c>
      <c r="I73" s="39">
        <v>4.35708E-2</v>
      </c>
      <c r="J73" s="39">
        <v>6.1725299999999997E-2</v>
      </c>
      <c r="K73" s="39">
        <v>7.2618000000000002E-2</v>
      </c>
      <c r="L73" s="39">
        <v>4.3570800000000002E-3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thickBot="1">
      <c r="A74" s="37" t="s">
        <v>68</v>
      </c>
      <c r="B74" s="37" t="s">
        <v>220</v>
      </c>
      <c r="C74" s="37" t="s">
        <v>221</v>
      </c>
      <c r="D74" s="200"/>
      <c r="E74" s="39">
        <v>0.17327100000000001</v>
      </c>
      <c r="F74" s="39" t="s">
        <v>67</v>
      </c>
      <c r="G74" s="39">
        <v>0.86635499999999999</v>
      </c>
      <c r="H74" s="39" t="s">
        <v>67</v>
      </c>
      <c r="I74" s="39">
        <v>6.9308400000000006E-2</v>
      </c>
      <c r="J74" s="39">
        <v>8.6635500000000004E-2</v>
      </c>
      <c r="K74" s="39">
        <v>0.1039626</v>
      </c>
      <c r="L74" s="39">
        <v>1.5940932000000001E-3</v>
      </c>
      <c r="M74" s="39">
        <v>20.79252</v>
      </c>
      <c r="N74" s="39" t="s">
        <v>66</v>
      </c>
      <c r="O74" s="39" t="s">
        <v>66</v>
      </c>
      <c r="P74" s="39" t="s">
        <v>66</v>
      </c>
      <c r="Q74" s="39" t="s">
        <v>66</v>
      </c>
      <c r="R74" s="39" t="s">
        <v>66</v>
      </c>
      <c r="S74" s="39" t="s">
        <v>66</v>
      </c>
      <c r="T74" s="39" t="s">
        <v>66</v>
      </c>
      <c r="U74" s="39" t="s">
        <v>66</v>
      </c>
      <c r="V74" s="39" t="s">
        <v>66</v>
      </c>
      <c r="W74" s="39" t="s">
        <v>66</v>
      </c>
      <c r="X74" s="39">
        <v>1.2128969999999999E-2</v>
      </c>
      <c r="Y74" s="39">
        <v>3.4654199999999999E-3</v>
      </c>
      <c r="Z74" s="39">
        <v>3.4654199999999999E-3</v>
      </c>
      <c r="AA74" s="39">
        <v>1.7327099999999999E-3</v>
      </c>
      <c r="AB74" s="39">
        <v>2.0792519999999998E-2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thickBot="1">
      <c r="A76" s="37" t="s">
        <v>68</v>
      </c>
      <c r="B76" s="37" t="s">
        <v>226</v>
      </c>
      <c r="C76" s="37" t="s">
        <v>227</v>
      </c>
      <c r="D76" s="200"/>
      <c r="E76" s="39" t="s">
        <v>67</v>
      </c>
      <c r="F76" s="39" t="s">
        <v>67</v>
      </c>
      <c r="G76" s="39">
        <v>5.8437500000000003E-2</v>
      </c>
      <c r="H76" s="39" t="s">
        <v>67</v>
      </c>
      <c r="I76" s="39">
        <v>8.1874999999999998E-5</v>
      </c>
      <c r="J76" s="39">
        <v>1.65625E-4</v>
      </c>
      <c r="K76" s="39">
        <v>2.0937500000000001E-4</v>
      </c>
      <c r="L76" s="39" t="s">
        <v>67</v>
      </c>
      <c r="M76" s="39" t="s">
        <v>67</v>
      </c>
      <c r="N76" s="39">
        <v>8.3750000000000005E-2</v>
      </c>
      <c r="O76" s="39">
        <v>2.1875000000000002E-3</v>
      </c>
      <c r="P76" s="39">
        <v>5.6249999999999998E-3</v>
      </c>
      <c r="Q76" s="39">
        <v>3.7499999999999999E-3</v>
      </c>
      <c r="R76" s="39" t="s">
        <v>66</v>
      </c>
      <c r="S76" s="39" t="s">
        <v>66</v>
      </c>
      <c r="T76" s="39" t="s">
        <v>66</v>
      </c>
      <c r="U76" s="39" t="s">
        <v>66</v>
      </c>
      <c r="V76" s="39">
        <v>1.15625E-2</v>
      </c>
      <c r="W76" s="39">
        <v>0.11375</v>
      </c>
      <c r="X76" s="39" t="s">
        <v>66</v>
      </c>
      <c r="Y76" s="39" t="s">
        <v>66</v>
      </c>
      <c r="Z76" s="39" t="s">
        <v>66</v>
      </c>
      <c r="AA76" s="39" t="s">
        <v>66</v>
      </c>
      <c r="AB76" s="39" t="s">
        <v>66</v>
      </c>
      <c r="AC76" s="39" t="s">
        <v>66</v>
      </c>
      <c r="AD76" s="39">
        <v>5.1875000000000001E-5</v>
      </c>
      <c r="AE76" s="221"/>
      <c r="AF76" s="437" t="s">
        <v>67</v>
      </c>
      <c r="AG76" s="437" t="s">
        <v>67</v>
      </c>
      <c r="AH76" s="437" t="s">
        <v>67</v>
      </c>
      <c r="AI76" s="437" t="s">
        <v>67</v>
      </c>
      <c r="AJ76" s="437" t="s">
        <v>67</v>
      </c>
      <c r="AK76" s="437">
        <v>18.75</v>
      </c>
      <c r="AL76" s="230" t="s">
        <v>491</v>
      </c>
    </row>
    <row r="77" spans="1:38" s="174" customFormat="1" ht="26.25" customHeight="1" thickBot="1">
      <c r="A77" s="37" t="s">
        <v>68</v>
      </c>
      <c r="B77" s="37" t="s">
        <v>229</v>
      </c>
      <c r="C77" s="37" t="s">
        <v>230</v>
      </c>
      <c r="D77" s="200"/>
      <c r="E77" s="39" t="s">
        <v>67</v>
      </c>
      <c r="F77" s="39" t="s">
        <v>67</v>
      </c>
      <c r="G77" s="39">
        <v>7.0199999999999999E-2</v>
      </c>
      <c r="H77" s="39" t="s">
        <v>67</v>
      </c>
      <c r="I77" s="39">
        <v>6.2399999999999999E-4</v>
      </c>
      <c r="J77" s="39">
        <v>6.7599999999999995E-4</v>
      </c>
      <c r="K77" s="39">
        <v>7.7999999999999999E-4</v>
      </c>
      <c r="L77" s="39" t="s">
        <v>67</v>
      </c>
      <c r="M77" s="39" t="s">
        <v>67</v>
      </c>
      <c r="N77" s="39">
        <v>1.04E-2</v>
      </c>
      <c r="O77" s="39">
        <v>2.0799999999999998E-3</v>
      </c>
      <c r="P77" s="39">
        <v>2.0799999999999998E-3</v>
      </c>
      <c r="Q77" s="39">
        <v>1.56E-3</v>
      </c>
      <c r="R77" s="39" t="s">
        <v>66</v>
      </c>
      <c r="S77" s="39" t="s">
        <v>66</v>
      </c>
      <c r="T77" s="39" t="s">
        <v>66</v>
      </c>
      <c r="U77" s="39" t="s">
        <v>66</v>
      </c>
      <c r="V77" s="39">
        <v>0.26</v>
      </c>
      <c r="W77" s="39">
        <v>0.26</v>
      </c>
      <c r="X77" s="39" t="s">
        <v>66</v>
      </c>
      <c r="Y77" s="39" t="s">
        <v>66</v>
      </c>
      <c r="Z77" s="39" t="s">
        <v>66</v>
      </c>
      <c r="AA77" s="39" t="s">
        <v>66</v>
      </c>
      <c r="AB77" s="39" t="s">
        <v>66</v>
      </c>
      <c r="AC77" s="39" t="s">
        <v>66</v>
      </c>
      <c r="AD77" s="39">
        <v>1.0399999999999999E-4</v>
      </c>
      <c r="AE77" s="221"/>
      <c r="AF77" s="437" t="s">
        <v>67</v>
      </c>
      <c r="AG77" s="437" t="s">
        <v>67</v>
      </c>
      <c r="AH77" s="437" t="s">
        <v>67</v>
      </c>
      <c r="AI77" s="437" t="s">
        <v>67</v>
      </c>
      <c r="AJ77" s="437" t="s">
        <v>67</v>
      </c>
      <c r="AK77" s="437">
        <v>52</v>
      </c>
      <c r="AL77" s="230" t="s">
        <v>492</v>
      </c>
    </row>
    <row r="78" spans="1:38" s="174" customFormat="1" ht="26.25" customHeight="1" thickBot="1">
      <c r="A78" s="37" t="s">
        <v>68</v>
      </c>
      <c r="B78" s="37" t="s">
        <v>232</v>
      </c>
      <c r="C78" s="37" t="s">
        <v>233</v>
      </c>
      <c r="D78" s="200"/>
      <c r="E78" s="39" t="s">
        <v>67</v>
      </c>
      <c r="F78" s="39" t="s">
        <v>67</v>
      </c>
      <c r="G78" s="39">
        <v>0.19106155999999999</v>
      </c>
      <c r="H78" s="39" t="s">
        <v>67</v>
      </c>
      <c r="I78" s="39">
        <v>6.1933700000000001E-3</v>
      </c>
      <c r="J78" s="39">
        <v>8.09729E-3</v>
      </c>
      <c r="K78" s="39">
        <v>1.015424E-2</v>
      </c>
      <c r="L78" s="39">
        <v>6.1933700000000003E-6</v>
      </c>
      <c r="M78" s="39" t="s">
        <v>67</v>
      </c>
      <c r="N78" s="39">
        <v>0.63013600000000003</v>
      </c>
      <c r="O78" s="39">
        <v>0.28163189999999999</v>
      </c>
      <c r="P78" s="39">
        <v>5.0929899999999995E-4</v>
      </c>
      <c r="Q78" s="39">
        <v>0.14560899999999999</v>
      </c>
      <c r="R78" s="39">
        <v>0.34500900000000001</v>
      </c>
      <c r="S78" s="39">
        <v>1.3649370000000001</v>
      </c>
      <c r="T78" s="39">
        <v>0.31414038999999999</v>
      </c>
      <c r="U78" s="39" t="s">
        <v>66</v>
      </c>
      <c r="V78" s="39" t="s">
        <v>66</v>
      </c>
      <c r="W78" s="39">
        <v>0.76531428999999995</v>
      </c>
      <c r="X78" s="39" t="s">
        <v>66</v>
      </c>
      <c r="Y78" s="39" t="s">
        <v>66</v>
      </c>
      <c r="Z78" s="39" t="s">
        <v>66</v>
      </c>
      <c r="AA78" s="39" t="s">
        <v>66</v>
      </c>
      <c r="AB78" s="39" t="s">
        <v>66</v>
      </c>
      <c r="AC78" s="39" t="s">
        <v>66</v>
      </c>
      <c r="AD78" s="39">
        <v>5.6621099999999999E-5</v>
      </c>
      <c r="AE78" s="221"/>
      <c r="AF78" s="437" t="s">
        <v>67</v>
      </c>
      <c r="AG78" s="437" t="s">
        <v>67</v>
      </c>
      <c r="AH78" s="437" t="s">
        <v>67</v>
      </c>
      <c r="AI78" s="437" t="s">
        <v>67</v>
      </c>
      <c r="AJ78" s="437" t="s">
        <v>67</v>
      </c>
      <c r="AK78" s="437">
        <v>31.731999999999999</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242</v>
      </c>
    </row>
    <row r="82" spans="1:38" s="174" customFormat="1" ht="26.25" customHeight="1" thickBot="1">
      <c r="A82" s="37" t="s">
        <v>243</v>
      </c>
      <c r="B82" s="37" t="s">
        <v>244</v>
      </c>
      <c r="C82" s="66" t="s">
        <v>245</v>
      </c>
      <c r="D82" s="200"/>
      <c r="E82" s="39" t="s">
        <v>67</v>
      </c>
      <c r="F82" s="39">
        <v>26.075641557527199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22430457</v>
      </c>
      <c r="AL82" s="230" t="s">
        <v>246</v>
      </c>
    </row>
    <row r="83" spans="1:38" s="174" customFormat="1" ht="26.25" customHeight="1" thickBot="1">
      <c r="A83" s="37" t="s">
        <v>68</v>
      </c>
      <c r="B83" s="233" t="s">
        <v>247</v>
      </c>
      <c r="C83" s="66" t="s">
        <v>248</v>
      </c>
      <c r="D83" s="200"/>
      <c r="E83" s="39" t="s">
        <v>67</v>
      </c>
      <c r="F83" s="39">
        <v>3.5711359999999999E-3</v>
      </c>
      <c r="G83" s="39" t="s">
        <v>67</v>
      </c>
      <c r="H83" s="39" t="s">
        <v>67</v>
      </c>
      <c r="I83" s="39">
        <v>2.2319599999999998E-2</v>
      </c>
      <c r="J83" s="39">
        <v>0.44639200000000001</v>
      </c>
      <c r="K83" s="39">
        <v>3.3479399999999999</v>
      </c>
      <c r="L83" s="39">
        <v>1.2722172E-3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3.0312749999999999E-3</v>
      </c>
      <c r="G84" s="39" t="s">
        <v>67</v>
      </c>
      <c r="H84" s="39" t="s">
        <v>67</v>
      </c>
      <c r="I84" s="39">
        <v>1.8653999999999999E-3</v>
      </c>
      <c r="J84" s="39">
        <v>9.3270000000000002E-3</v>
      </c>
      <c r="K84" s="39">
        <v>3.7308000000000001E-2</v>
      </c>
      <c r="L84" s="39">
        <v>2.4250200000000001E-7</v>
      </c>
      <c r="M84" s="39">
        <v>2.2151625E-4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23317.5</v>
      </c>
      <c r="AL84" s="230" t="s">
        <v>59</v>
      </c>
    </row>
    <row r="85" spans="1:38" s="174" customFormat="1" ht="26.25" customHeight="1" thickBot="1">
      <c r="A85" s="37" t="s">
        <v>243</v>
      </c>
      <c r="B85" s="37" t="s">
        <v>252</v>
      </c>
      <c r="C85" s="66" t="s">
        <v>253</v>
      </c>
      <c r="D85" s="200"/>
      <c r="E85" s="39" t="s">
        <v>67</v>
      </c>
      <c r="F85" s="39">
        <v>5.3875443592009997</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537</v>
      </c>
      <c r="AL85" s="230" t="s">
        <v>255</v>
      </c>
    </row>
    <row r="86" spans="1:38" s="174" customFormat="1" ht="26.25" customHeight="1" thickBot="1">
      <c r="A86" s="37" t="s">
        <v>243</v>
      </c>
      <c r="B86" s="37" t="s">
        <v>256</v>
      </c>
      <c r="C86" s="66" t="s">
        <v>257</v>
      </c>
      <c r="D86" s="200"/>
      <c r="E86" s="39" t="s">
        <v>67</v>
      </c>
      <c r="F86" s="39">
        <v>3.06226186</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6.6570910000000003</v>
      </c>
      <c r="AL86" s="230" t="s">
        <v>258</v>
      </c>
    </row>
    <row r="87" spans="1:38" s="174" customFormat="1" ht="26.25" customHeight="1" thickBot="1">
      <c r="A87" s="37" t="s">
        <v>243</v>
      </c>
      <c r="B87" s="37" t="s">
        <v>259</v>
      </c>
      <c r="C87" s="66" t="s">
        <v>260</v>
      </c>
      <c r="D87" s="200"/>
      <c r="E87" s="39" t="s">
        <v>67</v>
      </c>
      <c r="F87" s="39">
        <v>4.5966671999999997</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5.7458340000000003</v>
      </c>
      <c r="AL87" s="230" t="s">
        <v>258</v>
      </c>
    </row>
    <row r="88" spans="1:38" s="174" customFormat="1" ht="26.25" customHeight="1" thickBot="1">
      <c r="A88" s="37" t="s">
        <v>243</v>
      </c>
      <c r="B88" s="37" t="s">
        <v>261</v>
      </c>
      <c r="C88" s="66" t="s">
        <v>262</v>
      </c>
      <c r="D88" s="200"/>
      <c r="E88" s="39" t="s">
        <v>67</v>
      </c>
      <c r="F88" s="39">
        <v>9.9975217199999999</v>
      </c>
      <c r="G88" s="39" t="s">
        <v>67</v>
      </c>
      <c r="H88" s="39" t="s">
        <v>67</v>
      </c>
      <c r="I88" s="39" t="s">
        <v>67</v>
      </c>
      <c r="J88" s="39" t="s">
        <v>67</v>
      </c>
      <c r="K88" s="39">
        <v>0.10264280000000001</v>
      </c>
      <c r="L88" s="39" t="s">
        <v>66</v>
      </c>
      <c r="M88" s="39" t="s">
        <v>67</v>
      </c>
      <c r="N88" s="39" t="s">
        <v>67</v>
      </c>
      <c r="O88" s="39">
        <v>2.56607E-5</v>
      </c>
      <c r="P88" s="39" t="s">
        <v>67</v>
      </c>
      <c r="Q88" s="39">
        <v>1.283035E-4</v>
      </c>
      <c r="R88" s="39">
        <v>1.5396419999999999E-3</v>
      </c>
      <c r="S88" s="39" t="s">
        <v>66</v>
      </c>
      <c r="T88" s="39">
        <v>1.2830350000000001E-2</v>
      </c>
      <c r="U88" s="39">
        <v>1.283035E-4</v>
      </c>
      <c r="V88" s="39" t="s">
        <v>66</v>
      </c>
      <c r="W88" s="39" t="s">
        <v>66</v>
      </c>
      <c r="X88" s="39">
        <v>0.65434784999999995</v>
      </c>
      <c r="Y88" s="39" t="s">
        <v>66</v>
      </c>
      <c r="Z88" s="39" t="s">
        <v>66</v>
      </c>
      <c r="AA88" s="39" t="s">
        <v>66</v>
      </c>
      <c r="AB88" s="39">
        <v>0.65434784999999995</v>
      </c>
      <c r="AC88" s="39" t="s">
        <v>66</v>
      </c>
      <c r="AD88" s="39" t="s">
        <v>66</v>
      </c>
      <c r="AE88" s="221"/>
      <c r="AF88" s="437" t="s">
        <v>67</v>
      </c>
      <c r="AG88" s="437" t="s">
        <v>67</v>
      </c>
      <c r="AH88" s="437" t="s">
        <v>67</v>
      </c>
      <c r="AI88" s="437" t="s">
        <v>67</v>
      </c>
      <c r="AJ88" s="437" t="s">
        <v>67</v>
      </c>
      <c r="AK88" s="437" t="s">
        <v>538</v>
      </c>
      <c r="AL88" s="230"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230" t="s">
        <v>267</v>
      </c>
    </row>
    <row r="90" spans="1:38" s="179" customFormat="1" ht="26.25" customHeight="1" thickBot="1">
      <c r="A90" s="37" t="s">
        <v>243</v>
      </c>
      <c r="B90" s="37" t="s">
        <v>268</v>
      </c>
      <c r="C90" s="66" t="s">
        <v>269</v>
      </c>
      <c r="D90" s="200"/>
      <c r="E90" s="39" t="s">
        <v>66</v>
      </c>
      <c r="F90" s="39">
        <v>5.7361440827856702</v>
      </c>
      <c r="G90" s="39" t="s">
        <v>66</v>
      </c>
      <c r="H90" s="39" t="s">
        <v>66</v>
      </c>
      <c r="I90" s="39">
        <v>0.34962162000000002</v>
      </c>
      <c r="J90" s="39">
        <v>0.52443242999999995</v>
      </c>
      <c r="K90" s="39">
        <v>0.64097296999999998</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539</v>
      </c>
      <c r="AL90" s="230" t="s">
        <v>271</v>
      </c>
    </row>
    <row r="91" spans="1:38" s="174" customFormat="1" ht="26.25" customHeight="1" thickBot="1">
      <c r="A91" s="37" t="s">
        <v>243</v>
      </c>
      <c r="B91" s="37" t="s">
        <v>272</v>
      </c>
      <c r="C91" s="37" t="s">
        <v>273</v>
      </c>
      <c r="D91" s="200"/>
      <c r="E91" s="39">
        <v>6.6255699000000001E-2</v>
      </c>
      <c r="F91" s="39">
        <v>0.37993182755999999</v>
      </c>
      <c r="G91" s="39">
        <v>4.1685060000000001E-4</v>
      </c>
      <c r="H91" s="39">
        <v>0.15267345360000001</v>
      </c>
      <c r="I91" s="39">
        <v>1.0004664461999999</v>
      </c>
      <c r="J91" s="39">
        <v>1.0070891256000001</v>
      </c>
      <c r="K91" s="39">
        <v>1.0084570029</v>
      </c>
      <c r="L91" s="39">
        <v>4.4698372559999998E-3</v>
      </c>
      <c r="M91" s="39">
        <v>2.0280489129000001</v>
      </c>
      <c r="N91" s="39">
        <v>0.10821552</v>
      </c>
      <c r="O91" s="39">
        <v>0.19886371799999999</v>
      </c>
      <c r="P91" s="39">
        <v>7.8677099999999999E-6</v>
      </c>
      <c r="Q91" s="39">
        <v>1.8357989999999999E-4</v>
      </c>
      <c r="R91" s="39">
        <v>2.1532679999999998E-3</v>
      </c>
      <c r="S91" s="39">
        <v>0.25994475360000002</v>
      </c>
      <c r="T91" s="39">
        <v>0.1034706168</v>
      </c>
      <c r="U91" s="39" t="s">
        <v>66</v>
      </c>
      <c r="V91" s="39">
        <v>0.13521751679999999</v>
      </c>
      <c r="W91" s="39">
        <v>3.6788784000000001E-3</v>
      </c>
      <c r="X91" s="39">
        <v>4.0835550239999999E-3</v>
      </c>
      <c r="Y91" s="39">
        <v>1.6554952800000001E-3</v>
      </c>
      <c r="Z91" s="39">
        <v>1.6554952800000001E-3</v>
      </c>
      <c r="AA91" s="39">
        <v>1.6554952800000001E-3</v>
      </c>
      <c r="AB91" s="39">
        <v>9.0500408640000005E-3</v>
      </c>
      <c r="AC91" s="39" t="s">
        <v>66</v>
      </c>
      <c r="AD91" s="39" t="s">
        <v>66</v>
      </c>
      <c r="AE91" s="221"/>
      <c r="AF91" s="437" t="s">
        <v>67</v>
      </c>
      <c r="AG91" s="437" t="s">
        <v>67</v>
      </c>
      <c r="AH91" s="437" t="s">
        <v>67</v>
      </c>
      <c r="AI91" s="437" t="s">
        <v>67</v>
      </c>
      <c r="AJ91" s="437" t="s">
        <v>67</v>
      </c>
      <c r="AK91" s="437" t="s">
        <v>540</v>
      </c>
      <c r="AL91" s="230" t="s">
        <v>275</v>
      </c>
    </row>
    <row r="92" spans="1:38" s="174" customFormat="1" ht="26.25" customHeight="1" thickBot="1">
      <c r="A92" s="37" t="s">
        <v>68</v>
      </c>
      <c r="B92" s="37" t="s">
        <v>276</v>
      </c>
      <c r="C92" s="37" t="s">
        <v>277</v>
      </c>
      <c r="D92" s="207"/>
      <c r="E92" s="39">
        <v>0.18676200000000001</v>
      </c>
      <c r="F92" s="39">
        <v>0.37352400000000002</v>
      </c>
      <c r="G92" s="39">
        <v>0.37352400000000002</v>
      </c>
      <c r="H92" s="39" t="s">
        <v>66</v>
      </c>
      <c r="I92" s="39">
        <v>0.1120572</v>
      </c>
      <c r="J92" s="39">
        <v>0.1494096</v>
      </c>
      <c r="K92" s="39">
        <v>0.18676200000000001</v>
      </c>
      <c r="L92" s="39">
        <v>2.9134871999999998E-3</v>
      </c>
      <c r="M92" s="39">
        <v>1.027191</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186.762</v>
      </c>
      <c r="AL92" s="230" t="s">
        <v>278</v>
      </c>
    </row>
    <row r="93" spans="1:38" s="174" customFormat="1" ht="26.25" customHeight="1" thickBot="1">
      <c r="A93" s="37" t="s">
        <v>68</v>
      </c>
      <c r="B93" s="37" t="s">
        <v>279</v>
      </c>
      <c r="C93" s="37" t="s">
        <v>280</v>
      </c>
      <c r="D93" s="207"/>
      <c r="E93" s="39" t="s">
        <v>67</v>
      </c>
      <c r="F93" s="39">
        <v>9.3610037956749999</v>
      </c>
      <c r="G93" s="39" t="s">
        <v>67</v>
      </c>
      <c r="H93" s="39" t="s">
        <v>67</v>
      </c>
      <c r="I93" s="39" t="s">
        <v>66</v>
      </c>
      <c r="J93" s="39">
        <v>5.9170126080000003E-2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541</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1.240301535</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1404.645</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thickBot="1">
      <c r="A99" s="37" t="s">
        <v>295</v>
      </c>
      <c r="B99" s="37" t="s">
        <v>296</v>
      </c>
      <c r="C99" s="37" t="s">
        <v>297</v>
      </c>
      <c r="D99" s="207"/>
      <c r="E99" s="39">
        <v>0.17954446415152023</v>
      </c>
      <c r="F99" s="39">
        <v>19.168488528137999</v>
      </c>
      <c r="G99" s="39" t="s">
        <v>67</v>
      </c>
      <c r="H99" s="39">
        <v>17.318672039209137</v>
      </c>
      <c r="I99" s="39">
        <v>0.32374402027396998</v>
      </c>
      <c r="J99" s="39">
        <v>0.49746032383562</v>
      </c>
      <c r="K99" s="39">
        <v>1.0896749950685001</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1601.173</v>
      </c>
      <c r="AL99" s="230" t="s">
        <v>332</v>
      </c>
    </row>
    <row r="100" spans="1:38" s="174" customFormat="1" ht="26.25" customHeight="1" thickBot="1">
      <c r="A100" s="37" t="s">
        <v>295</v>
      </c>
      <c r="B100" s="37" t="s">
        <v>299</v>
      </c>
      <c r="C100" s="37" t="s">
        <v>300</v>
      </c>
      <c r="D100" s="207"/>
      <c r="E100" s="39">
        <v>0.14302694263296306</v>
      </c>
      <c r="F100" s="39">
        <v>7.3426499999999999</v>
      </c>
      <c r="G100" s="39" t="s">
        <v>67</v>
      </c>
      <c r="H100" s="39">
        <v>5.8339668511086193</v>
      </c>
      <c r="I100" s="39">
        <v>0.1095729830137</v>
      </c>
      <c r="J100" s="39">
        <v>0.16435947452055</v>
      </c>
      <c r="K100" s="39">
        <v>0.35915588876712001</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1234.3869999999999</v>
      </c>
      <c r="AL100" s="230" t="s">
        <v>332</v>
      </c>
    </row>
    <row r="101" spans="1:38" s="174" customFormat="1" ht="26.25" customHeight="1" thickBot="1">
      <c r="A101" s="37" t="s">
        <v>295</v>
      </c>
      <c r="B101" s="37" t="s">
        <v>301</v>
      </c>
      <c r="C101" s="37" t="s">
        <v>302</v>
      </c>
      <c r="D101" s="207"/>
      <c r="E101" s="39">
        <v>6.120245504904985E-2</v>
      </c>
      <c r="F101" s="39">
        <v>1.3193816718082001</v>
      </c>
      <c r="G101" s="39" t="s">
        <v>67</v>
      </c>
      <c r="H101" s="39">
        <v>3.7198272888555595</v>
      </c>
      <c r="I101" s="39">
        <v>1.2586517260274E-2</v>
      </c>
      <c r="J101" s="39">
        <v>3.7759551780822E-2</v>
      </c>
      <c r="K101" s="39">
        <v>8.8105620821918001E-2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7656.7979999999998</v>
      </c>
      <c r="AL101" s="230" t="s">
        <v>332</v>
      </c>
    </row>
    <row r="102" spans="1:38" s="174" customFormat="1" ht="26.25" customHeight="1" thickBot="1">
      <c r="A102" s="37" t="s">
        <v>295</v>
      </c>
      <c r="B102" s="37" t="s">
        <v>303</v>
      </c>
      <c r="C102" s="37" t="s">
        <v>304</v>
      </c>
      <c r="D102" s="207"/>
      <c r="E102" s="39">
        <v>0.31911823512056614</v>
      </c>
      <c r="F102" s="39">
        <v>3.0155660000000002</v>
      </c>
      <c r="G102" s="39" t="s">
        <v>67</v>
      </c>
      <c r="H102" s="39">
        <v>20.603091102738478</v>
      </c>
      <c r="I102" s="39">
        <v>3.0074E-2</v>
      </c>
      <c r="J102" s="39">
        <v>0.68127000000000004</v>
      </c>
      <c r="K102" s="39">
        <v>4.8979600000000003</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4797</v>
      </c>
      <c r="AL102" s="230" t="s">
        <v>332</v>
      </c>
    </row>
    <row r="103" spans="1:38" s="174" customFormat="1" ht="26.25" customHeight="1" thickBot="1">
      <c r="A103" s="37" t="s">
        <v>295</v>
      </c>
      <c r="B103" s="37" t="s">
        <v>305</v>
      </c>
      <c r="C103" s="37" t="s">
        <v>306</v>
      </c>
      <c r="D103" s="207"/>
      <c r="E103" s="39">
        <v>3.1850964143999992E-3</v>
      </c>
      <c r="F103" s="39">
        <v>0.15165668153424</v>
      </c>
      <c r="G103" s="39" t="s">
        <v>67</v>
      </c>
      <c r="H103" s="39">
        <v>0.18060324560999996</v>
      </c>
      <c r="I103" s="39">
        <v>9.3412602739726004E-3</v>
      </c>
      <c r="J103" s="39">
        <v>1.4224191780822E-2</v>
      </c>
      <c r="K103" s="39">
        <v>3.0783698630137E-2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34.44</v>
      </c>
      <c r="AL103" s="230" t="s">
        <v>332</v>
      </c>
    </row>
    <row r="104" spans="1:38" s="174" customFormat="1" ht="26.25" customHeight="1" thickBot="1">
      <c r="A104" s="37" t="s">
        <v>295</v>
      </c>
      <c r="B104" s="37" t="s">
        <v>307</v>
      </c>
      <c r="C104" s="37" t="s">
        <v>308</v>
      </c>
      <c r="D104" s="207"/>
      <c r="E104" s="39">
        <v>5.4340951182857127E-3</v>
      </c>
      <c r="F104" s="39">
        <v>0.29293314588493002</v>
      </c>
      <c r="G104" s="39" t="s">
        <v>67</v>
      </c>
      <c r="H104" s="39">
        <v>0.19420860448114283</v>
      </c>
      <c r="I104" s="39">
        <v>8.8440657534246997E-4</v>
      </c>
      <c r="J104" s="39">
        <v>2.6532197260274002E-3</v>
      </c>
      <c r="K104" s="39">
        <v>6.1908460273973004E-3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538.01400000000001</v>
      </c>
      <c r="AL104" s="230" t="s">
        <v>332</v>
      </c>
    </row>
    <row r="105" spans="1:38" s="174" customFormat="1" ht="26.25" customHeight="1" thickBot="1">
      <c r="A105" s="37" t="s">
        <v>295</v>
      </c>
      <c r="B105" s="37" t="s">
        <v>309</v>
      </c>
      <c r="C105" s="37" t="s">
        <v>310</v>
      </c>
      <c r="D105" s="207"/>
      <c r="E105" s="39">
        <v>0.11393312773028572</v>
      </c>
      <c r="F105" s="39">
        <v>3.69557505</v>
      </c>
      <c r="G105" s="39" t="s">
        <v>67</v>
      </c>
      <c r="H105" s="39">
        <v>4.8407303312914287</v>
      </c>
      <c r="I105" s="39">
        <v>5.9683403835616003E-2</v>
      </c>
      <c r="J105" s="39">
        <v>9.3788206027397E-2</v>
      </c>
      <c r="K105" s="39">
        <v>0.20462881315067999</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864.46199999999999</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0.21324698838701994</v>
      </c>
      <c r="F107" s="39">
        <v>1.7656807791475</v>
      </c>
      <c r="G107" s="39" t="s">
        <v>67</v>
      </c>
      <c r="H107" s="39">
        <v>4.5709028380348187</v>
      </c>
      <c r="I107" s="39">
        <v>0.122280165</v>
      </c>
      <c r="J107" s="39">
        <v>1.6304022</v>
      </c>
      <c r="K107" s="39">
        <v>7.7444104500000002</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40760.055</v>
      </c>
      <c r="AL107" s="230" t="s">
        <v>332</v>
      </c>
    </row>
    <row r="108" spans="1:38" s="174" customFormat="1" ht="26.25" customHeight="1" thickBot="1">
      <c r="A108" s="37" t="s">
        <v>295</v>
      </c>
      <c r="B108" s="37" t="s">
        <v>315</v>
      </c>
      <c r="C108" s="37" t="s">
        <v>316</v>
      </c>
      <c r="D108" s="207"/>
      <c r="E108" s="39">
        <v>0.19238784367487846</v>
      </c>
      <c r="F108" s="39">
        <v>2.7545799999999998</v>
      </c>
      <c r="G108" s="39" t="s">
        <v>67</v>
      </c>
      <c r="H108" s="39">
        <v>5.9129879636893694</v>
      </c>
      <c r="I108" s="39">
        <v>5.8603646000000002E-2</v>
      </c>
      <c r="J108" s="39">
        <v>0.58603645999999998</v>
      </c>
      <c r="K108" s="39">
        <v>1.17207292</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29301.823</v>
      </c>
      <c r="AL108" s="230" t="s">
        <v>332</v>
      </c>
    </row>
    <row r="109" spans="1:38" s="174" customFormat="1" ht="26.25" customHeight="1" thickBot="1">
      <c r="A109" s="37" t="s">
        <v>295</v>
      </c>
      <c r="B109" s="37" t="s">
        <v>317</v>
      </c>
      <c r="C109" s="37" t="s">
        <v>318</v>
      </c>
      <c r="D109" s="207"/>
      <c r="E109" s="39">
        <v>4.0926694522999984E-5</v>
      </c>
      <c r="F109" s="39">
        <v>1.457709E-3</v>
      </c>
      <c r="G109" s="39" t="s">
        <v>67</v>
      </c>
      <c r="H109" s="39">
        <v>1.9918570525039995E-3</v>
      </c>
      <c r="I109" s="39">
        <v>5.9620000000000002E-5</v>
      </c>
      <c r="J109" s="39">
        <v>3.2791E-4</v>
      </c>
      <c r="K109" s="39">
        <v>3.2791E-4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2.9809999999999999</v>
      </c>
      <c r="AL109" s="230" t="s">
        <v>332</v>
      </c>
    </row>
    <row r="110" spans="1:38" s="174" customFormat="1" ht="26.25" customHeight="1" thickBot="1">
      <c r="A110" s="37" t="s">
        <v>295</v>
      </c>
      <c r="B110" s="37" t="s">
        <v>319</v>
      </c>
      <c r="C110" s="37" t="s">
        <v>320</v>
      </c>
      <c r="D110" s="207"/>
      <c r="E110" s="39">
        <v>5.7128566007999997E-5</v>
      </c>
      <c r="F110" s="39">
        <v>5.2753319999999998E-3</v>
      </c>
      <c r="G110" s="39" t="s">
        <v>67</v>
      </c>
      <c r="H110" s="39">
        <v>1.840141178784E-3</v>
      </c>
      <c r="I110" s="39">
        <v>2.1576000000000001E-4</v>
      </c>
      <c r="J110" s="39">
        <v>1.5103199999999999E-3</v>
      </c>
      <c r="K110" s="39">
        <v>1.5103199999999999E-3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10.788</v>
      </c>
      <c r="AL110" s="230" t="s">
        <v>332</v>
      </c>
    </row>
    <row r="111" spans="1:38" s="174" customFormat="1" ht="26.25" customHeight="1" thickBot="1">
      <c r="A111" s="37" t="s">
        <v>295</v>
      </c>
      <c r="B111" s="37" t="s">
        <v>321</v>
      </c>
      <c r="C111" s="37" t="s">
        <v>322</v>
      </c>
      <c r="D111" s="207"/>
      <c r="E111" s="39">
        <v>7.5770871428571418E-2</v>
      </c>
      <c r="F111" s="39">
        <v>7.6700000000000004E-2</v>
      </c>
      <c r="G111" s="39" t="s">
        <v>67</v>
      </c>
      <c r="H111" s="39">
        <v>2.3234219357142853</v>
      </c>
      <c r="I111" s="39">
        <v>5.1999999999999998E-3</v>
      </c>
      <c r="J111" s="39">
        <v>1.04E-2</v>
      </c>
      <c r="K111" s="39">
        <v>2.3400000000000001E-2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1300</v>
      </c>
      <c r="AL111" s="230" t="s">
        <v>332</v>
      </c>
    </row>
    <row r="112" spans="1:38" s="174" customFormat="1" ht="26.25" customHeight="1" thickBot="1">
      <c r="A112" s="37" t="s">
        <v>323</v>
      </c>
      <c r="B112" s="37" t="s">
        <v>324</v>
      </c>
      <c r="C112" s="37" t="s">
        <v>325</v>
      </c>
      <c r="D112" s="200"/>
      <c r="E112" s="39">
        <v>9.5711600000000008</v>
      </c>
      <c r="F112" s="39" t="s">
        <v>67</v>
      </c>
      <c r="G112" s="39" t="s">
        <v>67</v>
      </c>
      <c r="H112" s="39">
        <v>19.100425763197578</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239.279</v>
      </c>
      <c r="AL112" s="230" t="s">
        <v>326</v>
      </c>
    </row>
    <row r="113" spans="1:38" s="174" customFormat="1" ht="26.25" customHeight="1" thickBot="1">
      <c r="A113" s="37" t="s">
        <v>323</v>
      </c>
      <c r="B113" s="233" t="s">
        <v>327</v>
      </c>
      <c r="C113" s="233" t="s">
        <v>328</v>
      </c>
      <c r="D113" s="200"/>
      <c r="E113" s="39">
        <v>9.0812779297109447</v>
      </c>
      <c r="F113" s="39">
        <v>21.36918</v>
      </c>
      <c r="G113" s="39" t="s">
        <v>67</v>
      </c>
      <c r="H113" s="39">
        <v>50.894895608432783</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232304682.18151999</v>
      </c>
      <c r="AL113" s="230" t="s">
        <v>329</v>
      </c>
    </row>
    <row r="114" spans="1:38" s="174" customFormat="1" ht="26.25" customHeight="1" thickBot="1">
      <c r="A114" s="37" t="s">
        <v>323</v>
      </c>
      <c r="B114" s="233" t="s">
        <v>330</v>
      </c>
      <c r="C114" s="233" t="s">
        <v>331</v>
      </c>
      <c r="D114" s="200"/>
      <c r="E114" s="39">
        <v>4.921534E-3</v>
      </c>
      <c r="F114" s="39" t="s">
        <v>67</v>
      </c>
      <c r="G114" s="39" t="s">
        <v>67</v>
      </c>
      <c r="H114" s="39">
        <v>1.62410622E-2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2460.7669999999998</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9.7835167753290015</v>
      </c>
      <c r="F116" s="39">
        <v>0.80928</v>
      </c>
      <c r="G116" s="39" t="s">
        <v>67</v>
      </c>
      <c r="H116" s="39">
        <v>21.262218942355606</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1.9347147709235999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0.33014658000000002</v>
      </c>
      <c r="J119" s="39">
        <v>8.5838110800000003</v>
      </c>
      <c r="K119" s="39">
        <v>8.5838110800000003</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5502443</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1.7468670001175199</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7633874</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2.2151926758740201E-2</v>
      </c>
      <c r="F123" s="39">
        <v>4.4919255770328001E-2</v>
      </c>
      <c r="G123" s="39">
        <v>2.96276128866529E-3</v>
      </c>
      <c r="H123" s="39">
        <v>2.73445664207311E-2</v>
      </c>
      <c r="I123" s="39">
        <v>6.7559671984368394E-2</v>
      </c>
      <c r="J123" s="39">
        <v>7.0129329523195505E-2</v>
      </c>
      <c r="K123" s="39">
        <v>7.1268686457392594E-2</v>
      </c>
      <c r="L123" s="39">
        <v>8.1481891146945404E-3</v>
      </c>
      <c r="M123" s="39">
        <v>0.53834646180146095</v>
      </c>
      <c r="N123" s="39">
        <v>3.2921053072631801E-4</v>
      </c>
      <c r="O123" s="39">
        <v>2.5636793291202498E-3</v>
      </c>
      <c r="P123" s="39">
        <v>6.2411065744697304E-4</v>
      </c>
      <c r="Q123" s="39">
        <v>1.2589358174061699E-4</v>
      </c>
      <c r="R123" s="39">
        <v>1.1094857387646899E-3</v>
      </c>
      <c r="S123" s="39">
        <v>6.37778088805412E-4</v>
      </c>
      <c r="T123" s="39">
        <v>4.3736916549989998E-4</v>
      </c>
      <c r="U123" s="39">
        <v>3.0471166851437601E-4</v>
      </c>
      <c r="V123" s="39">
        <v>8.7229188416140403E-3</v>
      </c>
      <c r="W123" s="39" t="s">
        <v>67</v>
      </c>
      <c r="X123" s="39">
        <v>6.2085167069118798E-2</v>
      </c>
      <c r="Y123" s="39">
        <v>3.3457714263026697E-2</v>
      </c>
      <c r="Z123" s="39">
        <v>1.9563462500922401E-2</v>
      </c>
      <c r="AA123" s="39">
        <v>2.1448816611413801E-2</v>
      </c>
      <c r="AB123" s="39">
        <v>0.13655516044448199</v>
      </c>
      <c r="AC123" s="39" t="s">
        <v>67</v>
      </c>
      <c r="AD123" s="39" t="s">
        <v>67</v>
      </c>
      <c r="AE123" s="221"/>
      <c r="AF123" s="437" t="s">
        <v>67</v>
      </c>
      <c r="AG123" s="437" t="s">
        <v>67</v>
      </c>
      <c r="AH123" s="437" t="s">
        <v>67</v>
      </c>
      <c r="AI123" s="437" t="s">
        <v>67</v>
      </c>
      <c r="AJ123" s="437" t="s">
        <v>67</v>
      </c>
      <c r="AK123" s="438">
        <v>1879850.43001336</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0.27673790416857702</v>
      </c>
      <c r="G125" s="39" t="s">
        <v>67</v>
      </c>
      <c r="H125" s="39" t="s">
        <v>66</v>
      </c>
      <c r="I125" s="39">
        <v>2.25351927739946E-4</v>
      </c>
      <c r="J125" s="39">
        <v>1.4955173386378201E-3</v>
      </c>
      <c r="K125" s="39">
        <v>3.1617558346543999E-3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542</v>
      </c>
      <c r="AL125" s="230"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230"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2.8301856899999998E-2</v>
      </c>
      <c r="F129" s="39">
        <v>0.24072843799999999</v>
      </c>
      <c r="G129" s="39">
        <v>1.52895089E-3</v>
      </c>
      <c r="H129" s="39" t="s">
        <v>66</v>
      </c>
      <c r="I129" s="39">
        <v>1.3012348000000001E-4</v>
      </c>
      <c r="J129" s="39">
        <v>2.2771609000000001E-4</v>
      </c>
      <c r="K129" s="39">
        <v>3.2530869999999998E-4</v>
      </c>
      <c r="L129" s="39">
        <v>4.5543218000000001E-6</v>
      </c>
      <c r="M129" s="39">
        <v>2.2771609000000002E-3</v>
      </c>
      <c r="N129" s="39">
        <v>4.2290131000000002E-2</v>
      </c>
      <c r="O129" s="39">
        <v>3.253087E-3</v>
      </c>
      <c r="P129" s="39">
        <v>1.82172872E-3</v>
      </c>
      <c r="Q129" s="39">
        <v>5.2049392000000003E-4</v>
      </c>
      <c r="R129" s="39" t="s">
        <v>66</v>
      </c>
      <c r="S129" s="39" t="s">
        <v>66</v>
      </c>
      <c r="T129" s="39">
        <v>4.5543218000000003E-3</v>
      </c>
      <c r="U129" s="39" t="s">
        <v>66</v>
      </c>
      <c r="V129" s="39" t="s">
        <v>66</v>
      </c>
      <c r="W129" s="39">
        <v>0.32530870000000001</v>
      </c>
      <c r="X129" s="39" t="s">
        <v>66</v>
      </c>
      <c r="Y129" s="39" t="s">
        <v>66</v>
      </c>
      <c r="Z129" s="39" t="s">
        <v>66</v>
      </c>
      <c r="AA129" s="39" t="s">
        <v>66</v>
      </c>
      <c r="AB129" s="39">
        <v>6.5061739999999996E-4</v>
      </c>
      <c r="AC129" s="39">
        <v>6.5061740000000007E-2</v>
      </c>
      <c r="AD129" s="39" t="s">
        <v>66</v>
      </c>
      <c r="AE129" s="221"/>
      <c r="AF129" s="437" t="s">
        <v>67</v>
      </c>
      <c r="AG129" s="437" t="s">
        <v>67</v>
      </c>
      <c r="AH129" s="437" t="s">
        <v>67</v>
      </c>
      <c r="AI129" s="437" t="s">
        <v>67</v>
      </c>
      <c r="AJ129" s="437" t="s">
        <v>67</v>
      </c>
      <c r="AK129" s="437">
        <v>32.53087</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2.7055800000000001E-2</v>
      </c>
      <c r="F131" s="39">
        <v>1.05217E-2</v>
      </c>
      <c r="G131" s="39">
        <v>1.6534099999999999E-2</v>
      </c>
      <c r="H131" s="39" t="s">
        <v>66</v>
      </c>
      <c r="I131" s="39">
        <v>1.4865659E-2</v>
      </c>
      <c r="J131" s="39">
        <v>2.2471345E-2</v>
      </c>
      <c r="K131" s="39">
        <v>3.4571299999999999E-2</v>
      </c>
      <c r="L131" s="39">
        <v>7.9513990000000003E-4</v>
      </c>
      <c r="M131" s="39">
        <v>2.2546500000000001E-2</v>
      </c>
      <c r="N131" s="39">
        <v>0.54111600000000004</v>
      </c>
      <c r="O131" s="39">
        <v>4.5093000000000001E-2</v>
      </c>
      <c r="P131" s="39">
        <v>0.81167400000000001</v>
      </c>
      <c r="Q131" s="39">
        <v>1.5031000000000001E-3</v>
      </c>
      <c r="R131" s="39">
        <v>6.0124000000000002E-3</v>
      </c>
      <c r="S131" s="39">
        <v>9.0186000000000002E-2</v>
      </c>
      <c r="T131" s="39">
        <v>4.5092999999999999E-3</v>
      </c>
      <c r="U131" s="39" t="s">
        <v>66</v>
      </c>
      <c r="V131" s="39" t="s">
        <v>66</v>
      </c>
      <c r="W131" s="39">
        <v>601.24</v>
      </c>
      <c r="X131" s="39" t="s">
        <v>66</v>
      </c>
      <c r="Y131" s="39" t="s">
        <v>66</v>
      </c>
      <c r="Z131" s="39" t="s">
        <v>66</v>
      </c>
      <c r="AA131" s="39" t="s">
        <v>66</v>
      </c>
      <c r="AB131" s="39">
        <v>6.0124E-7</v>
      </c>
      <c r="AC131" s="39">
        <v>1.5031000000000001</v>
      </c>
      <c r="AD131" s="39">
        <v>0.30062</v>
      </c>
      <c r="AE131" s="221"/>
      <c r="AF131" s="437" t="s">
        <v>67</v>
      </c>
      <c r="AG131" s="437" t="s">
        <v>67</v>
      </c>
      <c r="AH131" s="437" t="s">
        <v>67</v>
      </c>
      <c r="AI131" s="437" t="s">
        <v>67</v>
      </c>
      <c r="AJ131" s="437" t="s">
        <v>67</v>
      </c>
      <c r="AK131" s="437">
        <v>15.031000000000001</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9.6524999999999996E-4</v>
      </c>
      <c r="F133" s="39">
        <v>1.521E-5</v>
      </c>
      <c r="G133" s="39">
        <v>1.3221000000000001E-4</v>
      </c>
      <c r="H133" s="39" t="s">
        <v>67</v>
      </c>
      <c r="I133" s="39">
        <v>4.0599000000000002E-5</v>
      </c>
      <c r="J133" s="39">
        <v>4.0599000000000002E-5</v>
      </c>
      <c r="K133" s="39">
        <v>4.5115199999999998E-5</v>
      </c>
      <c r="L133" s="39" t="s">
        <v>66</v>
      </c>
      <c r="M133" s="39">
        <v>1.638E-4</v>
      </c>
      <c r="N133" s="39">
        <v>3.5135100000000002E-5</v>
      </c>
      <c r="O133" s="39">
        <v>5.8850999999999998E-6</v>
      </c>
      <c r="P133" s="39">
        <v>1.7432999999999999E-3</v>
      </c>
      <c r="Q133" s="39">
        <v>1.5923700000000001E-5</v>
      </c>
      <c r="R133" s="39">
        <v>1.5865199999999998E-5</v>
      </c>
      <c r="S133" s="39">
        <v>1.45431E-5</v>
      </c>
      <c r="T133" s="39">
        <v>2.0276100000000001E-5</v>
      </c>
      <c r="U133" s="39">
        <v>2.3142600000000001E-5</v>
      </c>
      <c r="V133" s="39">
        <v>1.8734040000000001E-4</v>
      </c>
      <c r="W133" s="39">
        <v>3.1590000000000001E-5</v>
      </c>
      <c r="X133" s="39">
        <v>1.5443999999999999E-8</v>
      </c>
      <c r="Y133" s="39">
        <v>8.4357000000000006E-9</v>
      </c>
      <c r="Z133" s="39">
        <v>7.5348000000000001E-9</v>
      </c>
      <c r="AA133" s="39">
        <v>8.1783000000000002E-9</v>
      </c>
      <c r="AB133" s="39">
        <v>3.9592799999999998E-8</v>
      </c>
      <c r="AC133" s="39">
        <v>1.7550000000000001E-4</v>
      </c>
      <c r="AD133" s="39">
        <v>4.797E-4</v>
      </c>
      <c r="AE133" s="221"/>
      <c r="AF133" s="437" t="s">
        <v>67</v>
      </c>
      <c r="AG133" s="437" t="s">
        <v>67</v>
      </c>
      <c r="AH133" s="437" t="s">
        <v>67</v>
      </c>
      <c r="AI133" s="437" t="s">
        <v>67</v>
      </c>
      <c r="AJ133" s="437" t="s">
        <v>67</v>
      </c>
      <c r="AK133" s="438">
        <v>1170</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0.449586969</v>
      </c>
      <c r="F135" s="39">
        <v>0.17389684650000001</v>
      </c>
      <c r="G135" s="39">
        <v>1.5551750499999999E-2</v>
      </c>
      <c r="H135" s="39" t="s">
        <v>66</v>
      </c>
      <c r="I135" s="39">
        <v>0.59238031449999995</v>
      </c>
      <c r="J135" s="39">
        <v>0.63762177050000002</v>
      </c>
      <c r="K135" s="39">
        <v>0.656001112</v>
      </c>
      <c r="L135" s="39">
        <v>0.24879973209</v>
      </c>
      <c r="M135" s="39">
        <v>7.8932202765000001</v>
      </c>
      <c r="N135" s="39">
        <v>6.9275979500000001E-2</v>
      </c>
      <c r="O135" s="39">
        <v>1.4137955000000001E-2</v>
      </c>
      <c r="P135" s="39" t="s">
        <v>66</v>
      </c>
      <c r="Q135" s="39">
        <v>5.7965615499999998E-2</v>
      </c>
      <c r="R135" s="39">
        <v>1.4137955E-3</v>
      </c>
      <c r="S135" s="39">
        <v>2.8275910000000001E-2</v>
      </c>
      <c r="T135" s="39" t="s">
        <v>66</v>
      </c>
      <c r="U135" s="39">
        <v>9.8965684999999994E-3</v>
      </c>
      <c r="V135" s="39">
        <v>2.4783835115000001</v>
      </c>
      <c r="W135" s="39">
        <v>1.4137955</v>
      </c>
      <c r="X135" s="39">
        <v>0.32941435149999998</v>
      </c>
      <c r="Y135" s="39">
        <v>0.65458731650000002</v>
      </c>
      <c r="Z135" s="39">
        <v>0.80303584400000005</v>
      </c>
      <c r="AA135" s="39" t="s">
        <v>66</v>
      </c>
      <c r="AB135" s="39">
        <v>1.7870375119999999</v>
      </c>
      <c r="AC135" s="39" t="s">
        <v>66</v>
      </c>
      <c r="AD135" s="39" t="s">
        <v>67</v>
      </c>
      <c r="AE135" s="221"/>
      <c r="AF135" s="437" t="s">
        <v>67</v>
      </c>
      <c r="AG135" s="437" t="s">
        <v>67</v>
      </c>
      <c r="AH135" s="437" t="s">
        <v>67</v>
      </c>
      <c r="AI135" s="437" t="s">
        <v>67</v>
      </c>
      <c r="AJ135" s="437" t="s">
        <v>67</v>
      </c>
      <c r="AK135" s="437">
        <v>141.37954999999999</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3.0312599999999999E-2</v>
      </c>
      <c r="G138" s="39" t="s">
        <v>67</v>
      </c>
      <c r="H138" s="39">
        <v>13.995897599999999</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543</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0.40740346500000002</v>
      </c>
      <c r="J139" s="39">
        <v>0.40740346500000002</v>
      </c>
      <c r="K139" s="39">
        <v>0.40740346500000002</v>
      </c>
      <c r="L139" s="39" t="s">
        <v>66</v>
      </c>
      <c r="M139" s="39" t="s">
        <v>66</v>
      </c>
      <c r="N139" s="39">
        <v>1.1863125000000001E-3</v>
      </c>
      <c r="O139" s="39">
        <v>2.3926049999999999E-3</v>
      </c>
      <c r="P139" s="39">
        <v>2.3926049999999999E-3</v>
      </c>
      <c r="Q139" s="39">
        <v>3.7927034999999999E-3</v>
      </c>
      <c r="R139" s="39">
        <v>3.621375E-3</v>
      </c>
      <c r="S139" s="39">
        <v>8.4200714999999992E-3</v>
      </c>
      <c r="T139" s="39" t="s">
        <v>66</v>
      </c>
      <c r="U139" s="39" t="s">
        <v>66</v>
      </c>
      <c r="V139" s="39" t="s">
        <v>66</v>
      </c>
      <c r="W139" s="39">
        <v>4.1076540000000001</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544</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thickBot="1">
      <c r="A141" s="237"/>
      <c r="B141" s="238" t="s">
        <v>401</v>
      </c>
      <c r="C141" s="239" t="s">
        <v>402</v>
      </c>
      <c r="D141" s="237" t="s">
        <v>403</v>
      </c>
      <c r="E141" s="240">
        <f t="shared" ref="E141:AD141" si="0">SUM(E14:E140)</f>
        <v>326.64395607599516</v>
      </c>
      <c r="F141" s="240">
        <f t="shared" si="0"/>
        <v>318.07661506832454</v>
      </c>
      <c r="G141" s="240">
        <f t="shared" si="0"/>
        <v>491.96037258586716</v>
      </c>
      <c r="H141" s="240">
        <f t="shared" si="0"/>
        <v>175.62629079199343</v>
      </c>
      <c r="I141" s="240">
        <f t="shared" si="0"/>
        <v>107.51567336067829</v>
      </c>
      <c r="J141" s="240">
        <f t="shared" si="0"/>
        <v>140.54408374657072</v>
      </c>
      <c r="K141" s="240">
        <f t="shared" si="0"/>
        <v>235.80059612499807</v>
      </c>
      <c r="L141" s="240">
        <f t="shared" si="0"/>
        <v>12.507786223395676</v>
      </c>
      <c r="M141" s="240">
        <f t="shared" si="0"/>
        <v>1056.0246758844951</v>
      </c>
      <c r="N141" s="240">
        <f t="shared" si="0"/>
        <v>47.807933264159075</v>
      </c>
      <c r="O141" s="240">
        <f t="shared" si="0"/>
        <v>3.4173044995878707</v>
      </c>
      <c r="P141" s="240">
        <f t="shared" si="0"/>
        <v>3.2987622110433148</v>
      </c>
      <c r="Q141" s="240">
        <f t="shared" si="0"/>
        <v>5.803979419510644</v>
      </c>
      <c r="R141" s="240">
        <f t="shared" si="0"/>
        <v>14.71485964319905</v>
      </c>
      <c r="S141" s="240">
        <f t="shared" si="0"/>
        <v>7.0050418250444304</v>
      </c>
      <c r="T141" s="240">
        <f t="shared" si="0"/>
        <v>34.374408784992085</v>
      </c>
      <c r="U141" s="240">
        <f t="shared" si="0"/>
        <v>11.716288218095599</v>
      </c>
      <c r="V141" s="240">
        <f t="shared" si="0"/>
        <v>103.19418891616856</v>
      </c>
      <c r="W141" s="240">
        <f t="shared" si="0"/>
        <v>745.13053160168272</v>
      </c>
      <c r="X141" s="240">
        <f t="shared" si="0"/>
        <v>16.239629660961608</v>
      </c>
      <c r="Y141" s="240">
        <f t="shared" si="0"/>
        <v>16.349365308817653</v>
      </c>
      <c r="Z141" s="240">
        <f t="shared" si="0"/>
        <v>6.7096133015532562</v>
      </c>
      <c r="AA141" s="240">
        <f t="shared" si="0"/>
        <v>8.462393119193937</v>
      </c>
      <c r="AB141" s="240">
        <f t="shared" si="0"/>
        <v>57.210755289166443</v>
      </c>
      <c r="AC141" s="240">
        <f t="shared" si="0"/>
        <v>3.852084075749465</v>
      </c>
      <c r="AD141" s="240">
        <f t="shared" si="0"/>
        <v>28.046021671213495</v>
      </c>
      <c r="AE141" s="273"/>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326.64395607599516</v>
      </c>
      <c r="F152" s="257">
        <f t="shared" ref="F152:AD152" si="1">F141+F151+IF(AND(OR($B$4="AT",$B$4="BE",$B$4="CH",$B$4="GB",$B$4="IE",$B$4="LT",$B$4="LU",$B$4="NL"),SUM(F143:F149)&gt;0),SUM(F143:F149)-SUM(F27:F33),0)</f>
        <v>318.07661506832454</v>
      </c>
      <c r="G152" s="257">
        <f t="shared" si="1"/>
        <v>491.96037258586716</v>
      </c>
      <c r="H152" s="257">
        <f t="shared" si="1"/>
        <v>175.62629079199343</v>
      </c>
      <c r="I152" s="257">
        <f t="shared" si="1"/>
        <v>107.51567336067829</v>
      </c>
      <c r="J152" s="257">
        <f t="shared" si="1"/>
        <v>140.54408374657072</v>
      </c>
      <c r="K152" s="257">
        <f t="shared" si="1"/>
        <v>235.80059612499807</v>
      </c>
      <c r="L152" s="257">
        <f t="shared" si="1"/>
        <v>12.507786223395676</v>
      </c>
      <c r="M152" s="257">
        <f t="shared" si="1"/>
        <v>1056.0246758844951</v>
      </c>
      <c r="N152" s="257">
        <f t="shared" si="1"/>
        <v>47.807933264159075</v>
      </c>
      <c r="O152" s="257">
        <f t="shared" si="1"/>
        <v>3.4173044995878707</v>
      </c>
      <c r="P152" s="257">
        <f t="shared" si="1"/>
        <v>3.2987622110433148</v>
      </c>
      <c r="Q152" s="257">
        <f t="shared" si="1"/>
        <v>5.803979419510644</v>
      </c>
      <c r="R152" s="257">
        <f t="shared" si="1"/>
        <v>14.71485964319905</v>
      </c>
      <c r="S152" s="257">
        <f t="shared" si="1"/>
        <v>7.0050418250444304</v>
      </c>
      <c r="T152" s="257">
        <f t="shared" si="1"/>
        <v>34.374408784992085</v>
      </c>
      <c r="U152" s="257">
        <f t="shared" si="1"/>
        <v>11.716288218095599</v>
      </c>
      <c r="V152" s="257">
        <f t="shared" si="1"/>
        <v>103.19418891616856</v>
      </c>
      <c r="W152" s="257">
        <f t="shared" si="1"/>
        <v>745.13053160168272</v>
      </c>
      <c r="X152" s="257">
        <f t="shared" si="1"/>
        <v>16.239629660961608</v>
      </c>
      <c r="Y152" s="257">
        <f t="shared" si="1"/>
        <v>16.349365308817653</v>
      </c>
      <c r="Z152" s="257">
        <f t="shared" si="1"/>
        <v>6.7096133015532562</v>
      </c>
      <c r="AA152" s="257">
        <f t="shared" si="1"/>
        <v>8.462393119193937</v>
      </c>
      <c r="AB152" s="257">
        <f t="shared" si="1"/>
        <v>57.210755289166443</v>
      </c>
      <c r="AC152" s="257">
        <f t="shared" si="1"/>
        <v>3.852084075749465</v>
      </c>
      <c r="AD152" s="257">
        <f t="shared" si="1"/>
        <v>28.046021671213495</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326.64395607599516</v>
      </c>
      <c r="F154" s="257">
        <f>F141+F153-IF(OR($B$6=2005,$B$6&gt;=2020),SUM(F99:F122),0)+IF(AND(OR($B$4="AT",$B$4="BE",$B$4="CH",$B$4="GB",$B$4="IE",$B$4="LT",$B$4="LU",$B$4="NL"),SUM(F143:F149)&gt;0),SUM(F143:F149)-SUM(F27:F33),0)</f>
        <v>318.07661506832454</v>
      </c>
      <c r="G154" s="257">
        <f>G141+G153+IF(AND(OR($B$4="AT",$B$4="BE",$B$4="CH",$B$4="GB",$B$4="IE",$B$4="LT",$B$4="LU",$B$4="NL"),SUM(G143:G149)&gt;0),SUM(G143:G149)-SUM(G27:G33),0)</f>
        <v>491.96037258586716</v>
      </c>
      <c r="H154" s="257">
        <f t="shared" ref="H154:AD154" si="2">H141+H153+IF(AND(OR($B$4="AT",$B$4="BE",$B$4="CH",$B$4="GB",$B$4="IE",$B$4="LT",$B$4="LU",$B$4="NL"),SUM(H143:H149)&gt;0),SUM(H143:H149)-SUM(H27:H33),0)</f>
        <v>175.62629079199343</v>
      </c>
      <c r="I154" s="257">
        <f t="shared" si="2"/>
        <v>107.51567336067829</v>
      </c>
      <c r="J154" s="257">
        <f t="shared" si="2"/>
        <v>140.54408374657072</v>
      </c>
      <c r="K154" s="257">
        <f t="shared" si="2"/>
        <v>235.80059612499807</v>
      </c>
      <c r="L154" s="257">
        <f t="shared" si="2"/>
        <v>12.507786223395676</v>
      </c>
      <c r="M154" s="257">
        <f t="shared" si="2"/>
        <v>1056.0246758844951</v>
      </c>
      <c r="N154" s="257">
        <f t="shared" si="2"/>
        <v>47.807933264159075</v>
      </c>
      <c r="O154" s="257">
        <f t="shared" si="2"/>
        <v>3.4173044995878707</v>
      </c>
      <c r="P154" s="257">
        <f t="shared" si="2"/>
        <v>3.2987622110433148</v>
      </c>
      <c r="Q154" s="257">
        <f t="shared" si="2"/>
        <v>5.803979419510644</v>
      </c>
      <c r="R154" s="257">
        <f t="shared" si="2"/>
        <v>14.71485964319905</v>
      </c>
      <c r="S154" s="257">
        <f t="shared" si="2"/>
        <v>7.0050418250444304</v>
      </c>
      <c r="T154" s="257">
        <f t="shared" si="2"/>
        <v>34.374408784992085</v>
      </c>
      <c r="U154" s="257">
        <f t="shared" si="2"/>
        <v>11.716288218095599</v>
      </c>
      <c r="V154" s="257">
        <f t="shared" si="2"/>
        <v>103.19418891616856</v>
      </c>
      <c r="W154" s="257">
        <f t="shared" si="2"/>
        <v>745.13053160168272</v>
      </c>
      <c r="X154" s="257">
        <f t="shared" si="2"/>
        <v>16.239629660961608</v>
      </c>
      <c r="Y154" s="257">
        <f t="shared" si="2"/>
        <v>16.349365308817653</v>
      </c>
      <c r="Z154" s="257">
        <f t="shared" si="2"/>
        <v>6.7096133015532562</v>
      </c>
      <c r="AA154" s="257">
        <f t="shared" si="2"/>
        <v>8.462393119193937</v>
      </c>
      <c r="AB154" s="257">
        <f t="shared" si="2"/>
        <v>57.210755289166443</v>
      </c>
      <c r="AC154" s="257">
        <f t="shared" si="2"/>
        <v>3.852084075749465</v>
      </c>
      <c r="AD154" s="257">
        <f t="shared" si="2"/>
        <v>28.046021671213495</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1.43527077614039</v>
      </c>
      <c r="F157" s="436">
        <v>4.5255282585607202E-2</v>
      </c>
      <c r="G157" s="436">
        <v>9.8085508171784797E-2</v>
      </c>
      <c r="H157" s="436" t="s">
        <v>66</v>
      </c>
      <c r="I157" s="436">
        <v>2.5792851188863101E-2</v>
      </c>
      <c r="J157" s="436">
        <v>2.5792851188863101E-2</v>
      </c>
      <c r="K157" s="436" t="s">
        <v>66</v>
      </c>
      <c r="L157" s="436" t="s">
        <v>66</v>
      </c>
      <c r="M157" s="436">
        <v>0.41446264530277199</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5172.8427863952002</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4.69047988229679E-2</v>
      </c>
      <c r="F158" s="436">
        <v>2.1153324633382798E-3</v>
      </c>
      <c r="G158" s="436">
        <v>3.1705655009023298E-3</v>
      </c>
      <c r="H158" s="436" t="s">
        <v>66</v>
      </c>
      <c r="I158" s="436">
        <v>2.8409798632589501E-4</v>
      </c>
      <c r="J158" s="436">
        <v>2.8409798632589501E-4</v>
      </c>
      <c r="K158" s="436" t="s">
        <v>66</v>
      </c>
      <c r="L158" s="436" t="s">
        <v>66</v>
      </c>
      <c r="M158" s="436">
        <v>5.9781061338582499E-2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183.72282116876599</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0.599138400102883</v>
      </c>
      <c r="F159" s="436">
        <v>1.45006275765578E-2</v>
      </c>
      <c r="G159" s="436">
        <v>0.18408514951456501</v>
      </c>
      <c r="H159" s="436" t="s">
        <v>66</v>
      </c>
      <c r="I159" s="436">
        <v>2.46856428469381E-2</v>
      </c>
      <c r="J159" s="436">
        <v>2.7282956061260001E-2</v>
      </c>
      <c r="K159" s="436">
        <v>2.7282956061260001E-2</v>
      </c>
      <c r="L159" s="436">
        <v>5.9504602668867905E-4</v>
      </c>
      <c r="M159" s="436">
        <v>3.1842947818587902E-2</v>
      </c>
      <c r="N159" s="436">
        <v>1.3237347730655101E-3</v>
      </c>
      <c r="O159" s="436">
        <v>1.28946315483683E-4</v>
      </c>
      <c r="P159" s="436">
        <v>2.1055528233986299E-4</v>
      </c>
      <c r="Q159" s="436">
        <v>3.1600402236025499E-3</v>
      </c>
      <c r="R159" s="436">
        <v>3.37712837114182E-3</v>
      </c>
      <c r="S159" s="436">
        <v>9.0996590451465006E-3</v>
      </c>
      <c r="T159" s="436">
        <v>0.14510737963175899</v>
      </c>
      <c r="U159" s="436">
        <v>1.3335340708646301E-3</v>
      </c>
      <c r="V159" s="436">
        <v>1.01850479347064E-2</v>
      </c>
      <c r="W159" s="436">
        <v>2.60179133787162E-3</v>
      </c>
      <c r="X159" s="436">
        <v>3.0196354699516402E-5</v>
      </c>
      <c r="Y159" s="436">
        <v>1.7301723151147999E-4</v>
      </c>
      <c r="Z159" s="436">
        <v>1.28946315483683E-4</v>
      </c>
      <c r="AA159" s="436">
        <v>4.3744272767826202E-5</v>
      </c>
      <c r="AB159" s="436">
        <v>3.75904174462506E-4</v>
      </c>
      <c r="AC159" s="436">
        <v>9.4342869181387296E-4</v>
      </c>
      <c r="AD159" s="436">
        <v>2.6670992506111599E-3</v>
      </c>
      <c r="AE159" s="436"/>
      <c r="AF159" s="436">
        <v>346.83810913876198</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CCFFFF"/>
  </sheetPr>
  <dimension ref="A1:AL170"/>
  <sheetViews>
    <sheetView zoomScale="80" zoomScaleNormal="8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12" width="8.5703125" style="184" customWidth="1"/>
    <col min="13" max="13" width="10" style="184" customWidth="1"/>
    <col min="14" max="22" width="8.5703125" style="184" customWidth="1"/>
    <col min="23" max="23" width="12.28515625" style="184" customWidth="1"/>
    <col min="24" max="24" width="8.5703125" style="184" customWidth="1"/>
    <col min="25" max="25" width="8.85546875" style="184" customWidth="1"/>
    <col min="26" max="30" width="8.5703125" style="184" customWidth="1"/>
    <col min="31" max="31" width="2.140625" style="184" customWidth="1"/>
    <col min="32" max="34" width="8.5703125" style="339" customWidth="1"/>
    <col min="35" max="35" width="9.42578125" style="339" customWidth="1"/>
    <col min="36" max="36" width="8.5703125" style="339" customWidth="1"/>
    <col min="37" max="37" width="13.570312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2001</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670</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2001</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88.885175000000004</v>
      </c>
      <c r="F14" s="39">
        <v>1.0524116100000001</v>
      </c>
      <c r="G14" s="39">
        <v>442.86415681400001</v>
      </c>
      <c r="H14" s="39" t="s">
        <v>66</v>
      </c>
      <c r="I14" s="39">
        <v>11.0135586844</v>
      </c>
      <c r="J14" s="39">
        <v>22.44822402438</v>
      </c>
      <c r="K14" s="39">
        <v>32.392819660000001</v>
      </c>
      <c r="L14" s="39">
        <v>0.3239281966</v>
      </c>
      <c r="M14" s="39">
        <v>10.849413</v>
      </c>
      <c r="N14" s="39">
        <v>3.981458221</v>
      </c>
      <c r="O14" s="39">
        <v>0.54698568349999999</v>
      </c>
      <c r="P14" s="39">
        <v>0.72888919799999996</v>
      </c>
      <c r="Q14" s="39">
        <v>3.7720497800000001</v>
      </c>
      <c r="R14" s="39">
        <v>2.39018893744</v>
      </c>
      <c r="S14" s="39">
        <v>0.81145914074400005</v>
      </c>
      <c r="T14" s="39">
        <v>29.460924247000001</v>
      </c>
      <c r="U14" s="39">
        <v>10.6690966528</v>
      </c>
      <c r="V14" s="39">
        <v>11.519201741</v>
      </c>
      <c r="W14" s="39">
        <v>2.7105269999999999</v>
      </c>
      <c r="X14" s="39">
        <v>1.08897844E-3</v>
      </c>
      <c r="Y14" s="39">
        <v>9.2499839599999994E-3</v>
      </c>
      <c r="Z14" s="39">
        <v>7.3760134599999997E-3</v>
      </c>
      <c r="AA14" s="39">
        <v>1.4028035200000001E-3</v>
      </c>
      <c r="AB14" s="39">
        <v>1.9117779380000002E-2</v>
      </c>
      <c r="AC14" s="39">
        <v>1.5584332000000001</v>
      </c>
      <c r="AD14" s="39">
        <v>2.9045818000000001E-3</v>
      </c>
      <c r="AE14" s="221"/>
      <c r="AF14" s="437">
        <v>106668</v>
      </c>
      <c r="AG14" s="437">
        <v>232146</v>
      </c>
      <c r="AH14" s="437">
        <v>183694</v>
      </c>
      <c r="AI14" s="437">
        <v>611</v>
      </c>
      <c r="AJ14" s="437" t="s">
        <v>67</v>
      </c>
      <c r="AK14" s="437" t="s">
        <v>67</v>
      </c>
      <c r="AL14" s="230" t="s">
        <v>62</v>
      </c>
    </row>
    <row r="15" spans="1:38" s="174" customFormat="1" ht="26.25" customHeight="1" thickBot="1">
      <c r="A15" s="37" t="s">
        <v>68</v>
      </c>
      <c r="B15" s="37" t="s">
        <v>69</v>
      </c>
      <c r="C15" s="37" t="s">
        <v>70</v>
      </c>
      <c r="D15" s="200"/>
      <c r="E15" s="39">
        <v>4.8798849999999998</v>
      </c>
      <c r="F15" s="39">
        <v>0.12658900000000001</v>
      </c>
      <c r="G15" s="39">
        <v>4.2868149799999999</v>
      </c>
      <c r="H15" s="39" t="s">
        <v>66</v>
      </c>
      <c r="I15" s="39">
        <v>0.17249829999999999</v>
      </c>
      <c r="J15" s="39">
        <v>0.22347429999999999</v>
      </c>
      <c r="K15" s="39">
        <v>0.3116023</v>
      </c>
      <c r="L15" s="39">
        <v>1.0251363249999999E-2</v>
      </c>
      <c r="M15" s="39">
        <v>1.7312190000000001</v>
      </c>
      <c r="N15" s="39">
        <v>3.9459967499999998E-2</v>
      </c>
      <c r="O15" s="39">
        <v>1.037826125E-2</v>
      </c>
      <c r="P15" s="39">
        <v>4.9984900000000004E-3</v>
      </c>
      <c r="Q15" s="39">
        <v>3.9312600000000003E-2</v>
      </c>
      <c r="R15" s="39">
        <v>2.20631942E-2</v>
      </c>
      <c r="S15" s="39">
        <v>4.5881519420000003E-2</v>
      </c>
      <c r="T15" s="39">
        <v>2.2032209329499999</v>
      </c>
      <c r="U15" s="39">
        <v>1.8258104000000001E-2</v>
      </c>
      <c r="V15" s="39">
        <v>0.75865356750000001</v>
      </c>
      <c r="W15" s="39">
        <v>4.21225E-2</v>
      </c>
      <c r="X15" s="39">
        <v>2.2985200000000001E-5</v>
      </c>
      <c r="Y15" s="39">
        <v>7.3357799999999998E-5</v>
      </c>
      <c r="Z15" s="39">
        <v>7.3357799999999998E-5</v>
      </c>
      <c r="AA15" s="39">
        <v>9.4266599999999996E-5</v>
      </c>
      <c r="AB15" s="39">
        <v>2.6396740000000002E-4</v>
      </c>
      <c r="AC15" s="39" t="s">
        <v>67</v>
      </c>
      <c r="AD15" s="39" t="s">
        <v>67</v>
      </c>
      <c r="AE15" s="221"/>
      <c r="AF15" s="437">
        <v>8640</v>
      </c>
      <c r="AG15" s="437" t="s">
        <v>67</v>
      </c>
      <c r="AH15" s="437">
        <v>41045</v>
      </c>
      <c r="AI15" s="437" t="s">
        <v>67</v>
      </c>
      <c r="AJ15" s="437" t="s">
        <v>67</v>
      </c>
      <c r="AK15" s="437" t="s">
        <v>67</v>
      </c>
      <c r="AL15" s="230" t="s">
        <v>62</v>
      </c>
    </row>
    <row r="16" spans="1:38" s="174" customFormat="1" ht="26.25" customHeight="1" thickBot="1">
      <c r="A16" s="37" t="s">
        <v>68</v>
      </c>
      <c r="B16" s="37" t="s">
        <v>71</v>
      </c>
      <c r="C16" s="37" t="s">
        <v>72</v>
      </c>
      <c r="D16" s="200"/>
      <c r="E16" s="39">
        <v>6.2143030000000001</v>
      </c>
      <c r="F16" s="39">
        <v>1.1837120000000001</v>
      </c>
      <c r="G16" s="39">
        <v>1.73290352</v>
      </c>
      <c r="H16" s="39">
        <v>3.1999999999999999E-5</v>
      </c>
      <c r="I16" s="39">
        <v>0.31041368000000003</v>
      </c>
      <c r="J16" s="39">
        <v>0.34909568000000002</v>
      </c>
      <c r="K16" s="39">
        <v>0.35495468000000002</v>
      </c>
      <c r="L16" s="39">
        <v>0.11346758999999999</v>
      </c>
      <c r="M16" s="39">
        <v>2.8660899999999998</v>
      </c>
      <c r="N16" s="39">
        <v>0.19273741599999999</v>
      </c>
      <c r="O16" s="39">
        <v>3.4670204E-3</v>
      </c>
      <c r="P16" s="39">
        <v>1.130772E-2</v>
      </c>
      <c r="Q16" s="39">
        <v>1.2335179999999999E-2</v>
      </c>
      <c r="R16" s="39">
        <v>0.116578628</v>
      </c>
      <c r="S16" s="39">
        <v>4.57215256E-2</v>
      </c>
      <c r="T16" s="39">
        <v>1.316909128</v>
      </c>
      <c r="U16" s="39">
        <v>4.7633479999999997E-3</v>
      </c>
      <c r="V16" s="39">
        <v>0.39379488000000001</v>
      </c>
      <c r="W16" s="39">
        <v>0.24950211999999999</v>
      </c>
      <c r="X16" s="39">
        <v>3.6995325619999998E-2</v>
      </c>
      <c r="Y16" s="39">
        <v>4.8195887399999998E-2</v>
      </c>
      <c r="Z16" s="39">
        <v>1.9299001499999999E-2</v>
      </c>
      <c r="AA16" s="39">
        <v>1.507813498E-2</v>
      </c>
      <c r="AB16" s="39">
        <v>0.1195683495</v>
      </c>
      <c r="AC16" s="39">
        <v>2.95744E-3</v>
      </c>
      <c r="AD16" s="39">
        <v>0.13685327811</v>
      </c>
      <c r="AE16" s="221"/>
      <c r="AF16" s="437">
        <v>10447</v>
      </c>
      <c r="AG16" s="437">
        <v>805</v>
      </c>
      <c r="AH16" s="437">
        <v>38856</v>
      </c>
      <c r="AI16" s="437">
        <v>32</v>
      </c>
      <c r="AJ16" s="437" t="s">
        <v>67</v>
      </c>
      <c r="AK16" s="437" t="s">
        <v>67</v>
      </c>
      <c r="AL16" s="230" t="s">
        <v>62</v>
      </c>
    </row>
    <row r="17" spans="1:38" s="174" customFormat="1" ht="26.25" customHeight="1" thickBot="1">
      <c r="A17" s="37" t="s">
        <v>68</v>
      </c>
      <c r="B17" s="37" t="s">
        <v>73</v>
      </c>
      <c r="C17" s="37" t="s">
        <v>74</v>
      </c>
      <c r="D17" s="200"/>
      <c r="E17" s="39">
        <v>12.987489999999999</v>
      </c>
      <c r="F17" s="39">
        <v>4.4420786000000003</v>
      </c>
      <c r="G17" s="39">
        <v>32.555518929999998</v>
      </c>
      <c r="H17" s="39">
        <v>3.5999999999999998E-6</v>
      </c>
      <c r="I17" s="39">
        <v>4.0313996200000002</v>
      </c>
      <c r="J17" s="39">
        <v>4.3536716200000001</v>
      </c>
      <c r="K17" s="39">
        <v>4.6043416199999996</v>
      </c>
      <c r="L17" s="39">
        <v>0.31989652880000002</v>
      </c>
      <c r="M17" s="39">
        <v>35.146538</v>
      </c>
      <c r="N17" s="39">
        <v>4.7992523690000004</v>
      </c>
      <c r="O17" s="39">
        <v>6.4572701100000005E-2</v>
      </c>
      <c r="P17" s="39">
        <v>0.30954404000000002</v>
      </c>
      <c r="Q17" s="39">
        <v>0.14821607000000001</v>
      </c>
      <c r="R17" s="39">
        <v>0.485351227</v>
      </c>
      <c r="S17" s="39">
        <v>0.62815564540000002</v>
      </c>
      <c r="T17" s="39">
        <v>0.46617128699999999</v>
      </c>
      <c r="U17" s="39">
        <v>6.7932082000000005E-2</v>
      </c>
      <c r="V17" s="39">
        <v>7.3812406700000004</v>
      </c>
      <c r="W17" s="39">
        <v>7.3029180800000004</v>
      </c>
      <c r="X17" s="39">
        <v>1.64129104488</v>
      </c>
      <c r="Y17" s="39">
        <v>2.2040194391000001</v>
      </c>
      <c r="Z17" s="39">
        <v>0.85943767689999995</v>
      </c>
      <c r="AA17" s="39">
        <v>0.67197331731999999</v>
      </c>
      <c r="AB17" s="39">
        <v>5.3767214782000003</v>
      </c>
      <c r="AC17" s="39">
        <v>2.221534E-2</v>
      </c>
      <c r="AD17" s="39">
        <v>6.0871901800000003</v>
      </c>
      <c r="AE17" s="221"/>
      <c r="AF17" s="437">
        <v>6320</v>
      </c>
      <c r="AG17" s="437">
        <v>35807</v>
      </c>
      <c r="AH17" s="437">
        <v>47979</v>
      </c>
      <c r="AI17" s="437">
        <v>3</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12.086724</v>
      </c>
      <c r="F19" s="39">
        <v>2.6753141999999999</v>
      </c>
      <c r="G19" s="39">
        <v>8.4959404299999992</v>
      </c>
      <c r="H19" s="39">
        <v>3.1199999999999999E-5</v>
      </c>
      <c r="I19" s="39">
        <v>1.2218046199999999</v>
      </c>
      <c r="J19" s="39">
        <v>1.3014786199999999</v>
      </c>
      <c r="K19" s="39">
        <v>1.3635686199999999</v>
      </c>
      <c r="L19" s="39">
        <v>0.1808294328</v>
      </c>
      <c r="M19" s="39">
        <v>10.980325000000001</v>
      </c>
      <c r="N19" s="39">
        <v>1.1874058190000001</v>
      </c>
      <c r="O19" s="39">
        <v>1.6383076100000001E-2</v>
      </c>
      <c r="P19" s="39">
        <v>0.10921582000000001</v>
      </c>
      <c r="Q19" s="39">
        <v>4.274584E-2</v>
      </c>
      <c r="R19" s="39">
        <v>0.122988877</v>
      </c>
      <c r="S19" s="39">
        <v>0.15739737540000001</v>
      </c>
      <c r="T19" s="39">
        <v>0.116024077</v>
      </c>
      <c r="U19" s="39">
        <v>2.1166882000000001E-2</v>
      </c>
      <c r="V19" s="39">
        <v>2.1351981699999998</v>
      </c>
      <c r="W19" s="39">
        <v>1.84916708</v>
      </c>
      <c r="X19" s="39">
        <v>0.42247278088000001</v>
      </c>
      <c r="Y19" s="39">
        <v>0.67753213410000002</v>
      </c>
      <c r="Z19" s="39">
        <v>0.22749038190000001</v>
      </c>
      <c r="AA19" s="39">
        <v>0.17939417131999999</v>
      </c>
      <c r="AB19" s="39">
        <v>1.5068894682</v>
      </c>
      <c r="AC19" s="39">
        <v>5.61328E-3</v>
      </c>
      <c r="AD19" s="39">
        <v>1.50348156</v>
      </c>
      <c r="AE19" s="221"/>
      <c r="AF19" s="437">
        <v>10400</v>
      </c>
      <c r="AG19" s="437">
        <v>8844</v>
      </c>
      <c r="AH19" s="437">
        <v>70529</v>
      </c>
      <c r="AI19" s="437">
        <v>26</v>
      </c>
      <c r="AJ19" s="437" t="s">
        <v>67</v>
      </c>
      <c r="AK19" s="437" t="s">
        <v>67</v>
      </c>
      <c r="AL19" s="230" t="s">
        <v>62</v>
      </c>
    </row>
    <row r="20" spans="1:38" s="174" customFormat="1" ht="26.25" customHeight="1" thickBot="1">
      <c r="A20" s="37" t="s">
        <v>68</v>
      </c>
      <c r="B20" s="37" t="s">
        <v>80</v>
      </c>
      <c r="C20" s="37" t="s">
        <v>81</v>
      </c>
      <c r="D20" s="200"/>
      <c r="E20" s="39">
        <v>1.313623</v>
      </c>
      <c r="F20" s="39">
        <v>1.090862</v>
      </c>
      <c r="G20" s="39">
        <v>0.12244018</v>
      </c>
      <c r="H20" s="39">
        <v>3.7943999999999999E-3</v>
      </c>
      <c r="I20" s="39">
        <v>0.47541011999999999</v>
      </c>
      <c r="J20" s="39">
        <v>0.48512112000000002</v>
      </c>
      <c r="K20" s="39">
        <v>0.50743011999999998</v>
      </c>
      <c r="L20" s="39">
        <v>0.1390524048</v>
      </c>
      <c r="M20" s="39">
        <v>2.047701</v>
      </c>
      <c r="N20" s="39">
        <v>8.8880793999999999E-2</v>
      </c>
      <c r="O20" s="39">
        <v>4.1163108599999998E-2</v>
      </c>
      <c r="P20" s="39">
        <v>4.6397799999999996E-3</v>
      </c>
      <c r="Q20" s="39">
        <v>1.20578E-3</v>
      </c>
      <c r="R20" s="39">
        <v>7.3388001999999994E-2</v>
      </c>
      <c r="S20" s="39">
        <v>1.9712000399999999E-2</v>
      </c>
      <c r="T20" s="39">
        <v>6.7200619999999997E-3</v>
      </c>
      <c r="U20" s="39">
        <v>2.0411320000000002E-3</v>
      </c>
      <c r="V20" s="39">
        <v>1.6656214199999999</v>
      </c>
      <c r="W20" s="39">
        <v>0.32554307999999998</v>
      </c>
      <c r="X20" s="39">
        <v>3.5268850880000001E-2</v>
      </c>
      <c r="Y20" s="39">
        <v>7.1877996599999994E-2</v>
      </c>
      <c r="Z20" s="39">
        <v>1.86516194E-2</v>
      </c>
      <c r="AA20" s="39">
        <v>1.509552632E-2</v>
      </c>
      <c r="AB20" s="39">
        <v>0.14089399320000001</v>
      </c>
      <c r="AC20" s="39">
        <v>1.5825499999999999E-2</v>
      </c>
      <c r="AD20" s="39">
        <v>4.4397200000000003E-3</v>
      </c>
      <c r="AE20" s="221"/>
      <c r="AF20" s="437">
        <v>1320</v>
      </c>
      <c r="AG20" s="437">
        <v>25</v>
      </c>
      <c r="AH20" s="437">
        <v>4654</v>
      </c>
      <c r="AI20" s="437">
        <v>3162</v>
      </c>
      <c r="AJ20" s="437" t="s">
        <v>67</v>
      </c>
      <c r="AK20" s="437" t="s">
        <v>67</v>
      </c>
      <c r="AL20" s="230" t="s">
        <v>62</v>
      </c>
    </row>
    <row r="21" spans="1:38" s="174" customFormat="1" ht="26.25" customHeight="1" thickBot="1">
      <c r="A21" s="37" t="s">
        <v>68</v>
      </c>
      <c r="B21" s="37" t="s">
        <v>82</v>
      </c>
      <c r="C21" s="37" t="s">
        <v>83</v>
      </c>
      <c r="D21" s="200"/>
      <c r="E21" s="39">
        <v>2.1889110000000001</v>
      </c>
      <c r="F21" s="39">
        <v>0.62314380000000003</v>
      </c>
      <c r="G21" s="39">
        <v>0.23142887000000001</v>
      </c>
      <c r="H21" s="39">
        <v>5.3399999999999997E-4</v>
      </c>
      <c r="I21" s="39">
        <v>0.12253358</v>
      </c>
      <c r="J21" s="39">
        <v>0.12536258</v>
      </c>
      <c r="K21" s="39">
        <v>0.12963958</v>
      </c>
      <c r="L21" s="39">
        <v>3.4510815200000003E-2</v>
      </c>
      <c r="M21" s="39">
        <v>1.0541529999999999</v>
      </c>
      <c r="N21" s="39">
        <v>3.4579210999999999E-2</v>
      </c>
      <c r="O21" s="39">
        <v>6.1092528999999998E-3</v>
      </c>
      <c r="P21" s="39">
        <v>1.2071699999999999E-2</v>
      </c>
      <c r="Q21" s="39">
        <v>2.7056900000000002E-3</v>
      </c>
      <c r="R21" s="39">
        <v>1.2998693E-2</v>
      </c>
      <c r="S21" s="39">
        <v>5.9257785999999998E-3</v>
      </c>
      <c r="T21" s="39">
        <v>3.3080369999999998E-3</v>
      </c>
      <c r="U21" s="39">
        <v>1.783118E-3</v>
      </c>
      <c r="V21" s="39">
        <v>0.31469953000000001</v>
      </c>
      <c r="W21" s="39">
        <v>9.0076920000000005E-2</v>
      </c>
      <c r="X21" s="39">
        <v>1.4615995919999999E-2</v>
      </c>
      <c r="Y21" s="39">
        <v>3.7472966900000002E-2</v>
      </c>
      <c r="Z21" s="39">
        <v>8.5058770999999998E-3</v>
      </c>
      <c r="AA21" s="39">
        <v>6.9236938799999998E-3</v>
      </c>
      <c r="AB21" s="39">
        <v>6.7518533800000002E-2</v>
      </c>
      <c r="AC21" s="39">
        <v>2.3279199999999998E-3</v>
      </c>
      <c r="AD21" s="39">
        <v>2.82467E-2</v>
      </c>
      <c r="AE21" s="221"/>
      <c r="AF21" s="437">
        <v>1368</v>
      </c>
      <c r="AG21" s="437">
        <v>166</v>
      </c>
      <c r="AH21" s="437">
        <v>19161</v>
      </c>
      <c r="AI21" s="437">
        <v>445</v>
      </c>
      <c r="AJ21" s="437" t="s">
        <v>67</v>
      </c>
      <c r="AK21" s="437" t="s">
        <v>67</v>
      </c>
      <c r="AL21" s="230" t="s">
        <v>62</v>
      </c>
    </row>
    <row r="22" spans="1:38" s="2" customFormat="1" ht="26.25" customHeight="1" thickBot="1">
      <c r="A22" s="36" t="s">
        <v>68</v>
      </c>
      <c r="B22" s="36" t="s">
        <v>84</v>
      </c>
      <c r="C22" s="36" t="s">
        <v>85</v>
      </c>
      <c r="D22" s="206"/>
      <c r="E22" s="39">
        <v>11.966334</v>
      </c>
      <c r="F22" s="39">
        <v>1.2536156000000001</v>
      </c>
      <c r="G22" s="39">
        <v>1.56029138</v>
      </c>
      <c r="H22" s="39">
        <v>5.1719999999999999E-4</v>
      </c>
      <c r="I22" s="39">
        <v>0.54304492000000004</v>
      </c>
      <c r="J22" s="39">
        <v>0.55061092</v>
      </c>
      <c r="K22" s="39">
        <v>0.55850692000000002</v>
      </c>
      <c r="L22" s="39">
        <v>0.23968682080000001</v>
      </c>
      <c r="M22" s="39">
        <v>2.902755</v>
      </c>
      <c r="N22" s="39">
        <v>0.10686261399999999</v>
      </c>
      <c r="O22" s="39">
        <v>6.9965545999999997E-3</v>
      </c>
      <c r="P22" s="39">
        <v>2.1636260000000001E-2</v>
      </c>
      <c r="Q22" s="39">
        <v>5.9630500000000001E-3</v>
      </c>
      <c r="R22" s="39">
        <v>2.3527381999999999E-2</v>
      </c>
      <c r="S22" s="39">
        <v>1.91150364E-2</v>
      </c>
      <c r="T22" s="39">
        <v>1.0404617999999999E-2</v>
      </c>
      <c r="U22" s="39">
        <v>5.0598320000000002E-3</v>
      </c>
      <c r="V22" s="39">
        <v>0.94077321999999997</v>
      </c>
      <c r="W22" s="39">
        <v>0.21173980000000001</v>
      </c>
      <c r="X22" s="39">
        <v>7.2868299999999997E-2</v>
      </c>
      <c r="Y22" s="39">
        <v>0.3388293</v>
      </c>
      <c r="Z22" s="39">
        <v>5.16403E-2</v>
      </c>
      <c r="AA22" s="39">
        <v>4.3706500000000002E-2</v>
      </c>
      <c r="AB22" s="39">
        <v>0.50704439999999995</v>
      </c>
      <c r="AC22" s="39">
        <v>2.5871399999999999E-3</v>
      </c>
      <c r="AD22" s="39">
        <v>0.11851586</v>
      </c>
      <c r="AE22" s="60"/>
      <c r="AF22" s="437">
        <v>19392</v>
      </c>
      <c r="AG22" s="437">
        <v>697</v>
      </c>
      <c r="AH22" s="437">
        <v>25114</v>
      </c>
      <c r="AI22" s="437">
        <v>431</v>
      </c>
      <c r="AJ22" s="437" t="s">
        <v>67</v>
      </c>
      <c r="AK22" s="437" t="s">
        <v>67</v>
      </c>
      <c r="AL22" s="297" t="s">
        <v>62</v>
      </c>
    </row>
    <row r="23" spans="1:38" s="174" customFormat="1" ht="26.25" customHeight="1" thickBot="1">
      <c r="A23" s="37" t="s">
        <v>86</v>
      </c>
      <c r="B23" s="37" t="s">
        <v>87</v>
      </c>
      <c r="C23" s="37" t="s">
        <v>88</v>
      </c>
      <c r="D23" s="209"/>
      <c r="E23" s="39">
        <v>19.198630864347301</v>
      </c>
      <c r="F23" s="39">
        <v>6.26668879284765</v>
      </c>
      <c r="G23" s="39">
        <v>0.35458726228216503</v>
      </c>
      <c r="H23" s="39">
        <v>3.8655901892595398E-3</v>
      </c>
      <c r="I23" s="39">
        <v>1.5834154629905399</v>
      </c>
      <c r="J23" s="39">
        <v>1.5834154629905399</v>
      </c>
      <c r="K23" s="39">
        <v>1.5834154629905399</v>
      </c>
      <c r="L23" s="39">
        <v>0.86252259614685201</v>
      </c>
      <c r="M23" s="39">
        <v>28.509526806831499</v>
      </c>
      <c r="N23" s="39" t="s">
        <v>67</v>
      </c>
      <c r="O23" s="39">
        <v>5.0655322999999999E-3</v>
      </c>
      <c r="P23" s="39" t="s">
        <v>67</v>
      </c>
      <c r="Q23" s="39" t="s">
        <v>67</v>
      </c>
      <c r="R23" s="39">
        <v>2.5327661500000001E-2</v>
      </c>
      <c r="S23" s="39">
        <v>0.86114049100000001</v>
      </c>
      <c r="T23" s="39">
        <v>3.5458726099999997E-2</v>
      </c>
      <c r="U23" s="39">
        <v>5.0655322999999999E-3</v>
      </c>
      <c r="V23" s="39">
        <v>0.50655322999999997</v>
      </c>
      <c r="W23" s="39" t="s">
        <v>67</v>
      </c>
      <c r="X23" s="39">
        <v>1.55106599026E-2</v>
      </c>
      <c r="Y23" s="39">
        <v>2.5013598497400001E-2</v>
      </c>
      <c r="Z23" s="39" t="s">
        <v>67</v>
      </c>
      <c r="AA23" s="39" t="s">
        <v>67</v>
      </c>
      <c r="AB23" s="39">
        <v>4.0524258399999999E-2</v>
      </c>
      <c r="AC23" s="39" t="s">
        <v>67</v>
      </c>
      <c r="AD23" s="39" t="s">
        <v>67</v>
      </c>
      <c r="AE23" s="221"/>
      <c r="AF23" s="437">
        <v>21553</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4.4389430000000001</v>
      </c>
      <c r="F24" s="39">
        <v>2.5571830000000002</v>
      </c>
      <c r="G24" s="39">
        <v>0.35391848999999997</v>
      </c>
      <c r="H24" s="39">
        <v>6.6984000000000002E-3</v>
      </c>
      <c r="I24" s="39">
        <v>0.87787866000000003</v>
      </c>
      <c r="J24" s="39">
        <v>0.89610966000000003</v>
      </c>
      <c r="K24" s="39">
        <v>0.93633865999999999</v>
      </c>
      <c r="L24" s="39">
        <v>0.21993462608</v>
      </c>
      <c r="M24" s="39">
        <v>4.5181740000000001</v>
      </c>
      <c r="N24" s="39">
        <v>0.17341369700000001</v>
      </c>
      <c r="O24" s="39">
        <v>7.2909848299999996E-2</v>
      </c>
      <c r="P24" s="39">
        <v>2.360872E-2</v>
      </c>
      <c r="Q24" s="39">
        <v>5.29226E-3</v>
      </c>
      <c r="R24" s="39">
        <v>0.131581011</v>
      </c>
      <c r="S24" s="39">
        <v>3.7034882200000001E-2</v>
      </c>
      <c r="T24" s="39">
        <v>1.3783839000000001E-2</v>
      </c>
      <c r="U24" s="39">
        <v>5.397186E-3</v>
      </c>
      <c r="V24" s="39">
        <v>2.9909093100000002</v>
      </c>
      <c r="W24" s="39">
        <v>0.61345983999999998</v>
      </c>
      <c r="X24" s="39">
        <v>6.8228061840000007E-2</v>
      </c>
      <c r="Y24" s="39">
        <v>0.13762184629999999</v>
      </c>
      <c r="Z24" s="39">
        <v>3.6221141700000001E-2</v>
      </c>
      <c r="AA24" s="39">
        <v>2.9267242759999999E-2</v>
      </c>
      <c r="AB24" s="39">
        <v>0.27133829259999998</v>
      </c>
      <c r="AC24" s="39">
        <v>2.80123E-2</v>
      </c>
      <c r="AD24" s="39">
        <v>2.8384920000000001E-2</v>
      </c>
      <c r="AE24" s="221"/>
      <c r="AF24" s="437">
        <v>2566</v>
      </c>
      <c r="AG24" s="437">
        <v>165</v>
      </c>
      <c r="AH24" s="437">
        <v>34947</v>
      </c>
      <c r="AI24" s="437">
        <v>5582</v>
      </c>
      <c r="AJ24" s="437" t="s">
        <v>67</v>
      </c>
      <c r="AK24" s="437" t="s">
        <v>67</v>
      </c>
      <c r="AL24" s="230" t="s">
        <v>62</v>
      </c>
    </row>
    <row r="25" spans="1:38" s="174" customFormat="1" ht="26.25" customHeight="1" thickBot="1">
      <c r="A25" s="37" t="s">
        <v>91</v>
      </c>
      <c r="B25" s="37" t="s">
        <v>92</v>
      </c>
      <c r="C25" s="37" t="s">
        <v>93</v>
      </c>
      <c r="D25" s="200"/>
      <c r="E25" s="39">
        <v>0.19408999967657101</v>
      </c>
      <c r="F25" s="39">
        <v>2.3961815172118602E-2</v>
      </c>
      <c r="G25" s="39">
        <v>1.3869153513731299E-2</v>
      </c>
      <c r="H25" s="39" t="s">
        <v>66</v>
      </c>
      <c r="I25" s="39">
        <v>2.12847719448082E-3</v>
      </c>
      <c r="J25" s="39">
        <v>2.12847719448082E-3</v>
      </c>
      <c r="K25" s="39" t="s">
        <v>66</v>
      </c>
      <c r="L25" s="39" t="s">
        <v>66</v>
      </c>
      <c r="M25" s="39">
        <v>0.173978514923185</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728.13043493111695</v>
      </c>
      <c r="AG25" s="437" t="s">
        <v>67</v>
      </c>
      <c r="AH25" s="437" t="s">
        <v>67</v>
      </c>
      <c r="AI25" s="437" t="s">
        <v>67</v>
      </c>
      <c r="AJ25" s="437" t="s">
        <v>67</v>
      </c>
      <c r="AK25" s="438">
        <v>68778</v>
      </c>
      <c r="AL25" s="230" t="s">
        <v>94</v>
      </c>
    </row>
    <row r="26" spans="1:38" s="174" customFormat="1" ht="26.25" customHeight="1" thickBot="1">
      <c r="A26" s="37" t="s">
        <v>91</v>
      </c>
      <c r="B26" s="37" t="s">
        <v>95</v>
      </c>
      <c r="C26" s="37" t="s">
        <v>96</v>
      </c>
      <c r="D26" s="200"/>
      <c r="E26" s="39">
        <v>1.2818203474799899E-2</v>
      </c>
      <c r="F26" s="39">
        <v>2.0391653152905102E-3</v>
      </c>
      <c r="G26" s="39">
        <v>1.03168808223972E-3</v>
      </c>
      <c r="H26" s="39" t="s">
        <v>66</v>
      </c>
      <c r="I26" s="39">
        <v>7.1662339834390398E-5</v>
      </c>
      <c r="J26" s="39">
        <v>7.1662339834390398E-5</v>
      </c>
      <c r="K26" s="39" t="s">
        <v>66</v>
      </c>
      <c r="L26" s="39" t="s">
        <v>66</v>
      </c>
      <c r="M26" s="39">
        <v>1.6980316655386699E-2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54.163589415616997</v>
      </c>
      <c r="AG26" s="437" t="s">
        <v>67</v>
      </c>
      <c r="AH26" s="437" t="s">
        <v>67</v>
      </c>
      <c r="AI26" s="437" t="s">
        <v>67</v>
      </c>
      <c r="AJ26" s="437" t="s">
        <v>67</v>
      </c>
      <c r="AK26" s="438">
        <v>6757</v>
      </c>
      <c r="AL26" s="230" t="s">
        <v>94</v>
      </c>
    </row>
    <row r="27" spans="1:38" s="174" customFormat="1" ht="26.25" customHeight="1" thickBot="1">
      <c r="A27" s="37" t="s">
        <v>97</v>
      </c>
      <c r="B27" s="37" t="s">
        <v>98</v>
      </c>
      <c r="C27" s="37" t="s">
        <v>99</v>
      </c>
      <c r="D27" s="200"/>
      <c r="E27" s="39">
        <v>35.179459656404902</v>
      </c>
      <c r="F27" s="39">
        <v>37.0025916389774</v>
      </c>
      <c r="G27" s="39">
        <v>0.54316564919837795</v>
      </c>
      <c r="H27" s="39">
        <v>0.85666038437241998</v>
      </c>
      <c r="I27" s="39">
        <v>0.45530488042603801</v>
      </c>
      <c r="J27" s="39">
        <v>0.45530488042603801</v>
      </c>
      <c r="K27" s="39">
        <v>0.45530488042603801</v>
      </c>
      <c r="L27" s="39">
        <v>0.21655617424846199</v>
      </c>
      <c r="M27" s="39">
        <v>317.26238468234197</v>
      </c>
      <c r="N27" s="39">
        <v>8.5079579096765806E-2</v>
      </c>
      <c r="O27" s="39" t="s">
        <v>66</v>
      </c>
      <c r="P27" s="39" t="s">
        <v>66</v>
      </c>
      <c r="Q27" s="39" t="s">
        <v>66</v>
      </c>
      <c r="R27" s="39" t="s">
        <v>66</v>
      </c>
      <c r="S27" s="39" t="s">
        <v>66</v>
      </c>
      <c r="T27" s="39" t="s">
        <v>66</v>
      </c>
      <c r="U27" s="39" t="s">
        <v>66</v>
      </c>
      <c r="V27" s="39" t="s">
        <v>66</v>
      </c>
      <c r="W27" s="39" t="s">
        <v>66</v>
      </c>
      <c r="X27" s="39">
        <v>1.5810474544308201E-2</v>
      </c>
      <c r="Y27" s="39">
        <v>2.3188113862042E-2</v>
      </c>
      <c r="Z27" s="39">
        <v>1.2142667622521801E-2</v>
      </c>
      <c r="AA27" s="39">
        <v>2.43531352064708E-2</v>
      </c>
      <c r="AB27" s="39">
        <v>7.5494391235342698E-2</v>
      </c>
      <c r="AC27" s="39" t="s">
        <v>66</v>
      </c>
      <c r="AD27" s="39" t="s">
        <v>66</v>
      </c>
      <c r="AE27" s="221"/>
      <c r="AF27" s="437">
        <v>68066.108836609899</v>
      </c>
      <c r="AG27" s="437" t="s">
        <v>67</v>
      </c>
      <c r="AH27" s="437" t="s">
        <v>67</v>
      </c>
      <c r="AI27" s="437" t="s">
        <v>67</v>
      </c>
      <c r="AJ27" s="437" t="s">
        <v>67</v>
      </c>
      <c r="AK27" s="437" t="s">
        <v>67</v>
      </c>
      <c r="AL27" s="230" t="s">
        <v>62</v>
      </c>
    </row>
    <row r="28" spans="1:38" s="174" customFormat="1" ht="26.25" customHeight="1" thickBot="1">
      <c r="A28" s="37" t="s">
        <v>97</v>
      </c>
      <c r="B28" s="37" t="s">
        <v>100</v>
      </c>
      <c r="C28" s="37" t="s">
        <v>101</v>
      </c>
      <c r="D28" s="200"/>
      <c r="E28" s="39">
        <v>6.2123666604333598</v>
      </c>
      <c r="F28" s="39">
        <v>3.7578605593157799</v>
      </c>
      <c r="G28" s="39">
        <v>0.16054257357108401</v>
      </c>
      <c r="H28" s="39">
        <v>8.9402729905554396E-2</v>
      </c>
      <c r="I28" s="39">
        <v>0.37653963089138698</v>
      </c>
      <c r="J28" s="39">
        <v>0.37653963089138698</v>
      </c>
      <c r="K28" s="39">
        <v>0.37653963089138698</v>
      </c>
      <c r="L28" s="39">
        <v>0.19916336119105901</v>
      </c>
      <c r="M28" s="39">
        <v>38.298074861847297</v>
      </c>
      <c r="N28" s="39">
        <v>1.74822810297257E-2</v>
      </c>
      <c r="O28" s="39" t="s">
        <v>66</v>
      </c>
      <c r="P28" s="39" t="s">
        <v>66</v>
      </c>
      <c r="Q28" s="39" t="s">
        <v>66</v>
      </c>
      <c r="R28" s="39" t="s">
        <v>66</v>
      </c>
      <c r="S28" s="39" t="s">
        <v>66</v>
      </c>
      <c r="T28" s="39" t="s">
        <v>66</v>
      </c>
      <c r="U28" s="39" t="s">
        <v>66</v>
      </c>
      <c r="V28" s="39" t="s">
        <v>66</v>
      </c>
      <c r="W28" s="39" t="s">
        <v>66</v>
      </c>
      <c r="X28" s="39">
        <v>4.6673413071832504E-3</v>
      </c>
      <c r="Y28" s="39">
        <v>5.7584724034229996E-3</v>
      </c>
      <c r="Z28" s="39">
        <v>4.0921920876690098E-3</v>
      </c>
      <c r="AA28" s="39">
        <v>5.1504994822267804E-3</v>
      </c>
      <c r="AB28" s="39">
        <v>1.9668505280501999E-2</v>
      </c>
      <c r="AC28" s="39" t="s">
        <v>66</v>
      </c>
      <c r="AD28" s="39" t="s">
        <v>66</v>
      </c>
      <c r="AE28" s="221"/>
      <c r="AF28" s="437">
        <v>14095.344468724101</v>
      </c>
      <c r="AG28" s="437" t="s">
        <v>67</v>
      </c>
      <c r="AH28" s="437" t="s">
        <v>67</v>
      </c>
      <c r="AI28" s="437" t="s">
        <v>67</v>
      </c>
      <c r="AJ28" s="437" t="s">
        <v>67</v>
      </c>
      <c r="AK28" s="437" t="s">
        <v>67</v>
      </c>
      <c r="AL28" s="230" t="s">
        <v>62</v>
      </c>
    </row>
    <row r="29" spans="1:38" s="174" customFormat="1" ht="26.25" customHeight="1" thickBot="1">
      <c r="A29" s="37" t="s">
        <v>97</v>
      </c>
      <c r="B29" s="37" t="s">
        <v>102</v>
      </c>
      <c r="C29" s="37" t="s">
        <v>103</v>
      </c>
      <c r="D29" s="200"/>
      <c r="E29" s="39">
        <v>54.412594667820599</v>
      </c>
      <c r="F29" s="39">
        <v>5.5534842445582298</v>
      </c>
      <c r="G29" s="39">
        <v>1.00535290313297</v>
      </c>
      <c r="H29" s="39">
        <v>2.0328985520532201E-2</v>
      </c>
      <c r="I29" s="39">
        <v>2.1661428904546698</v>
      </c>
      <c r="J29" s="39">
        <v>2.1661428904546698</v>
      </c>
      <c r="K29" s="39">
        <v>2.1661428904546698</v>
      </c>
      <c r="L29" s="39">
        <v>1.1349774055639601</v>
      </c>
      <c r="M29" s="39">
        <v>15.5280221518227</v>
      </c>
      <c r="N29" s="39">
        <v>7.4826980361753795E-2</v>
      </c>
      <c r="O29" s="39" t="s">
        <v>66</v>
      </c>
      <c r="P29" s="39" t="s">
        <v>66</v>
      </c>
      <c r="Q29" s="39" t="s">
        <v>66</v>
      </c>
      <c r="R29" s="39" t="s">
        <v>66</v>
      </c>
      <c r="S29" s="39" t="s">
        <v>66</v>
      </c>
      <c r="T29" s="39" t="s">
        <v>66</v>
      </c>
      <c r="U29" s="39" t="s">
        <v>66</v>
      </c>
      <c r="V29" s="39" t="s">
        <v>66</v>
      </c>
      <c r="W29" s="39" t="s">
        <v>66</v>
      </c>
      <c r="X29" s="39">
        <v>6.2748246343933998E-3</v>
      </c>
      <c r="Y29" s="39">
        <v>3.7995421443925897E-2</v>
      </c>
      <c r="Z29" s="39">
        <v>4.2453263499692903E-2</v>
      </c>
      <c r="AA29" s="39">
        <v>9.77786016826287E-3</v>
      </c>
      <c r="AB29" s="39">
        <v>9.6501369746275004E-2</v>
      </c>
      <c r="AC29" s="39" t="s">
        <v>66</v>
      </c>
      <c r="AD29" s="39" t="s">
        <v>66</v>
      </c>
      <c r="AE29" s="221"/>
      <c r="AF29" s="437">
        <v>61039.283404501599</v>
      </c>
      <c r="AG29" s="437" t="s">
        <v>67</v>
      </c>
      <c r="AH29" s="437" t="s">
        <v>67</v>
      </c>
      <c r="AI29" s="437" t="s">
        <v>67</v>
      </c>
      <c r="AJ29" s="437" t="s">
        <v>67</v>
      </c>
      <c r="AK29" s="437" t="s">
        <v>67</v>
      </c>
      <c r="AL29" s="230" t="s">
        <v>62</v>
      </c>
    </row>
    <row r="30" spans="1:38" s="174" customFormat="1" ht="26.25" customHeight="1" thickBot="1">
      <c r="A30" s="37" t="s">
        <v>97</v>
      </c>
      <c r="B30" s="37" t="s">
        <v>104</v>
      </c>
      <c r="C30" s="37" t="s">
        <v>105</v>
      </c>
      <c r="D30" s="200"/>
      <c r="E30" s="39">
        <v>9.8454826140912097E-2</v>
      </c>
      <c r="F30" s="39">
        <v>3.8555470163674999</v>
      </c>
      <c r="G30" s="39">
        <v>4.9926063248992101E-3</v>
      </c>
      <c r="H30" s="39">
        <v>1.03476668579452E-3</v>
      </c>
      <c r="I30" s="39">
        <v>7.8321048210436298E-2</v>
      </c>
      <c r="J30" s="39">
        <v>7.8321048210436298E-2</v>
      </c>
      <c r="K30" s="39">
        <v>7.8321048210436298E-2</v>
      </c>
      <c r="L30" s="39">
        <v>9.3759496137870695E-3</v>
      </c>
      <c r="M30" s="39">
        <v>9.6552242489506295</v>
      </c>
      <c r="N30" s="39">
        <v>9.0710109583057698E-4</v>
      </c>
      <c r="O30" s="39" t="s">
        <v>66</v>
      </c>
      <c r="P30" s="39" t="s">
        <v>66</v>
      </c>
      <c r="Q30" s="39" t="s">
        <v>66</v>
      </c>
      <c r="R30" s="39" t="s">
        <v>66</v>
      </c>
      <c r="S30" s="39" t="s">
        <v>66</v>
      </c>
      <c r="T30" s="39" t="s">
        <v>66</v>
      </c>
      <c r="U30" s="39" t="s">
        <v>66</v>
      </c>
      <c r="V30" s="39" t="s">
        <v>66</v>
      </c>
      <c r="W30" s="39" t="s">
        <v>66</v>
      </c>
      <c r="X30" s="39">
        <v>1.5860480391093599E-4</v>
      </c>
      <c r="Y30" s="39">
        <v>2.60779041313405E-4</v>
      </c>
      <c r="Z30" s="39">
        <v>1.0703560316897001E-4</v>
      </c>
      <c r="AA30" s="39">
        <v>3.0115449062590501E-4</v>
      </c>
      <c r="AB30" s="39">
        <v>8.2757393901921597E-4</v>
      </c>
      <c r="AC30" s="39" t="s">
        <v>66</v>
      </c>
      <c r="AD30" s="39" t="s">
        <v>66</v>
      </c>
      <c r="AE30" s="221"/>
      <c r="AF30" s="437">
        <v>723.92791711038603</v>
      </c>
      <c r="AG30" s="437" t="s">
        <v>67</v>
      </c>
      <c r="AH30" s="437" t="s">
        <v>67</v>
      </c>
      <c r="AI30" s="437" t="s">
        <v>67</v>
      </c>
      <c r="AJ30" s="437" t="s">
        <v>67</v>
      </c>
      <c r="AK30" s="437" t="s">
        <v>67</v>
      </c>
      <c r="AL30" s="230" t="s">
        <v>62</v>
      </c>
    </row>
    <row r="31" spans="1:38" s="174" customFormat="1" ht="26.25" customHeight="1" thickBot="1">
      <c r="A31" s="37" t="s">
        <v>97</v>
      </c>
      <c r="B31" s="37" t="s">
        <v>106</v>
      </c>
      <c r="C31" s="37" t="s">
        <v>107</v>
      </c>
      <c r="D31" s="200"/>
      <c r="E31" s="39" t="s">
        <v>67</v>
      </c>
      <c r="F31" s="39">
        <v>8.0333547944999992</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0.45463425941800001</v>
      </c>
      <c r="J32" s="39">
        <v>0.87676463050200004</v>
      </c>
      <c r="K32" s="39">
        <v>1.1189359020334</v>
      </c>
      <c r="L32" s="39" t="s">
        <v>66</v>
      </c>
      <c r="M32" s="39" t="s">
        <v>67</v>
      </c>
      <c r="N32" s="39" t="s">
        <v>66</v>
      </c>
      <c r="O32" s="39" t="s">
        <v>66</v>
      </c>
      <c r="P32" s="39" t="s">
        <v>67</v>
      </c>
      <c r="Q32" s="39" t="s">
        <v>66</v>
      </c>
      <c r="R32" s="39" t="s">
        <v>66</v>
      </c>
      <c r="S32" s="39" t="s">
        <v>66</v>
      </c>
      <c r="T32" s="39" t="s">
        <v>66</v>
      </c>
      <c r="U32" s="39" t="s">
        <v>66</v>
      </c>
      <c r="V32" s="39" t="s">
        <v>66</v>
      </c>
      <c r="W32" s="39" t="s">
        <v>66</v>
      </c>
      <c r="X32" s="39">
        <v>2.4614469505092711E-3</v>
      </c>
      <c r="Y32" s="39">
        <v>2.5285104060658695E-4</v>
      </c>
      <c r="Z32" s="39">
        <v>3.7325629803829503E-4</v>
      </c>
      <c r="AA32" s="39" t="s">
        <v>66</v>
      </c>
      <c r="AB32" s="39">
        <v>3.087554289154153E-3</v>
      </c>
      <c r="AC32" s="39" t="s">
        <v>66</v>
      </c>
      <c r="AD32" s="39" t="s">
        <v>66</v>
      </c>
      <c r="AE32" s="221"/>
      <c r="AF32" s="437" t="s">
        <v>67</v>
      </c>
      <c r="AG32" s="437" t="s">
        <v>67</v>
      </c>
      <c r="AH32" s="437" t="s">
        <v>67</v>
      </c>
      <c r="AI32" s="437" t="s">
        <v>67</v>
      </c>
      <c r="AJ32" s="437" t="s">
        <v>67</v>
      </c>
      <c r="AK32" s="438">
        <v>33000.871870000003</v>
      </c>
      <c r="AL32" s="230" t="s">
        <v>110</v>
      </c>
    </row>
    <row r="33" spans="1:38" s="174" customFormat="1" ht="26.25" customHeight="1" thickBot="1">
      <c r="A33" s="37" t="s">
        <v>97</v>
      </c>
      <c r="B33" s="37" t="s">
        <v>111</v>
      </c>
      <c r="C33" s="37" t="s">
        <v>112</v>
      </c>
      <c r="D33" s="200"/>
      <c r="E33" s="39" t="s">
        <v>67</v>
      </c>
      <c r="F33" s="39" t="s">
        <v>67</v>
      </c>
      <c r="G33" s="39" t="s">
        <v>67</v>
      </c>
      <c r="H33" s="39" t="s">
        <v>67</v>
      </c>
      <c r="I33" s="39">
        <v>0.238277931799</v>
      </c>
      <c r="J33" s="39">
        <v>0.43917430411000002</v>
      </c>
      <c r="K33" s="39">
        <v>0.87834860822000005</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33000.871870000003</v>
      </c>
      <c r="AL33" s="230" t="s">
        <v>110</v>
      </c>
    </row>
    <row r="34" spans="1:38" s="2" customFormat="1" ht="26.25" customHeight="1" thickBot="1">
      <c r="A34" s="36" t="s">
        <v>86</v>
      </c>
      <c r="B34" s="36" t="s">
        <v>113</v>
      </c>
      <c r="C34" s="36" t="s">
        <v>114</v>
      </c>
      <c r="D34" s="206"/>
      <c r="E34" s="39">
        <v>8.4491900199239804</v>
      </c>
      <c r="F34" s="39">
        <v>0.67338116325404596</v>
      </c>
      <c r="G34" s="39">
        <v>0.10009999999999999</v>
      </c>
      <c r="H34" s="39">
        <v>1.4300000000000001E-3</v>
      </c>
      <c r="I34" s="39">
        <v>0.21588476535679299</v>
      </c>
      <c r="J34" s="39">
        <v>0.230184765356793</v>
      </c>
      <c r="K34" s="39">
        <v>0.34202243884870198</v>
      </c>
      <c r="L34" s="39">
        <v>0.14032509748191599</v>
      </c>
      <c r="M34" s="39">
        <v>2.1053218771456499</v>
      </c>
      <c r="N34" s="39" t="s">
        <v>66</v>
      </c>
      <c r="O34" s="39">
        <v>1.4300000000000001E-3</v>
      </c>
      <c r="P34" s="39" t="s">
        <v>66</v>
      </c>
      <c r="Q34" s="39" t="s">
        <v>66</v>
      </c>
      <c r="R34" s="39">
        <v>7.1500000000000001E-3</v>
      </c>
      <c r="S34" s="39">
        <v>0.24310000000000001</v>
      </c>
      <c r="T34" s="39">
        <v>1.001E-2</v>
      </c>
      <c r="U34" s="39">
        <v>1.4300000000000001E-3</v>
      </c>
      <c r="V34" s="39">
        <v>0.14299999999999999</v>
      </c>
      <c r="W34" s="39" t="s">
        <v>66</v>
      </c>
      <c r="X34" s="39">
        <v>4.2900000000000004E-3</v>
      </c>
      <c r="Y34" s="39">
        <v>7.1500000000000001E-3</v>
      </c>
      <c r="Z34" s="39" t="s">
        <v>66</v>
      </c>
      <c r="AA34" s="39" t="s">
        <v>66</v>
      </c>
      <c r="AB34" s="39">
        <v>1.1440000000000001E-2</v>
      </c>
      <c r="AC34" s="39" t="s">
        <v>67</v>
      </c>
      <c r="AD34" s="39" t="s">
        <v>67</v>
      </c>
      <c r="AE34" s="60"/>
      <c r="AF34" s="437">
        <v>6075.3549293751003</v>
      </c>
      <c r="AG34" s="437" t="s">
        <v>67</v>
      </c>
      <c r="AH34" s="437" t="s">
        <v>67</v>
      </c>
      <c r="AI34" s="437" t="s">
        <v>67</v>
      </c>
      <c r="AJ34" s="437" t="s">
        <v>67</v>
      </c>
      <c r="AK34" s="437" t="s">
        <v>67</v>
      </c>
      <c r="AL34" s="297" t="s">
        <v>62</v>
      </c>
    </row>
    <row r="35" spans="1:38" s="2" customFormat="1" ht="26.25" customHeight="1" thickBot="1">
      <c r="A35" s="36" t="s">
        <v>115</v>
      </c>
      <c r="B35" s="36" t="s">
        <v>116</v>
      </c>
      <c r="C35" s="36" t="s">
        <v>117</v>
      </c>
      <c r="D35" s="206"/>
      <c r="E35" s="39">
        <v>0.70385843293723105</v>
      </c>
      <c r="F35" s="39">
        <v>1.70351107538587E-2</v>
      </c>
      <c r="G35" s="39">
        <v>0.21626035794415399</v>
      </c>
      <c r="H35" s="39" t="s">
        <v>66</v>
      </c>
      <c r="I35" s="39">
        <v>2.9000307587212601E-2</v>
      </c>
      <c r="J35" s="39">
        <v>3.2051590577195803E-2</v>
      </c>
      <c r="K35" s="39">
        <v>3.2051590577195803E-2</v>
      </c>
      <c r="L35" s="39">
        <v>6.9905077657966602E-4</v>
      </c>
      <c r="M35" s="39">
        <v>3.7408597659313002E-2</v>
      </c>
      <c r="N35" s="39">
        <v>1.5551029325351501E-3</v>
      </c>
      <c r="O35" s="39">
        <v>1.5148411708177899E-4</v>
      </c>
      <c r="P35" s="39">
        <v>2.4735705648134502E-4</v>
      </c>
      <c r="Q35" s="39">
        <v>3.7123658897870102E-3</v>
      </c>
      <c r="R35" s="39">
        <v>3.9673976542507804E-3</v>
      </c>
      <c r="S35" s="39">
        <v>1.0690137294955699E-2</v>
      </c>
      <c r="T35" s="39">
        <v>0.17046988278117201</v>
      </c>
      <c r="U35" s="39">
        <v>1.56661499450879E-3</v>
      </c>
      <c r="V35" s="39">
        <v>1.19652352068937E-2</v>
      </c>
      <c r="W35" s="39">
        <v>3.0565438195740901E-3</v>
      </c>
      <c r="X35" s="39">
        <v>3.5474205785455699E-5</v>
      </c>
      <c r="Y35" s="39">
        <v>2.0325794077277799E-4</v>
      </c>
      <c r="Z35" s="39">
        <v>1.5148411708177899E-4</v>
      </c>
      <c r="AA35" s="39">
        <v>5.13900882918767E-5</v>
      </c>
      <c r="AB35" s="39">
        <v>4.41606351931889E-4</v>
      </c>
      <c r="AC35" s="39">
        <v>1.1083252892722399E-3</v>
      </c>
      <c r="AD35" s="39">
        <v>3.1332665352460701E-3</v>
      </c>
      <c r="AE35" s="60"/>
      <c r="AF35" s="437">
        <v>407.45999244815602</v>
      </c>
      <c r="AG35" s="437" t="s">
        <v>67</v>
      </c>
      <c r="AH35" s="437" t="s">
        <v>67</v>
      </c>
      <c r="AI35" s="437" t="s">
        <v>67</v>
      </c>
      <c r="AJ35" s="437" t="s">
        <v>67</v>
      </c>
      <c r="AK35" s="437" t="s">
        <v>67</v>
      </c>
      <c r="AL35" s="297" t="s">
        <v>439</v>
      </c>
    </row>
    <row r="36" spans="1:38" s="174" customFormat="1" ht="26.25" customHeight="1" thickBot="1">
      <c r="A36" s="37" t="s">
        <v>115</v>
      </c>
      <c r="B36" s="37" t="s">
        <v>118</v>
      </c>
      <c r="C36" s="37" t="s">
        <v>119</v>
      </c>
      <c r="D36" s="200"/>
      <c r="E36" s="39">
        <v>7.2267000000000001</v>
      </c>
      <c r="F36" s="39">
        <v>0.17471999999999999</v>
      </c>
      <c r="G36" s="39">
        <v>5.0439999999999996</v>
      </c>
      <c r="H36" s="39" t="s">
        <v>66</v>
      </c>
      <c r="I36" s="39">
        <v>0.43881629999999999</v>
      </c>
      <c r="J36" s="39">
        <v>0.48710999999999999</v>
      </c>
      <c r="K36" s="39">
        <v>0.48710999999999999</v>
      </c>
      <c r="L36" s="39">
        <v>8.8451999999999992E-3</v>
      </c>
      <c r="M36" s="39">
        <v>0.38389000000000001</v>
      </c>
      <c r="N36" s="39">
        <v>1.8069999999999999E-2</v>
      </c>
      <c r="O36" s="39">
        <v>1.9499999999999999E-3</v>
      </c>
      <c r="P36" s="39">
        <v>2.2100000000000002E-3</v>
      </c>
      <c r="Q36" s="39">
        <v>6.2399999999999997E-2</v>
      </c>
      <c r="R36" s="39">
        <v>6.6170000000000007E-2</v>
      </c>
      <c r="S36" s="39">
        <v>0.12519</v>
      </c>
      <c r="T36" s="39">
        <v>2.9249999999999998</v>
      </c>
      <c r="U36" s="39">
        <v>2.0410000000000001E-2</v>
      </c>
      <c r="V36" s="39">
        <v>0.12479999999999999</v>
      </c>
      <c r="W36" s="39">
        <v>4.446E-2</v>
      </c>
      <c r="X36" s="39">
        <v>4.8099999999999998E-4</v>
      </c>
      <c r="Y36" s="39">
        <v>2.8600000000000001E-3</v>
      </c>
      <c r="Z36" s="39">
        <v>1.9499999999999999E-3</v>
      </c>
      <c r="AA36" s="39">
        <v>8.3199999999999995E-4</v>
      </c>
      <c r="AB36" s="39">
        <v>6.123E-3</v>
      </c>
      <c r="AC36" s="39">
        <v>1.3780000000000001E-2</v>
      </c>
      <c r="AD36" s="39">
        <v>5.2364000000000001E-2</v>
      </c>
      <c r="AE36" s="221"/>
      <c r="AF36" s="437">
        <v>4133.1549999999997</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2.172234</v>
      </c>
      <c r="F39" s="39">
        <v>0.89115407999999996</v>
      </c>
      <c r="G39" s="39">
        <v>0.36860920000000003</v>
      </c>
      <c r="H39" s="39" t="s">
        <v>66</v>
      </c>
      <c r="I39" s="39">
        <v>0.58361960000000002</v>
      </c>
      <c r="J39" s="39">
        <v>0.59736359999999999</v>
      </c>
      <c r="K39" s="39">
        <v>0.62420659999999994</v>
      </c>
      <c r="L39" s="39">
        <v>0.14316452439999999</v>
      </c>
      <c r="M39" s="39">
        <v>3.20567</v>
      </c>
      <c r="N39" s="39">
        <v>0.18950715879999999</v>
      </c>
      <c r="O39" s="39">
        <v>7.1877946999999998E-2</v>
      </c>
      <c r="P39" s="39">
        <v>7.7241599999999999E-3</v>
      </c>
      <c r="Q39" s="39">
        <v>4.9369000000000001E-3</v>
      </c>
      <c r="R39" s="39">
        <v>0.13035286288</v>
      </c>
      <c r="S39" s="39">
        <v>3.8307686287999999E-2</v>
      </c>
      <c r="T39" s="39">
        <v>1.4987315879999999E-2</v>
      </c>
      <c r="U39" s="39">
        <v>3.5414679999999999E-3</v>
      </c>
      <c r="V39" s="39">
        <v>2.8704652820000001</v>
      </c>
      <c r="W39" s="39">
        <v>0.611124</v>
      </c>
      <c r="X39" s="39">
        <v>6.8874000000000005E-2</v>
      </c>
      <c r="Y39" s="39">
        <v>0.1059172</v>
      </c>
      <c r="Z39" s="39">
        <v>3.4729599999999999E-2</v>
      </c>
      <c r="AA39" s="39">
        <v>2.7642E-2</v>
      </c>
      <c r="AB39" s="39">
        <v>0.23716280000000001</v>
      </c>
      <c r="AC39" s="39">
        <v>2.762096E-2</v>
      </c>
      <c r="AD39" s="39">
        <v>5.2524580000000001E-2</v>
      </c>
      <c r="AE39" s="221"/>
      <c r="AF39" s="437" t="s">
        <v>67</v>
      </c>
      <c r="AG39" s="437">
        <v>308</v>
      </c>
      <c r="AH39" s="437">
        <v>22188</v>
      </c>
      <c r="AI39" s="437">
        <v>5486</v>
      </c>
      <c r="AJ39" s="437" t="s">
        <v>67</v>
      </c>
      <c r="AK39" s="437" t="s">
        <v>67</v>
      </c>
      <c r="AL39" s="230" t="s">
        <v>62</v>
      </c>
    </row>
    <row r="40" spans="1:38" s="174" customFormat="1" ht="26.25" customHeight="1" thickBot="1">
      <c r="A40" s="37" t="s">
        <v>86</v>
      </c>
      <c r="B40" s="37" t="s">
        <v>127</v>
      </c>
      <c r="C40" s="37" t="s">
        <v>128</v>
      </c>
      <c r="D40" s="200"/>
      <c r="E40" s="39">
        <v>1.3227948229971001</v>
      </c>
      <c r="F40" s="39">
        <v>9.89733247651235</v>
      </c>
      <c r="G40" s="39">
        <v>3.6914436552475498E-2</v>
      </c>
      <c r="H40" s="39">
        <v>4.6154125787925201E-4</v>
      </c>
      <c r="I40" s="39">
        <v>0.23002872002025501</v>
      </c>
      <c r="J40" s="39">
        <v>0.23002872002025501</v>
      </c>
      <c r="K40" s="39">
        <v>0.23002872002025501</v>
      </c>
      <c r="L40" s="39">
        <v>4.9767674270731199E-2</v>
      </c>
      <c r="M40" s="39">
        <v>55.592084609305097</v>
      </c>
      <c r="N40" s="39" t="s">
        <v>67</v>
      </c>
      <c r="O40" s="39">
        <v>1.026634E-3</v>
      </c>
      <c r="P40" s="39" t="s">
        <v>67</v>
      </c>
      <c r="Q40" s="39" t="s">
        <v>67</v>
      </c>
      <c r="R40" s="39">
        <v>5.1331700000000003E-3</v>
      </c>
      <c r="S40" s="39">
        <v>0.17452777999999999</v>
      </c>
      <c r="T40" s="39">
        <v>7.1864379999999999E-3</v>
      </c>
      <c r="U40" s="39">
        <v>1.026634E-3</v>
      </c>
      <c r="V40" s="39">
        <v>0.1026634</v>
      </c>
      <c r="W40" s="39" t="s">
        <v>67</v>
      </c>
      <c r="X40" s="39">
        <v>3.8745167159999999E-3</v>
      </c>
      <c r="Y40" s="39">
        <v>4.3385552839999997E-3</v>
      </c>
      <c r="Z40" s="39" t="s">
        <v>67</v>
      </c>
      <c r="AA40" s="39" t="s">
        <v>67</v>
      </c>
      <c r="AB40" s="39">
        <v>8.2130720000000001E-3</v>
      </c>
      <c r="AC40" s="39" t="s">
        <v>67</v>
      </c>
      <c r="AD40" s="39" t="s">
        <v>67</v>
      </c>
      <c r="AE40" s="221"/>
      <c r="AF40" s="437">
        <v>4444</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8.7295230000000004</v>
      </c>
      <c r="F41" s="39">
        <v>42.895010450000001</v>
      </c>
      <c r="G41" s="39">
        <v>1.1250667000000001</v>
      </c>
      <c r="H41" s="39">
        <v>0.57627395999999997</v>
      </c>
      <c r="I41" s="39">
        <v>52.889547100000001</v>
      </c>
      <c r="J41" s="39">
        <v>54.306128899999997</v>
      </c>
      <c r="K41" s="39">
        <v>57.150512740000003</v>
      </c>
      <c r="L41" s="39">
        <v>5.3453709457</v>
      </c>
      <c r="M41" s="39">
        <v>291.68044500000002</v>
      </c>
      <c r="N41" s="39">
        <v>2.0178902734999999</v>
      </c>
      <c r="O41" s="39">
        <v>0.95344637725000003</v>
      </c>
      <c r="P41" s="39">
        <v>5.2218059999999997E-2</v>
      </c>
      <c r="Q41" s="39">
        <v>2.6209090000000001E-2</v>
      </c>
      <c r="R41" s="39">
        <v>1.68949328844</v>
      </c>
      <c r="S41" s="39">
        <v>0.44648765884399999</v>
      </c>
      <c r="T41" s="39">
        <v>0.15042192119</v>
      </c>
      <c r="U41" s="39">
        <v>7.3231529000000004E-2</v>
      </c>
      <c r="V41" s="39">
        <v>37.598076953499998</v>
      </c>
      <c r="W41" s="39">
        <v>57.307497499999997</v>
      </c>
      <c r="X41" s="39">
        <v>8.77539348</v>
      </c>
      <c r="Y41" s="39">
        <v>8.0953780000000002</v>
      </c>
      <c r="Z41" s="39">
        <v>3.0631090099999998</v>
      </c>
      <c r="AA41" s="39">
        <v>5.1391095599999996</v>
      </c>
      <c r="AB41" s="39">
        <v>25.072990050000001</v>
      </c>
      <c r="AC41" s="39">
        <v>0.36671352000000002</v>
      </c>
      <c r="AD41" s="39">
        <v>5.4645053999999998E-2</v>
      </c>
      <c r="AE41" s="221"/>
      <c r="AF41" s="437">
        <v>335</v>
      </c>
      <c r="AG41" s="437">
        <v>296</v>
      </c>
      <c r="AH41" s="437">
        <v>96169</v>
      </c>
      <c r="AI41" s="437">
        <v>73306</v>
      </c>
      <c r="AJ41" s="437" t="s">
        <v>67</v>
      </c>
      <c r="AK41" s="437" t="s">
        <v>67</v>
      </c>
      <c r="AL41" s="230" t="s">
        <v>62</v>
      </c>
    </row>
    <row r="42" spans="1:38" s="174" customFormat="1" ht="26.25" customHeight="1" thickBot="1">
      <c r="A42" s="37" t="s">
        <v>86</v>
      </c>
      <c r="B42" s="37" t="s">
        <v>131</v>
      </c>
      <c r="C42" s="37" t="s">
        <v>132</v>
      </c>
      <c r="D42" s="200"/>
      <c r="E42" s="39">
        <v>1.5312415144</v>
      </c>
      <c r="F42" s="39">
        <v>0.15740364640000001</v>
      </c>
      <c r="G42" s="39">
        <v>3.11074E-2</v>
      </c>
      <c r="H42" s="39">
        <v>3.555136E-4</v>
      </c>
      <c r="I42" s="39">
        <v>8.5012189599999996E-2</v>
      </c>
      <c r="J42" s="39">
        <v>8.5012189599999996E-2</v>
      </c>
      <c r="K42" s="39">
        <v>8.5012189599999996E-2</v>
      </c>
      <c r="L42" s="39">
        <v>4.93719512E-2</v>
      </c>
      <c r="M42" s="39">
        <v>0.50967318480000001</v>
      </c>
      <c r="N42" s="39" t="s">
        <v>67</v>
      </c>
      <c r="O42" s="39">
        <v>4.44392E-4</v>
      </c>
      <c r="P42" s="39" t="s">
        <v>67</v>
      </c>
      <c r="Q42" s="39" t="s">
        <v>67</v>
      </c>
      <c r="R42" s="39">
        <v>2.2219599999999998E-3</v>
      </c>
      <c r="S42" s="39">
        <v>7.5546639999999998E-2</v>
      </c>
      <c r="T42" s="39">
        <v>3.1107439999999999E-3</v>
      </c>
      <c r="U42" s="39">
        <v>4.44392E-4</v>
      </c>
      <c r="V42" s="39">
        <v>4.4439199999999998E-2</v>
      </c>
      <c r="W42" s="39" t="s">
        <v>67</v>
      </c>
      <c r="X42" s="39">
        <v>1.3331759999999999E-3</v>
      </c>
      <c r="Y42" s="39">
        <v>2.2219599999999998E-3</v>
      </c>
      <c r="Z42" s="39" t="s">
        <v>67</v>
      </c>
      <c r="AA42" s="39" t="s">
        <v>67</v>
      </c>
      <c r="AB42" s="39">
        <v>3.555136E-3</v>
      </c>
      <c r="AC42" s="39" t="s">
        <v>67</v>
      </c>
      <c r="AD42" s="39" t="s">
        <v>67</v>
      </c>
      <c r="AE42" s="221"/>
      <c r="AF42" s="437">
        <v>1888</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0.5032432</v>
      </c>
      <c r="F43" s="39">
        <v>9.6223199999999995E-2</v>
      </c>
      <c r="G43" s="39">
        <v>0.14431140000000001</v>
      </c>
      <c r="H43" s="39">
        <v>1.7100000000000001E-4</v>
      </c>
      <c r="I43" s="39">
        <v>5.4497999999999998E-2</v>
      </c>
      <c r="J43" s="39">
        <v>5.9364599999999997E-2</v>
      </c>
      <c r="K43" s="39">
        <v>6.0624600000000001E-2</v>
      </c>
      <c r="L43" s="39">
        <v>2.2100160000000001E-2</v>
      </c>
      <c r="M43" s="39">
        <v>0.25801960000000002</v>
      </c>
      <c r="N43" s="39">
        <v>1.7224079999999999E-2</v>
      </c>
      <c r="O43" s="39">
        <v>2.4534420000000001E-3</v>
      </c>
      <c r="P43" s="39">
        <v>3.7728000000000002E-4</v>
      </c>
      <c r="Q43" s="39">
        <v>8.4858999999999998E-4</v>
      </c>
      <c r="R43" s="39">
        <v>1.830534E-2</v>
      </c>
      <c r="S43" s="39">
        <v>5.4578680000000003E-3</v>
      </c>
      <c r="T43" s="39">
        <v>0.17849284000000001</v>
      </c>
      <c r="U43" s="39">
        <v>2.8355999999999998E-4</v>
      </c>
      <c r="V43" s="39">
        <v>0.115484</v>
      </c>
      <c r="W43" s="39">
        <v>2.7472199999999999E-2</v>
      </c>
      <c r="X43" s="39">
        <v>2.1222059799999998E-3</v>
      </c>
      <c r="Y43" s="39">
        <v>3.287463E-3</v>
      </c>
      <c r="Z43" s="39">
        <v>1.07072114E-3</v>
      </c>
      <c r="AA43" s="39">
        <v>8.5263630000000003E-4</v>
      </c>
      <c r="AB43" s="39">
        <v>7.3330264200000004E-3</v>
      </c>
      <c r="AC43" s="39">
        <v>1.1739039999999999E-3</v>
      </c>
      <c r="AD43" s="39">
        <v>1.5404451459999999E-3</v>
      </c>
      <c r="AE43" s="221"/>
      <c r="AF43" s="437">
        <v>1424.2</v>
      </c>
      <c r="AG43" s="437">
        <v>9</v>
      </c>
      <c r="AH43" s="437">
        <v>680</v>
      </c>
      <c r="AI43" s="437">
        <v>171</v>
      </c>
      <c r="AJ43" s="437" t="s">
        <v>67</v>
      </c>
      <c r="AK43" s="437" t="s">
        <v>67</v>
      </c>
      <c r="AL43" s="230" t="s">
        <v>62</v>
      </c>
    </row>
    <row r="44" spans="1:38" s="174" customFormat="1" ht="26.25" customHeight="1" thickBot="1">
      <c r="A44" s="37" t="s">
        <v>86</v>
      </c>
      <c r="B44" s="37" t="s">
        <v>135</v>
      </c>
      <c r="C44" s="37" t="s">
        <v>136</v>
      </c>
      <c r="D44" s="200"/>
      <c r="E44" s="39">
        <v>6.0403473855251804</v>
      </c>
      <c r="F44" s="39">
        <v>1.1292208874085601</v>
      </c>
      <c r="G44" s="39">
        <v>9.4939999999999997E-2</v>
      </c>
      <c r="H44" s="39">
        <v>1.06197662452495E-3</v>
      </c>
      <c r="I44" s="39">
        <v>0.31568847786903897</v>
      </c>
      <c r="J44" s="39">
        <v>0.31568847786903897</v>
      </c>
      <c r="K44" s="39">
        <v>0.31568847786903897</v>
      </c>
      <c r="L44" s="39">
        <v>0.17163747791912301</v>
      </c>
      <c r="M44" s="39">
        <v>4.74324598482995</v>
      </c>
      <c r="N44" s="39" t="s">
        <v>67</v>
      </c>
      <c r="O44" s="39">
        <v>1.38225518046E-3</v>
      </c>
      <c r="P44" s="39" t="s">
        <v>67</v>
      </c>
      <c r="Q44" s="39" t="s">
        <v>67</v>
      </c>
      <c r="R44" s="39">
        <v>6.9112759023000001E-3</v>
      </c>
      <c r="S44" s="39">
        <v>0.23498338067819999</v>
      </c>
      <c r="T44" s="39">
        <v>9.6757862632200001E-3</v>
      </c>
      <c r="U44" s="39">
        <v>1.38225518046E-3</v>
      </c>
      <c r="V44" s="39">
        <v>0.138225518046</v>
      </c>
      <c r="W44" s="39" t="s">
        <v>67</v>
      </c>
      <c r="X44" s="39">
        <v>4.1881239348399999E-3</v>
      </c>
      <c r="Y44" s="39">
        <v>6.8699175088400002E-3</v>
      </c>
      <c r="Z44" s="39" t="s">
        <v>67</v>
      </c>
      <c r="AA44" s="39" t="s">
        <v>67</v>
      </c>
      <c r="AB44" s="39">
        <v>1.105804144368E-2</v>
      </c>
      <c r="AC44" s="39" t="s">
        <v>67</v>
      </c>
      <c r="AD44" s="39" t="s">
        <v>67</v>
      </c>
      <c r="AE44" s="221"/>
      <c r="AF44" s="437">
        <v>5876.8</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0.433166</v>
      </c>
      <c r="F46" s="39">
        <v>8.11616E-2</v>
      </c>
      <c r="G46" s="39">
        <v>0.71062000000000003</v>
      </c>
      <c r="H46" s="39" t="s">
        <v>66</v>
      </c>
      <c r="I46" s="39">
        <v>9.2196E-2</v>
      </c>
      <c r="J46" s="39">
        <v>0.101424</v>
      </c>
      <c r="K46" s="39">
        <v>0.106198</v>
      </c>
      <c r="L46" s="39">
        <v>1.5096383999999999E-2</v>
      </c>
      <c r="M46" s="39">
        <v>0.73073200000000005</v>
      </c>
      <c r="N46" s="39">
        <v>9.9627999999999994E-2</v>
      </c>
      <c r="O46" s="39">
        <v>1.3821E-3</v>
      </c>
      <c r="P46" s="39">
        <v>5.4907999999999997E-3</v>
      </c>
      <c r="Q46" s="39">
        <v>3.2429999999999998E-3</v>
      </c>
      <c r="R46" s="39">
        <v>1.9507E-2</v>
      </c>
      <c r="S46" s="39">
        <v>1.5025E-2</v>
      </c>
      <c r="T46" s="39">
        <v>0.13761599999999999</v>
      </c>
      <c r="U46" s="39">
        <v>1.3305999999999999E-3</v>
      </c>
      <c r="V46" s="39">
        <v>0.15493999999999999</v>
      </c>
      <c r="W46" s="39">
        <v>0.144626</v>
      </c>
      <c r="X46" s="39">
        <v>3.1032957E-2</v>
      </c>
      <c r="Y46" s="39">
        <v>4.0185249999999999E-2</v>
      </c>
      <c r="Z46" s="39">
        <v>1.6165150999999999E-2</v>
      </c>
      <c r="AA46" s="39">
        <v>1.2618545E-2</v>
      </c>
      <c r="AB46" s="39">
        <v>0.100001903</v>
      </c>
      <c r="AC46" s="39">
        <v>6.4944000000000004E-4</v>
      </c>
      <c r="AD46" s="39">
        <v>0.11594013390000001</v>
      </c>
      <c r="AE46" s="221"/>
      <c r="AF46" s="437">
        <v>1030</v>
      </c>
      <c r="AG46" s="437">
        <v>682</v>
      </c>
      <c r="AH46" s="437" t="s">
        <v>67</v>
      </c>
      <c r="AI46" s="437" t="s">
        <v>67</v>
      </c>
      <c r="AJ46" s="437" t="s">
        <v>67</v>
      </c>
      <c r="AK46" s="437" t="s">
        <v>67</v>
      </c>
      <c r="AL46" s="230" t="s">
        <v>62</v>
      </c>
    </row>
    <row r="47" spans="1:38" s="174" customFormat="1" ht="26.25" customHeight="1" thickBot="1">
      <c r="A47" s="37" t="s">
        <v>86</v>
      </c>
      <c r="B47" s="37" t="s">
        <v>141</v>
      </c>
      <c r="C47" s="37" t="s">
        <v>142</v>
      </c>
      <c r="D47" s="200"/>
      <c r="E47" s="39">
        <v>3.20362997893137</v>
      </c>
      <c r="F47" s="39">
        <v>0.41328788472227501</v>
      </c>
      <c r="G47" s="39">
        <v>5.6000000000000001E-2</v>
      </c>
      <c r="H47" s="39">
        <v>6.3199999999999997E-4</v>
      </c>
      <c r="I47" s="39">
        <v>0.25614107435570799</v>
      </c>
      <c r="J47" s="39">
        <v>0.25614107435570799</v>
      </c>
      <c r="K47" s="39">
        <v>0.25614107435570799</v>
      </c>
      <c r="L47" s="39">
        <v>0.14457254645138901</v>
      </c>
      <c r="M47" s="39">
        <v>1.1742993998365401</v>
      </c>
      <c r="N47" s="39" t="s">
        <v>67</v>
      </c>
      <c r="O47" s="39">
        <v>8.0000000000000004E-4</v>
      </c>
      <c r="P47" s="39" t="s">
        <v>67</v>
      </c>
      <c r="Q47" s="39" t="s">
        <v>67</v>
      </c>
      <c r="R47" s="39">
        <v>4.0000000000000001E-3</v>
      </c>
      <c r="S47" s="39">
        <v>0.13600000000000001</v>
      </c>
      <c r="T47" s="39">
        <v>5.5999999999999999E-3</v>
      </c>
      <c r="U47" s="39">
        <v>8.0000000000000004E-4</v>
      </c>
      <c r="V47" s="39">
        <v>0.08</v>
      </c>
      <c r="W47" s="39" t="s">
        <v>67</v>
      </c>
      <c r="X47" s="39">
        <v>2.3999999999999998E-3</v>
      </c>
      <c r="Y47" s="39">
        <v>4.0000000000000001E-3</v>
      </c>
      <c r="Z47" s="39" t="s">
        <v>67</v>
      </c>
      <c r="AA47" s="39" t="s">
        <v>67</v>
      </c>
      <c r="AB47" s="39">
        <v>6.4000000000000003E-3</v>
      </c>
      <c r="AC47" s="39" t="s">
        <v>67</v>
      </c>
      <c r="AD47" s="39" t="s">
        <v>67</v>
      </c>
      <c r="AE47" s="221"/>
      <c r="AF47" s="437">
        <v>3432</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29.508600000000001</v>
      </c>
      <c r="G48" s="39" t="s">
        <v>67</v>
      </c>
      <c r="H48" s="39" t="s">
        <v>67</v>
      </c>
      <c r="I48" s="39">
        <v>0.15076800000000001</v>
      </c>
      <c r="J48" s="39">
        <v>0.97999199999999997</v>
      </c>
      <c r="K48" s="39">
        <v>2.0604960000000001</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33.289000000000001</v>
      </c>
      <c r="AL48" s="230" t="s">
        <v>146</v>
      </c>
    </row>
    <row r="49" spans="1:38" s="174" customFormat="1" ht="26.25" customHeight="1" thickBot="1">
      <c r="A49" s="37" t="s">
        <v>143</v>
      </c>
      <c r="B49" s="37" t="s">
        <v>147</v>
      </c>
      <c r="C49" s="37" t="s">
        <v>148</v>
      </c>
      <c r="D49" s="200"/>
      <c r="E49" s="39">
        <v>1.2717E-3</v>
      </c>
      <c r="F49" s="39">
        <v>1.0880000000000001E-2</v>
      </c>
      <c r="G49" s="39">
        <v>1.1299999999999999E-3</v>
      </c>
      <c r="H49" s="39">
        <v>5.228E-3</v>
      </c>
      <c r="I49" s="39">
        <v>8.6190000000000003E-2</v>
      </c>
      <c r="J49" s="39">
        <v>0.20629</v>
      </c>
      <c r="K49" s="39">
        <v>0.49031000000000002</v>
      </c>
      <c r="L49" s="39">
        <v>4.2234000000000001E-2</v>
      </c>
      <c r="M49" s="39">
        <v>0.64998</v>
      </c>
      <c r="N49" s="39">
        <v>5.3700000000000004E-4</v>
      </c>
      <c r="O49" s="39">
        <v>9.8910000000000005E-3</v>
      </c>
      <c r="P49" s="39">
        <v>1.695E-2</v>
      </c>
      <c r="Q49" s="39">
        <v>1.8369E-2</v>
      </c>
      <c r="R49" s="39">
        <v>0.2402</v>
      </c>
      <c r="S49" s="39">
        <v>6.7823999999999995E-2</v>
      </c>
      <c r="T49" s="39">
        <v>0.16955999999999999</v>
      </c>
      <c r="U49" s="39">
        <v>2.2608E-2</v>
      </c>
      <c r="V49" s="39">
        <v>0.31086000000000003</v>
      </c>
      <c r="W49" s="39">
        <v>4.2389999999999999</v>
      </c>
      <c r="X49" s="39">
        <v>0.22608</v>
      </c>
      <c r="Y49" s="39">
        <v>0.28260000000000002</v>
      </c>
      <c r="Z49" s="39">
        <v>0.14130000000000001</v>
      </c>
      <c r="AA49" s="39">
        <v>9.8909999999999998E-2</v>
      </c>
      <c r="AB49" s="39">
        <v>0.74888999999999994</v>
      </c>
      <c r="AC49" s="39" t="s">
        <v>66</v>
      </c>
      <c r="AD49" s="39" t="s">
        <v>66</v>
      </c>
      <c r="AE49" s="221"/>
      <c r="AF49" s="437" t="s">
        <v>67</v>
      </c>
      <c r="AG49" s="437" t="s">
        <v>67</v>
      </c>
      <c r="AH49" s="437" t="s">
        <v>67</v>
      </c>
      <c r="AI49" s="437" t="s">
        <v>67</v>
      </c>
      <c r="AJ49" s="437" t="s">
        <v>67</v>
      </c>
      <c r="AK49" s="437">
        <v>1.413</v>
      </c>
      <c r="AL49" s="230"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1.0781114279069799</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11.555</v>
      </c>
      <c r="AL51" s="159" t="s">
        <v>155</v>
      </c>
    </row>
    <row r="52" spans="1:38" s="2" customFormat="1" ht="26.25" customHeight="1" thickBot="1">
      <c r="A52" s="36" t="s">
        <v>143</v>
      </c>
      <c r="B52" s="36" t="s">
        <v>156</v>
      </c>
      <c r="C52" s="36" t="s">
        <v>157</v>
      </c>
      <c r="D52" s="206"/>
      <c r="E52" s="39">
        <v>0.6814424</v>
      </c>
      <c r="F52" s="39">
        <v>2.636499357975</v>
      </c>
      <c r="G52" s="39">
        <v>5.3331768000000004</v>
      </c>
      <c r="H52" s="39">
        <v>0.54515391999999996</v>
      </c>
      <c r="I52" s="39">
        <v>0.81773088000000005</v>
      </c>
      <c r="J52" s="39">
        <v>1.8739665999999999</v>
      </c>
      <c r="K52" s="39">
        <v>2.3850484000000001</v>
      </c>
      <c r="L52" s="39">
        <v>1.0630501439999999E-3</v>
      </c>
      <c r="M52" s="39">
        <v>132.88126800000001</v>
      </c>
      <c r="N52" s="39">
        <v>1.0903078399999999</v>
      </c>
      <c r="O52" s="39">
        <v>0.21465435599999999</v>
      </c>
      <c r="P52" s="39">
        <v>0.23850484</v>
      </c>
      <c r="Q52" s="39">
        <v>4.7700968000000003E-2</v>
      </c>
      <c r="R52" s="39">
        <v>3.1573410000000003E-2</v>
      </c>
      <c r="S52" s="39">
        <v>0.47700967999999999</v>
      </c>
      <c r="T52" s="39">
        <v>2.0783993199999999</v>
      </c>
      <c r="U52" s="39">
        <v>4.7700968000000003E-2</v>
      </c>
      <c r="V52" s="39">
        <v>0.40886544000000002</v>
      </c>
      <c r="W52" s="39" t="s">
        <v>66</v>
      </c>
      <c r="X52" s="39">
        <v>6.7930670000000001E-5</v>
      </c>
      <c r="Y52" s="39">
        <v>1.148124E-4</v>
      </c>
      <c r="Z52" s="39">
        <v>7.8455140000000003E-5</v>
      </c>
      <c r="AA52" s="39">
        <v>5.9319739999999997E-5</v>
      </c>
      <c r="AB52" s="39">
        <v>3.2051794999999998E-4</v>
      </c>
      <c r="AC52" s="39" t="s">
        <v>67</v>
      </c>
      <c r="AD52" s="39" t="s">
        <v>67</v>
      </c>
      <c r="AE52" s="60"/>
      <c r="AF52" s="437" t="s">
        <v>67</v>
      </c>
      <c r="AG52" s="437" t="s">
        <v>67</v>
      </c>
      <c r="AH52" s="437" t="s">
        <v>67</v>
      </c>
      <c r="AI52" s="437" t="s">
        <v>67</v>
      </c>
      <c r="AJ52" s="437" t="s">
        <v>67</v>
      </c>
      <c r="AK52" s="438">
        <v>3407212.3</v>
      </c>
      <c r="AL52" s="159" t="s">
        <v>158</v>
      </c>
    </row>
    <row r="53" spans="1:38" s="2" customFormat="1" ht="26.25" customHeight="1" thickBot="1">
      <c r="A53" s="36" t="s">
        <v>143</v>
      </c>
      <c r="B53" s="36" t="s">
        <v>159</v>
      </c>
      <c r="C53" s="36" t="s">
        <v>160</v>
      </c>
      <c r="D53" s="206"/>
      <c r="E53" s="39" t="s">
        <v>67</v>
      </c>
      <c r="F53" s="39">
        <v>2.5734599999999999</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1740000</v>
      </c>
      <c r="AL53" s="159" t="s">
        <v>161</v>
      </c>
    </row>
    <row r="54" spans="1:38" s="2" customFormat="1" ht="37.5" customHeight="1" thickBot="1">
      <c r="A54" s="36" t="s">
        <v>143</v>
      </c>
      <c r="B54" s="36" t="s">
        <v>162</v>
      </c>
      <c r="C54" s="36" t="s">
        <v>163</v>
      </c>
      <c r="D54" s="206"/>
      <c r="E54" s="39" t="s">
        <v>67</v>
      </c>
      <c r="F54" s="39">
        <v>1.61591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16447521</v>
      </c>
      <c r="AL54" s="159" t="s">
        <v>164</v>
      </c>
    </row>
    <row r="55" spans="1:38" s="174" customFormat="1" ht="26.25" customHeight="1" thickBot="1">
      <c r="A55" s="37" t="s">
        <v>143</v>
      </c>
      <c r="B55" s="37" t="s">
        <v>165</v>
      </c>
      <c r="C55" s="37" t="s">
        <v>166</v>
      </c>
      <c r="D55" s="200"/>
      <c r="E55" s="39">
        <v>0.56124680000000005</v>
      </c>
      <c r="F55" s="39">
        <v>0.72160380000000002</v>
      </c>
      <c r="G55" s="39">
        <v>5.2119999999999996E-3</v>
      </c>
      <c r="H55" s="39" t="s">
        <v>66</v>
      </c>
      <c r="I55" s="39">
        <v>1.042316</v>
      </c>
      <c r="J55" s="39">
        <v>1.042316</v>
      </c>
      <c r="K55" s="39">
        <v>1.042316</v>
      </c>
      <c r="L55" s="39">
        <v>0.25009999999999999</v>
      </c>
      <c r="M55" s="39">
        <v>2.5255999999999998</v>
      </c>
      <c r="N55" s="39">
        <v>1.964E-3</v>
      </c>
      <c r="O55" s="39">
        <v>8.0180000000000008E-3</v>
      </c>
      <c r="P55" s="39">
        <v>1.884E-3</v>
      </c>
      <c r="Q55" s="39">
        <v>1.523E-3</v>
      </c>
      <c r="R55" s="39">
        <v>5.2099999999999998E-4</v>
      </c>
      <c r="S55" s="39">
        <v>6.4099999999999997E-4</v>
      </c>
      <c r="T55" s="39">
        <v>1.523E-2</v>
      </c>
      <c r="U55" s="39">
        <v>1.7200000000000001E-4</v>
      </c>
      <c r="V55" s="39">
        <v>0.20799999999999999</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471636</v>
      </c>
      <c r="AL55" s="230" t="s">
        <v>490</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0.67838003999999996</v>
      </c>
      <c r="J57" s="39">
        <v>1.221084072</v>
      </c>
      <c r="K57" s="39">
        <v>1.3567600799999999</v>
      </c>
      <c r="L57" s="39">
        <v>2.0351401200000001E-2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5218.308</v>
      </c>
      <c r="AL57" s="230" t="s">
        <v>173</v>
      </c>
    </row>
    <row r="58" spans="1:38" s="174" customFormat="1" ht="26.25" customHeight="1" thickBot="1">
      <c r="A58" s="37" t="s">
        <v>68</v>
      </c>
      <c r="B58" s="37" t="s">
        <v>174</v>
      </c>
      <c r="C58" s="37" t="s">
        <v>175</v>
      </c>
      <c r="D58" s="200"/>
      <c r="E58" s="39" t="s">
        <v>77</v>
      </c>
      <c r="F58" s="39" t="s">
        <v>77</v>
      </c>
      <c r="G58" s="39" t="s">
        <v>77</v>
      </c>
      <c r="H58" s="39" t="s">
        <v>77</v>
      </c>
      <c r="I58" s="39">
        <v>1.0073643999999999</v>
      </c>
      <c r="J58" s="39">
        <v>5.0368219999999999</v>
      </c>
      <c r="K58" s="39">
        <v>12.951828000000001</v>
      </c>
      <c r="L58" s="39">
        <v>4.6338762400000002E-3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1439.0920000000001</v>
      </c>
      <c r="AL58" s="230" t="s">
        <v>176</v>
      </c>
    </row>
    <row r="59" spans="1:38" s="174" customFormat="1" ht="26.25" customHeight="1" thickBot="1">
      <c r="A59" s="37" t="s">
        <v>68</v>
      </c>
      <c r="B59" s="233" t="s">
        <v>177</v>
      </c>
      <c r="C59" s="37" t="s">
        <v>178</v>
      </c>
      <c r="D59" s="200"/>
      <c r="E59" s="39" t="s">
        <v>77</v>
      </c>
      <c r="F59" s="39">
        <v>5.7429999999999998E-3</v>
      </c>
      <c r="G59" s="39" t="s">
        <v>77</v>
      </c>
      <c r="H59" s="39">
        <v>1.6080400000000002E-2</v>
      </c>
      <c r="I59" s="39">
        <v>6.3869659999999995E-2</v>
      </c>
      <c r="J59" s="39">
        <v>7.4079259999999994E-2</v>
      </c>
      <c r="K59" s="39">
        <v>8.203001E-2</v>
      </c>
      <c r="L59" s="39">
        <v>1.5535050279999999E-4</v>
      </c>
      <c r="M59" s="39" t="s">
        <v>77</v>
      </c>
      <c r="N59" s="39">
        <v>0.54523719999999998</v>
      </c>
      <c r="O59" s="39">
        <v>3.4773867999999999E-2</v>
      </c>
      <c r="P59" s="39">
        <v>7.12113E-4</v>
      </c>
      <c r="Q59" s="39">
        <v>6.4018560000000002E-2</v>
      </c>
      <c r="R59" s="39">
        <v>7.6440320000000006E-2</v>
      </c>
      <c r="S59" s="39">
        <v>1.6615969999999999E-3</v>
      </c>
      <c r="T59" s="39">
        <v>0.21291982000000001</v>
      </c>
      <c r="U59" s="39">
        <v>0.26851364999999999</v>
      </c>
      <c r="V59" s="39">
        <v>8.7827269999999999E-2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404.12900000000002</v>
      </c>
      <c r="AL59" s="230" t="s">
        <v>179</v>
      </c>
    </row>
    <row r="60" spans="1:38" s="174" customFormat="1" ht="26.25" customHeight="1" thickBot="1">
      <c r="A60" s="37" t="s">
        <v>68</v>
      </c>
      <c r="B60" s="233" t="s">
        <v>180</v>
      </c>
      <c r="C60" s="37" t="s">
        <v>181</v>
      </c>
      <c r="D60" s="209"/>
      <c r="E60" s="39" t="s">
        <v>67</v>
      </c>
      <c r="F60" s="39" t="s">
        <v>67</v>
      </c>
      <c r="G60" s="39" t="s">
        <v>67</v>
      </c>
      <c r="H60" s="39" t="s">
        <v>67</v>
      </c>
      <c r="I60" s="39">
        <v>9.5075078315888198E-2</v>
      </c>
      <c r="J60" s="39">
        <v>0.73926116683551502</v>
      </c>
      <c r="K60" s="39">
        <v>2.4119913227308398</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20491.329171962701</v>
      </c>
      <c r="AL60" s="230" t="s">
        <v>182</v>
      </c>
    </row>
    <row r="61" spans="1:38" s="174" customFormat="1" ht="26.25" customHeight="1" thickBot="1">
      <c r="A61" s="37" t="s">
        <v>68</v>
      </c>
      <c r="B61" s="233" t="s">
        <v>183</v>
      </c>
      <c r="C61" s="37" t="s">
        <v>184</v>
      </c>
      <c r="D61" s="200"/>
      <c r="E61" s="39" t="s">
        <v>67</v>
      </c>
      <c r="F61" s="39" t="s">
        <v>67</v>
      </c>
      <c r="G61" s="39" t="s">
        <v>67</v>
      </c>
      <c r="H61" s="39" t="s">
        <v>67</v>
      </c>
      <c r="I61" s="39">
        <v>4.6396593901937802E-2</v>
      </c>
      <c r="J61" s="39">
        <v>0.46396593901937799</v>
      </c>
      <c r="K61" s="39">
        <v>1.5368455742684399</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4712316</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230"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1.1547259999999999</v>
      </c>
      <c r="F64" s="39" t="s">
        <v>66</v>
      </c>
      <c r="G64" s="39" t="s">
        <v>67</v>
      </c>
      <c r="H64" s="39">
        <v>1.154726E-2</v>
      </c>
      <c r="I64" s="39" t="s">
        <v>67</v>
      </c>
      <c r="J64" s="39" t="s">
        <v>67</v>
      </c>
      <c r="K64" s="39" t="s">
        <v>67</v>
      </c>
      <c r="L64" s="39" t="s">
        <v>67</v>
      </c>
      <c r="M64" s="39">
        <v>0.11547259999999999</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1154.7260000000001</v>
      </c>
      <c r="AL64" s="230" t="s">
        <v>193</v>
      </c>
    </row>
    <row r="65" spans="1:38" s="174" customFormat="1" ht="26.25" customHeight="1" thickBot="1">
      <c r="A65" s="37" t="s">
        <v>68</v>
      </c>
      <c r="B65" s="37" t="s">
        <v>194</v>
      </c>
      <c r="C65" s="37" t="s">
        <v>195</v>
      </c>
      <c r="D65" s="200"/>
      <c r="E65" s="39">
        <v>5.1013992620000002</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v>4.2576000000000003E-2</v>
      </c>
      <c r="F66" s="39" t="s">
        <v>67</v>
      </c>
      <c r="G66" s="39" t="s">
        <v>67</v>
      </c>
      <c r="H66" s="39" t="s">
        <v>67</v>
      </c>
      <c r="I66" s="39" t="s">
        <v>67</v>
      </c>
      <c r="J66" s="39" t="s">
        <v>67</v>
      </c>
      <c r="K66" s="39" t="s">
        <v>67</v>
      </c>
      <c r="L66" s="39" t="s">
        <v>67</v>
      </c>
      <c r="M66" s="39">
        <v>2.1288000000000001E-3</v>
      </c>
      <c r="N66" s="39" t="s">
        <v>67</v>
      </c>
      <c r="O66" s="39" t="s">
        <v>67</v>
      </c>
      <c r="P66" s="39" t="s">
        <v>67</v>
      </c>
      <c r="Q66" s="39" t="s">
        <v>67</v>
      </c>
      <c r="R66" s="39" t="s">
        <v>67</v>
      </c>
      <c r="S66" s="39" t="s">
        <v>67</v>
      </c>
      <c r="T66" s="39" t="s">
        <v>67</v>
      </c>
      <c r="U66" s="39" t="s">
        <v>67</v>
      </c>
      <c r="V66" s="39" t="s">
        <v>67</v>
      </c>
      <c r="W66" s="39" t="s">
        <v>67</v>
      </c>
      <c r="X66" s="39" t="s">
        <v>67</v>
      </c>
      <c r="Y66" s="39" t="s">
        <v>67</v>
      </c>
      <c r="Z66" s="39" t="s">
        <v>67</v>
      </c>
      <c r="AA66" s="39" t="s">
        <v>67</v>
      </c>
      <c r="AB66" s="39" t="s">
        <v>67</v>
      </c>
      <c r="AC66" s="39" t="s">
        <v>67</v>
      </c>
      <c r="AD66" s="39" t="s">
        <v>67</v>
      </c>
      <c r="AE66" s="221"/>
      <c r="AF66" s="437" t="s">
        <v>67</v>
      </c>
      <c r="AG66" s="437" t="s">
        <v>67</v>
      </c>
      <c r="AH66" s="437" t="s">
        <v>67</v>
      </c>
      <c r="AI66" s="437" t="s">
        <v>67</v>
      </c>
      <c r="AJ66" s="437" t="s">
        <v>67</v>
      </c>
      <c r="AK66" s="437">
        <v>5.3220000000000001</v>
      </c>
      <c r="AL66" s="230"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5.3E-3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53</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0.40291559999999998</v>
      </c>
      <c r="I69" s="39" t="s">
        <v>66</v>
      </c>
      <c r="J69" s="39" t="s">
        <v>66</v>
      </c>
      <c r="K69" s="39">
        <v>4.47684E-2</v>
      </c>
      <c r="L69" s="39" t="s">
        <v>66</v>
      </c>
      <c r="M69" s="39">
        <v>4.0291560000000004</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447.68400000000003</v>
      </c>
      <c r="AL69" s="230" t="s">
        <v>209</v>
      </c>
    </row>
    <row r="70" spans="1:38" s="174" customFormat="1" ht="26.25" customHeight="1" thickBot="1">
      <c r="A70" s="37" t="s">
        <v>68</v>
      </c>
      <c r="B70" s="37" t="s">
        <v>210</v>
      </c>
      <c r="C70" s="37" t="s">
        <v>211</v>
      </c>
      <c r="D70" s="207"/>
      <c r="E70" s="39">
        <v>0.24</v>
      </c>
      <c r="F70" s="39">
        <v>8.0389347000000004</v>
      </c>
      <c r="G70" s="39">
        <v>0.35199999999999998</v>
      </c>
      <c r="H70" s="39">
        <v>0.18704000000000001</v>
      </c>
      <c r="I70" s="39">
        <v>7.1853299999999995E-2</v>
      </c>
      <c r="J70" s="39">
        <v>0.1076772</v>
      </c>
      <c r="K70" s="39">
        <v>47.137392194</v>
      </c>
      <c r="L70" s="39">
        <v>1.730688E-3</v>
      </c>
      <c r="M70" s="39">
        <v>4.8000000000000001E-2</v>
      </c>
      <c r="N70" s="39" t="s">
        <v>66</v>
      </c>
      <c r="O70" s="39" t="s">
        <v>66</v>
      </c>
      <c r="P70" s="39">
        <v>0.67909439999999999</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0.20020176000000001</v>
      </c>
      <c r="F72" s="39">
        <v>0.93682964199999996</v>
      </c>
      <c r="G72" s="39">
        <v>7.5424740000000004E-2</v>
      </c>
      <c r="H72" s="39" t="s">
        <v>66</v>
      </c>
      <c r="I72" s="39">
        <v>0.70526168099999997</v>
      </c>
      <c r="J72" s="39">
        <v>0.89609042400000005</v>
      </c>
      <c r="K72" s="39">
        <v>1.6383986690000001</v>
      </c>
      <c r="L72" s="39">
        <v>3.2527489916000002E-3</v>
      </c>
      <c r="M72" s="39">
        <v>15.010555800000001</v>
      </c>
      <c r="N72" s="39">
        <v>39.630447196399999</v>
      </c>
      <c r="O72" s="39">
        <v>0.52259178299999998</v>
      </c>
      <c r="P72" s="39">
        <v>0.37139265799999999</v>
      </c>
      <c r="Q72" s="39">
        <v>1.6014457849999999</v>
      </c>
      <c r="R72" s="39">
        <v>8.6853834982000002</v>
      </c>
      <c r="S72" s="39">
        <v>0.35145447000000002</v>
      </c>
      <c r="T72" s="39">
        <v>1.9147646700000001</v>
      </c>
      <c r="U72" s="39">
        <v>0.13473444700000001</v>
      </c>
      <c r="V72" s="39">
        <v>19.845918961999999</v>
      </c>
      <c r="W72" s="39">
        <v>55.795645798000002</v>
      </c>
      <c r="X72" s="39" t="s">
        <v>67</v>
      </c>
      <c r="Y72" s="39" t="s">
        <v>67</v>
      </c>
      <c r="Z72" s="39" t="s">
        <v>67</v>
      </c>
      <c r="AA72" s="39" t="s">
        <v>67</v>
      </c>
      <c r="AB72" s="39">
        <v>10.60316441</v>
      </c>
      <c r="AC72" s="39">
        <v>0.18554999999999999</v>
      </c>
      <c r="AD72" s="39">
        <v>21.002205</v>
      </c>
      <c r="AE72" s="221"/>
      <c r="AF72" s="437" t="s">
        <v>67</v>
      </c>
      <c r="AG72" s="437" t="s">
        <v>67</v>
      </c>
      <c r="AH72" s="437" t="s">
        <v>67</v>
      </c>
      <c r="AI72" s="437" t="s">
        <v>67</v>
      </c>
      <c r="AJ72" s="437" t="s">
        <v>67</v>
      </c>
      <c r="AK72" s="437">
        <v>18419.544000000002</v>
      </c>
      <c r="AL72" s="230" t="s">
        <v>216</v>
      </c>
    </row>
    <row r="73" spans="1:38" s="174" customFormat="1" ht="26.25" customHeight="1" thickBot="1">
      <c r="A73" s="37" t="s">
        <v>68</v>
      </c>
      <c r="B73" s="37" t="s">
        <v>217</v>
      </c>
      <c r="C73" s="37" t="s">
        <v>218</v>
      </c>
      <c r="D73" s="200"/>
      <c r="E73" s="39" t="s">
        <v>66</v>
      </c>
      <c r="F73" s="39" t="s">
        <v>66</v>
      </c>
      <c r="G73" s="39" t="s">
        <v>66</v>
      </c>
      <c r="H73" s="39" t="s">
        <v>66</v>
      </c>
      <c r="I73" s="39">
        <v>4.6876800000000003E-2</v>
      </c>
      <c r="J73" s="39">
        <v>6.6408800000000004E-2</v>
      </c>
      <c r="K73" s="39">
        <v>7.8128000000000003E-2</v>
      </c>
      <c r="L73" s="39">
        <v>4.6876799999999996E-3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thickBot="1">
      <c r="A74" s="37" t="s">
        <v>68</v>
      </c>
      <c r="B74" s="37" t="s">
        <v>220</v>
      </c>
      <c r="C74" s="37" t="s">
        <v>221</v>
      </c>
      <c r="D74" s="200"/>
      <c r="E74" s="39">
        <v>0.17982000000000001</v>
      </c>
      <c r="F74" s="39" t="s">
        <v>67</v>
      </c>
      <c r="G74" s="39">
        <v>0.89910000000000001</v>
      </c>
      <c r="H74" s="39" t="s">
        <v>67</v>
      </c>
      <c r="I74" s="39">
        <v>7.1928000000000006E-2</v>
      </c>
      <c r="J74" s="39">
        <v>8.9910000000000004E-2</v>
      </c>
      <c r="K74" s="39">
        <v>0.107892</v>
      </c>
      <c r="L74" s="39">
        <v>1.6543440000000001E-3</v>
      </c>
      <c r="M74" s="39">
        <v>21.578399999999998</v>
      </c>
      <c r="N74" s="39" t="s">
        <v>66</v>
      </c>
      <c r="O74" s="39" t="s">
        <v>66</v>
      </c>
      <c r="P74" s="39" t="s">
        <v>66</v>
      </c>
      <c r="Q74" s="39" t="s">
        <v>66</v>
      </c>
      <c r="R74" s="39" t="s">
        <v>66</v>
      </c>
      <c r="S74" s="39" t="s">
        <v>66</v>
      </c>
      <c r="T74" s="39" t="s">
        <v>66</v>
      </c>
      <c r="U74" s="39" t="s">
        <v>66</v>
      </c>
      <c r="V74" s="39" t="s">
        <v>66</v>
      </c>
      <c r="W74" s="39" t="s">
        <v>66</v>
      </c>
      <c r="X74" s="39">
        <v>1.25874E-2</v>
      </c>
      <c r="Y74" s="39">
        <v>3.5964E-3</v>
      </c>
      <c r="Z74" s="39">
        <v>3.5964E-3</v>
      </c>
      <c r="AA74" s="39">
        <v>1.7982E-3</v>
      </c>
      <c r="AB74" s="39">
        <v>2.1578400000000001E-2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thickBot="1">
      <c r="A76" s="37" t="s">
        <v>68</v>
      </c>
      <c r="B76" s="37" t="s">
        <v>226</v>
      </c>
      <c r="C76" s="37" t="s">
        <v>227</v>
      </c>
      <c r="D76" s="200"/>
      <c r="E76" s="39" t="s">
        <v>67</v>
      </c>
      <c r="F76" s="39" t="s">
        <v>67</v>
      </c>
      <c r="G76" s="39">
        <v>3.244665E-2</v>
      </c>
      <c r="H76" s="39" t="s">
        <v>67</v>
      </c>
      <c r="I76" s="39">
        <v>3.8040899999999997E-5</v>
      </c>
      <c r="J76" s="39">
        <v>7.8319500000000001E-5</v>
      </c>
      <c r="K76" s="39">
        <v>1.0069649999999999E-4</v>
      </c>
      <c r="L76" s="39" t="s">
        <v>67</v>
      </c>
      <c r="M76" s="39" t="s">
        <v>67</v>
      </c>
      <c r="N76" s="39">
        <v>9.1745699999999999E-2</v>
      </c>
      <c r="O76" s="39">
        <v>2.2377E-3</v>
      </c>
      <c r="P76" s="39">
        <v>6.7130999999999996E-3</v>
      </c>
      <c r="Q76" s="39">
        <v>2.2377E-3</v>
      </c>
      <c r="R76" s="39" t="s">
        <v>66</v>
      </c>
      <c r="S76" s="39" t="s">
        <v>66</v>
      </c>
      <c r="T76" s="39" t="s">
        <v>66</v>
      </c>
      <c r="U76" s="39" t="s">
        <v>66</v>
      </c>
      <c r="V76" s="39">
        <v>1.3426199999999999E-2</v>
      </c>
      <c r="W76" s="39">
        <v>0.111885</v>
      </c>
      <c r="X76" s="39" t="s">
        <v>66</v>
      </c>
      <c r="Y76" s="39" t="s">
        <v>66</v>
      </c>
      <c r="Z76" s="39" t="s">
        <v>66</v>
      </c>
      <c r="AA76" s="39" t="s">
        <v>66</v>
      </c>
      <c r="AB76" s="39" t="s">
        <v>66</v>
      </c>
      <c r="AC76" s="39" t="s">
        <v>66</v>
      </c>
      <c r="AD76" s="39">
        <v>4.2516299999999998E-5</v>
      </c>
      <c r="AE76" s="221"/>
      <c r="AF76" s="437" t="s">
        <v>67</v>
      </c>
      <c r="AG76" s="437" t="s">
        <v>67</v>
      </c>
      <c r="AH76" s="437" t="s">
        <v>67</v>
      </c>
      <c r="AI76" s="437" t="s">
        <v>67</v>
      </c>
      <c r="AJ76" s="437" t="s">
        <v>67</v>
      </c>
      <c r="AK76" s="437">
        <v>22.376999999999999</v>
      </c>
      <c r="AL76" s="230" t="s">
        <v>491</v>
      </c>
    </row>
    <row r="77" spans="1:38" s="174" customFormat="1" ht="26.25" customHeight="1" thickBot="1">
      <c r="A77" s="37" t="s">
        <v>68</v>
      </c>
      <c r="B77" s="37" t="s">
        <v>229</v>
      </c>
      <c r="C77" s="37" t="s">
        <v>230</v>
      </c>
      <c r="D77" s="200"/>
      <c r="E77" s="39" t="s">
        <v>67</v>
      </c>
      <c r="F77" s="39" t="s">
        <v>67</v>
      </c>
      <c r="G77" s="39">
        <v>6.4799999999999996E-2</v>
      </c>
      <c r="H77" s="39" t="s">
        <v>67</v>
      </c>
      <c r="I77" s="39">
        <v>5.7600000000000001E-4</v>
      </c>
      <c r="J77" s="39">
        <v>6.2399999999999999E-4</v>
      </c>
      <c r="K77" s="39">
        <v>7.2000000000000005E-4</v>
      </c>
      <c r="L77" s="39" t="s">
        <v>67</v>
      </c>
      <c r="M77" s="39" t="s">
        <v>67</v>
      </c>
      <c r="N77" s="39">
        <v>9.5999999999999992E-3</v>
      </c>
      <c r="O77" s="39">
        <v>1.92E-3</v>
      </c>
      <c r="P77" s="39">
        <v>1.92E-3</v>
      </c>
      <c r="Q77" s="39">
        <v>1.4400000000000001E-3</v>
      </c>
      <c r="R77" s="39" t="s">
        <v>66</v>
      </c>
      <c r="S77" s="39" t="s">
        <v>66</v>
      </c>
      <c r="T77" s="39" t="s">
        <v>66</v>
      </c>
      <c r="U77" s="39" t="s">
        <v>66</v>
      </c>
      <c r="V77" s="39">
        <v>0.24</v>
      </c>
      <c r="W77" s="39">
        <v>0.24</v>
      </c>
      <c r="X77" s="39" t="s">
        <v>66</v>
      </c>
      <c r="Y77" s="39" t="s">
        <v>66</v>
      </c>
      <c r="Z77" s="39" t="s">
        <v>66</v>
      </c>
      <c r="AA77" s="39" t="s">
        <v>66</v>
      </c>
      <c r="AB77" s="39" t="s">
        <v>66</v>
      </c>
      <c r="AC77" s="39" t="s">
        <v>66</v>
      </c>
      <c r="AD77" s="39">
        <v>9.6000000000000002E-5</v>
      </c>
      <c r="AE77" s="221"/>
      <c r="AF77" s="437" t="s">
        <v>67</v>
      </c>
      <c r="AG77" s="437" t="s">
        <v>67</v>
      </c>
      <c r="AH77" s="437" t="s">
        <v>67</v>
      </c>
      <c r="AI77" s="437" t="s">
        <v>67</v>
      </c>
      <c r="AJ77" s="437" t="s">
        <v>67</v>
      </c>
      <c r="AK77" s="437">
        <v>47.85</v>
      </c>
      <c r="AL77" s="230" t="s">
        <v>492</v>
      </c>
    </row>
    <row r="78" spans="1:38" s="174" customFormat="1" ht="26.25" customHeight="1" thickBot="1">
      <c r="A78" s="37" t="s">
        <v>68</v>
      </c>
      <c r="B78" s="37" t="s">
        <v>232</v>
      </c>
      <c r="C78" s="37" t="s">
        <v>233</v>
      </c>
      <c r="D78" s="200"/>
      <c r="E78" s="39" t="s">
        <v>67</v>
      </c>
      <c r="F78" s="39" t="s">
        <v>67</v>
      </c>
      <c r="G78" s="39">
        <v>0.11668488</v>
      </c>
      <c r="H78" s="39" t="s">
        <v>67</v>
      </c>
      <c r="I78" s="39">
        <v>5.1500599999999997E-3</v>
      </c>
      <c r="J78" s="39">
        <v>6.7480400000000003E-3</v>
      </c>
      <c r="K78" s="39">
        <v>8.5225600000000002E-3</v>
      </c>
      <c r="L78" s="39">
        <v>5.1500599999999998E-6</v>
      </c>
      <c r="M78" s="39" t="s">
        <v>67</v>
      </c>
      <c r="N78" s="39">
        <v>0.56735999999999998</v>
      </c>
      <c r="O78" s="39">
        <v>0.17528920000000001</v>
      </c>
      <c r="P78" s="39">
        <v>2.78349E-4</v>
      </c>
      <c r="Q78" s="39">
        <v>9.8160999999999998E-2</v>
      </c>
      <c r="R78" s="39">
        <v>0.188559</v>
      </c>
      <c r="S78" s="39">
        <v>1.0061150000000001</v>
      </c>
      <c r="T78" s="39">
        <v>0.17289602000000001</v>
      </c>
      <c r="U78" s="39" t="s">
        <v>66</v>
      </c>
      <c r="V78" s="39" t="s">
        <v>66</v>
      </c>
      <c r="W78" s="39">
        <v>0.88278979000000002</v>
      </c>
      <c r="X78" s="39" t="s">
        <v>66</v>
      </c>
      <c r="Y78" s="39" t="s">
        <v>66</v>
      </c>
      <c r="Z78" s="39" t="s">
        <v>66</v>
      </c>
      <c r="AA78" s="39" t="s">
        <v>66</v>
      </c>
      <c r="AB78" s="39" t="s">
        <v>66</v>
      </c>
      <c r="AC78" s="39" t="s">
        <v>66</v>
      </c>
      <c r="AD78" s="39">
        <v>6.5319800000000004E-5</v>
      </c>
      <c r="AE78" s="221"/>
      <c r="AF78" s="437" t="s">
        <v>67</v>
      </c>
      <c r="AG78" s="437" t="s">
        <v>67</v>
      </c>
      <c r="AH78" s="437" t="s">
        <v>67</v>
      </c>
      <c r="AI78" s="437" t="s">
        <v>67</v>
      </c>
      <c r="AJ78" s="437" t="s">
        <v>67</v>
      </c>
      <c r="AK78" s="437">
        <v>26.632999999999999</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242</v>
      </c>
    </row>
    <row r="82" spans="1:38" s="174" customFormat="1" ht="26.25" customHeight="1" thickBot="1">
      <c r="A82" s="37" t="s">
        <v>243</v>
      </c>
      <c r="B82" s="37" t="s">
        <v>244</v>
      </c>
      <c r="C82" s="66" t="s">
        <v>245</v>
      </c>
      <c r="D82" s="200"/>
      <c r="E82" s="39" t="s">
        <v>67</v>
      </c>
      <c r="F82" s="39">
        <v>25.3816530202824</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21833483</v>
      </c>
      <c r="AL82" s="230" t="s">
        <v>246</v>
      </c>
    </row>
    <row r="83" spans="1:38" s="174" customFormat="1" ht="26.25" customHeight="1" thickBot="1">
      <c r="A83" s="37" t="s">
        <v>68</v>
      </c>
      <c r="B83" s="233" t="s">
        <v>247</v>
      </c>
      <c r="C83" s="66" t="s">
        <v>248</v>
      </c>
      <c r="D83" s="200"/>
      <c r="E83" s="39" t="s">
        <v>67</v>
      </c>
      <c r="F83" s="39">
        <v>2.4870560000000001E-3</v>
      </c>
      <c r="G83" s="39" t="s">
        <v>67</v>
      </c>
      <c r="H83" s="39" t="s">
        <v>67</v>
      </c>
      <c r="I83" s="39">
        <v>1.55441E-2</v>
      </c>
      <c r="J83" s="39">
        <v>0.31088199999999999</v>
      </c>
      <c r="K83" s="39">
        <v>2.3316150000000002</v>
      </c>
      <c r="L83" s="39">
        <v>8.8601369999999997E-4</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3.1199999999999999E-3</v>
      </c>
      <c r="G84" s="39" t="s">
        <v>67</v>
      </c>
      <c r="H84" s="39" t="s">
        <v>67</v>
      </c>
      <c r="I84" s="39">
        <v>1.92E-3</v>
      </c>
      <c r="J84" s="39">
        <v>9.5999999999999992E-3</v>
      </c>
      <c r="K84" s="39">
        <v>3.8399999999999997E-2</v>
      </c>
      <c r="L84" s="39">
        <v>2.4960000000000001E-7</v>
      </c>
      <c r="M84" s="39">
        <v>2.2800000000000001E-4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24000</v>
      </c>
      <c r="AL84" s="230" t="s">
        <v>59</v>
      </c>
    </row>
    <row r="85" spans="1:38" s="174" customFormat="1" ht="26.25" customHeight="1" thickBot="1">
      <c r="A85" s="37" t="s">
        <v>243</v>
      </c>
      <c r="B85" s="37" t="s">
        <v>252</v>
      </c>
      <c r="C85" s="66" t="s">
        <v>253</v>
      </c>
      <c r="D85" s="200"/>
      <c r="E85" s="39" t="s">
        <v>67</v>
      </c>
      <c r="F85" s="39">
        <v>5.2824166642959298</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545</v>
      </c>
      <c r="AL85" s="230" t="s">
        <v>255</v>
      </c>
    </row>
    <row r="86" spans="1:38" s="174" customFormat="1" ht="26.25" customHeight="1" thickBot="1">
      <c r="A86" s="37" t="s">
        <v>243</v>
      </c>
      <c r="B86" s="37" t="s">
        <v>256</v>
      </c>
      <c r="C86" s="66" t="s">
        <v>257</v>
      </c>
      <c r="D86" s="200"/>
      <c r="E86" s="39" t="s">
        <v>67</v>
      </c>
      <c r="F86" s="39">
        <v>2.0784350200000001</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4.5183369999999998</v>
      </c>
      <c r="AL86" s="230" t="s">
        <v>258</v>
      </c>
    </row>
    <row r="87" spans="1:38" s="174" customFormat="1" ht="26.25" customHeight="1" thickBot="1">
      <c r="A87" s="37" t="s">
        <v>243</v>
      </c>
      <c r="B87" s="37" t="s">
        <v>259</v>
      </c>
      <c r="C87" s="66" t="s">
        <v>260</v>
      </c>
      <c r="D87" s="200"/>
      <c r="E87" s="39" t="s">
        <v>67</v>
      </c>
      <c r="F87" s="39">
        <v>1.7271103999999999</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2.1588880000000001</v>
      </c>
      <c r="AL87" s="230" t="s">
        <v>258</v>
      </c>
    </row>
    <row r="88" spans="1:38" s="174" customFormat="1" ht="26.25" customHeight="1" thickBot="1">
      <c r="A88" s="37" t="s">
        <v>243</v>
      </c>
      <c r="B88" s="37" t="s">
        <v>261</v>
      </c>
      <c r="C88" s="66" t="s">
        <v>262</v>
      </c>
      <c r="D88" s="200"/>
      <c r="E88" s="39" t="s">
        <v>67</v>
      </c>
      <c r="F88" s="39">
        <v>8.5405587999999995</v>
      </c>
      <c r="G88" s="39" t="s">
        <v>67</v>
      </c>
      <c r="H88" s="39" t="s">
        <v>67</v>
      </c>
      <c r="I88" s="39" t="s">
        <v>67</v>
      </c>
      <c r="J88" s="39" t="s">
        <v>67</v>
      </c>
      <c r="K88" s="39">
        <v>7.3489600000000002E-2</v>
      </c>
      <c r="L88" s="39" t="s">
        <v>66</v>
      </c>
      <c r="M88" s="39" t="s">
        <v>67</v>
      </c>
      <c r="N88" s="39" t="s">
        <v>67</v>
      </c>
      <c r="O88" s="39">
        <v>1.83724E-5</v>
      </c>
      <c r="P88" s="39" t="s">
        <v>67</v>
      </c>
      <c r="Q88" s="39">
        <v>9.1861999999999996E-5</v>
      </c>
      <c r="R88" s="39">
        <v>1.1023439999999999E-3</v>
      </c>
      <c r="S88" s="39" t="s">
        <v>66</v>
      </c>
      <c r="T88" s="39">
        <v>9.1862000000000003E-3</v>
      </c>
      <c r="U88" s="39">
        <v>9.1861999999999996E-5</v>
      </c>
      <c r="V88" s="39" t="s">
        <v>66</v>
      </c>
      <c r="W88" s="39" t="s">
        <v>66</v>
      </c>
      <c r="X88" s="39">
        <v>0.46849619999999997</v>
      </c>
      <c r="Y88" s="39" t="s">
        <v>66</v>
      </c>
      <c r="Z88" s="39" t="s">
        <v>66</v>
      </c>
      <c r="AA88" s="39" t="s">
        <v>66</v>
      </c>
      <c r="AB88" s="39">
        <v>0.46849619999999997</v>
      </c>
      <c r="AC88" s="39" t="s">
        <v>66</v>
      </c>
      <c r="AD88" s="39" t="s">
        <v>66</v>
      </c>
      <c r="AE88" s="221"/>
      <c r="AF88" s="437" t="s">
        <v>67</v>
      </c>
      <c r="AG88" s="437" t="s">
        <v>67</v>
      </c>
      <c r="AH88" s="437" t="s">
        <v>67</v>
      </c>
      <c r="AI88" s="437" t="s">
        <v>67</v>
      </c>
      <c r="AJ88" s="437" t="s">
        <v>67</v>
      </c>
      <c r="AK88" s="437" t="s">
        <v>546</v>
      </c>
      <c r="AL88" s="230"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230" t="s">
        <v>267</v>
      </c>
    </row>
    <row r="90" spans="1:38" s="179" customFormat="1" ht="26.25" customHeight="1" thickBot="1">
      <c r="A90" s="37" t="s">
        <v>243</v>
      </c>
      <c r="B90" s="37" t="s">
        <v>268</v>
      </c>
      <c r="C90" s="66" t="s">
        <v>269</v>
      </c>
      <c r="D90" s="200"/>
      <c r="E90" s="39" t="s">
        <v>66</v>
      </c>
      <c r="F90" s="39">
        <v>5.8269918525747704</v>
      </c>
      <c r="G90" s="39" t="s">
        <v>66</v>
      </c>
      <c r="H90" s="39" t="s">
        <v>66</v>
      </c>
      <c r="I90" s="39">
        <v>0.40842341999999998</v>
      </c>
      <c r="J90" s="39">
        <v>0.61263513000000003</v>
      </c>
      <c r="K90" s="39">
        <v>0.74877627000000002</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547</v>
      </c>
      <c r="AL90" s="230" t="s">
        <v>271</v>
      </c>
    </row>
    <row r="91" spans="1:38" s="174" customFormat="1" ht="26.25" customHeight="1" thickBot="1">
      <c r="A91" s="37" t="s">
        <v>243</v>
      </c>
      <c r="B91" s="37" t="s">
        <v>272</v>
      </c>
      <c r="C91" s="37" t="s">
        <v>273</v>
      </c>
      <c r="D91" s="200"/>
      <c r="E91" s="39">
        <v>7.5772438740000003E-2</v>
      </c>
      <c r="F91" s="39">
        <v>0.39996356816</v>
      </c>
      <c r="G91" s="39">
        <v>1.21578858E-3</v>
      </c>
      <c r="H91" s="39">
        <v>0.17445624335000001</v>
      </c>
      <c r="I91" s="39">
        <v>1.1559264762599999</v>
      </c>
      <c r="J91" s="39">
        <v>1.1752422166800001</v>
      </c>
      <c r="K91" s="39">
        <v>1.1792317745700001</v>
      </c>
      <c r="L91" s="39">
        <v>5.1075743535000002E-3</v>
      </c>
      <c r="M91" s="39">
        <v>2.3191528997500002</v>
      </c>
      <c r="N91" s="39">
        <v>0.31562193599999999</v>
      </c>
      <c r="O91" s="39">
        <v>0.22759912152</v>
      </c>
      <c r="P91" s="39">
        <v>2.2947003000000001E-5</v>
      </c>
      <c r="Q91" s="39">
        <v>5.3543006999999998E-4</v>
      </c>
      <c r="R91" s="39">
        <v>6.2802324000000003E-3</v>
      </c>
      <c r="S91" s="39">
        <v>0.40574838060000001</v>
      </c>
      <c r="T91" s="39">
        <v>0.12557902230000001</v>
      </c>
      <c r="U91" s="39" t="s">
        <v>66</v>
      </c>
      <c r="V91" s="39">
        <v>0.21817219230000001</v>
      </c>
      <c r="W91" s="39">
        <v>4.2037649000000003E-3</v>
      </c>
      <c r="X91" s="39">
        <v>4.6661790389999997E-3</v>
      </c>
      <c r="Y91" s="39">
        <v>1.891694205E-3</v>
      </c>
      <c r="Z91" s="39">
        <v>1.891694205E-3</v>
      </c>
      <c r="AA91" s="39">
        <v>1.891694205E-3</v>
      </c>
      <c r="AB91" s="39">
        <v>1.0341261653999999E-2</v>
      </c>
      <c r="AC91" s="39" t="s">
        <v>66</v>
      </c>
      <c r="AD91" s="39" t="s">
        <v>66</v>
      </c>
      <c r="AE91" s="221"/>
      <c r="AF91" s="437" t="s">
        <v>67</v>
      </c>
      <c r="AG91" s="437" t="s">
        <v>67</v>
      </c>
      <c r="AH91" s="437" t="s">
        <v>67</v>
      </c>
      <c r="AI91" s="437" t="s">
        <v>67</v>
      </c>
      <c r="AJ91" s="437" t="s">
        <v>67</v>
      </c>
      <c r="AK91" s="437" t="s">
        <v>548</v>
      </c>
      <c r="AL91" s="230" t="s">
        <v>275</v>
      </c>
    </row>
    <row r="92" spans="1:38" s="174" customFormat="1" ht="26.25" customHeight="1" thickBot="1">
      <c r="A92" s="37" t="s">
        <v>68</v>
      </c>
      <c r="B92" s="37" t="s">
        <v>276</v>
      </c>
      <c r="C92" s="37" t="s">
        <v>277</v>
      </c>
      <c r="D92" s="207"/>
      <c r="E92" s="39">
        <v>0.17203299999999999</v>
      </c>
      <c r="F92" s="39">
        <v>0.34406599999999998</v>
      </c>
      <c r="G92" s="39">
        <v>0.34406599999999998</v>
      </c>
      <c r="H92" s="39" t="s">
        <v>66</v>
      </c>
      <c r="I92" s="39">
        <v>0.1032198</v>
      </c>
      <c r="J92" s="39">
        <v>0.13762640000000001</v>
      </c>
      <c r="K92" s="39">
        <v>0.17203299999999999</v>
      </c>
      <c r="L92" s="39">
        <v>2.6837148000000001E-3</v>
      </c>
      <c r="M92" s="39">
        <v>0.94618150000000001</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172.03299999999999</v>
      </c>
      <c r="AL92" s="230" t="s">
        <v>278</v>
      </c>
    </row>
    <row r="93" spans="1:38" s="174" customFormat="1" ht="26.25" customHeight="1" thickBot="1">
      <c r="A93" s="37" t="s">
        <v>68</v>
      </c>
      <c r="B93" s="37" t="s">
        <v>279</v>
      </c>
      <c r="C93" s="37" t="s">
        <v>280</v>
      </c>
      <c r="D93" s="207"/>
      <c r="E93" s="39" t="s">
        <v>67</v>
      </c>
      <c r="F93" s="39">
        <v>10.11830870981</v>
      </c>
      <c r="G93" s="39" t="s">
        <v>67</v>
      </c>
      <c r="H93" s="39" t="s">
        <v>67</v>
      </c>
      <c r="I93" s="39" t="s">
        <v>66</v>
      </c>
      <c r="J93" s="39">
        <v>3.7719578640000001E-2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549</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2.2339899999999999</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2530</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67</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67</v>
      </c>
      <c r="AL98" s="230" t="s">
        <v>499</v>
      </c>
    </row>
    <row r="99" spans="1:38" s="174" customFormat="1" ht="26.25" customHeight="1" thickBot="1">
      <c r="A99" s="37" t="s">
        <v>295</v>
      </c>
      <c r="B99" s="37" t="s">
        <v>296</v>
      </c>
      <c r="C99" s="37" t="s">
        <v>297</v>
      </c>
      <c r="D99" s="207"/>
      <c r="E99" s="39">
        <v>0.17516533087953187</v>
      </c>
      <c r="F99" s="39">
        <v>19.008926509717</v>
      </c>
      <c r="G99" s="39" t="s">
        <v>67</v>
      </c>
      <c r="H99" s="39">
        <v>16.896265404106476</v>
      </c>
      <c r="I99" s="39">
        <v>0.31584782465752997</v>
      </c>
      <c r="J99" s="39">
        <v>0.48532714520547998</v>
      </c>
      <c r="K99" s="39">
        <v>1.0630975561644</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1562.12</v>
      </c>
      <c r="AL99" s="230" t="s">
        <v>332</v>
      </c>
    </row>
    <row r="100" spans="1:38" s="174" customFormat="1" ht="26.25" customHeight="1" thickBot="1">
      <c r="A100" s="37" t="s">
        <v>295</v>
      </c>
      <c r="B100" s="37" t="s">
        <v>299</v>
      </c>
      <c r="C100" s="37" t="s">
        <v>300</v>
      </c>
      <c r="D100" s="207"/>
      <c r="E100" s="39">
        <v>0.13953848061752497</v>
      </c>
      <c r="F100" s="39">
        <v>7.1635600000000004</v>
      </c>
      <c r="G100" s="39" t="s">
        <v>67</v>
      </c>
      <c r="H100" s="39">
        <v>5.6916749766913375</v>
      </c>
      <c r="I100" s="39">
        <v>0.10690047123288</v>
      </c>
      <c r="J100" s="39">
        <v>0.16035070684932001</v>
      </c>
      <c r="K100" s="39">
        <v>0.35039598904109998</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1204.28</v>
      </c>
      <c r="AL100" s="230" t="s">
        <v>332</v>
      </c>
    </row>
    <row r="101" spans="1:38" s="174" customFormat="1" ht="26.25" customHeight="1" thickBot="1">
      <c r="A101" s="37" t="s">
        <v>295</v>
      </c>
      <c r="B101" s="37" t="s">
        <v>301</v>
      </c>
      <c r="C101" s="37" t="s">
        <v>302</v>
      </c>
      <c r="D101" s="207"/>
      <c r="E101" s="39">
        <v>5.7960301945388204E-2</v>
      </c>
      <c r="F101" s="39">
        <v>1.2494884399315001</v>
      </c>
      <c r="G101" s="39" t="s">
        <v>67</v>
      </c>
      <c r="H101" s="39">
        <v>3.5227722919606994</v>
      </c>
      <c r="I101" s="39">
        <v>1.1919756164384E-2</v>
      </c>
      <c r="J101" s="39">
        <v>3.5759268493151003E-2</v>
      </c>
      <c r="K101" s="39">
        <v>8.3438293150685003E-2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7251.1850000000004</v>
      </c>
      <c r="AL101" s="230" t="s">
        <v>332</v>
      </c>
    </row>
    <row r="102" spans="1:38" s="174" customFormat="1" ht="26.25" customHeight="1" thickBot="1">
      <c r="A102" s="37" t="s">
        <v>295</v>
      </c>
      <c r="B102" s="37" t="s">
        <v>303</v>
      </c>
      <c r="C102" s="37" t="s">
        <v>304</v>
      </c>
      <c r="D102" s="207"/>
      <c r="E102" s="39">
        <v>0.29645174557409493</v>
      </c>
      <c r="F102" s="39">
        <v>2.8353989999999998</v>
      </c>
      <c r="G102" s="39" t="s">
        <v>67</v>
      </c>
      <c r="H102" s="39">
        <v>19.168916089955328</v>
      </c>
      <c r="I102" s="39">
        <v>2.8018000000000001E-2</v>
      </c>
      <c r="J102" s="39">
        <v>0.63260000000000005</v>
      </c>
      <c r="K102" s="39">
        <v>4.5257300000000003</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4447</v>
      </c>
      <c r="AL102" s="230" t="s">
        <v>332</v>
      </c>
    </row>
    <row r="103" spans="1:38" s="174" customFormat="1" ht="26.25" customHeight="1" thickBot="1">
      <c r="A103" s="37" t="s">
        <v>295</v>
      </c>
      <c r="B103" s="37" t="s">
        <v>305</v>
      </c>
      <c r="C103" s="37" t="s">
        <v>306</v>
      </c>
      <c r="D103" s="207"/>
      <c r="E103" s="39">
        <v>3.1074111360000008E-3</v>
      </c>
      <c r="F103" s="39">
        <v>0.1479577380822</v>
      </c>
      <c r="G103" s="39" t="s">
        <v>67</v>
      </c>
      <c r="H103" s="39">
        <v>0.17619828840000001</v>
      </c>
      <c r="I103" s="39">
        <v>9.1134246575341991E-3</v>
      </c>
      <c r="J103" s="39">
        <v>1.3877260273972999E-2</v>
      </c>
      <c r="K103" s="39">
        <v>3.0032876712329001E-2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33.6</v>
      </c>
      <c r="AL103" s="230" t="s">
        <v>332</v>
      </c>
    </row>
    <row r="104" spans="1:38" s="174" customFormat="1" ht="26.25" customHeight="1" thickBot="1">
      <c r="A104" s="37" t="s">
        <v>295</v>
      </c>
      <c r="B104" s="37" t="s">
        <v>307</v>
      </c>
      <c r="C104" s="37" t="s">
        <v>308</v>
      </c>
      <c r="D104" s="207"/>
      <c r="E104" s="39">
        <v>5.3041044411428545E-3</v>
      </c>
      <c r="F104" s="39">
        <v>0.28592580111781002</v>
      </c>
      <c r="G104" s="39" t="s">
        <v>67</v>
      </c>
      <c r="H104" s="39">
        <v>0.18956288013257133</v>
      </c>
      <c r="I104" s="39">
        <v>8.6325041095890002E-4</v>
      </c>
      <c r="J104" s="39">
        <v>2.5897512328767001E-3</v>
      </c>
      <c r="K104" s="39">
        <v>6.0427528767123002E-3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525.14400000000001</v>
      </c>
      <c r="AL104" s="230" t="s">
        <v>332</v>
      </c>
    </row>
    <row r="105" spans="1:38" s="174" customFormat="1" ht="26.25" customHeight="1" thickBot="1">
      <c r="A105" s="37" t="s">
        <v>295</v>
      </c>
      <c r="B105" s="37" t="s">
        <v>309</v>
      </c>
      <c r="C105" s="37" t="s">
        <v>310</v>
      </c>
      <c r="D105" s="207"/>
      <c r="E105" s="39">
        <v>0.11338538117942856</v>
      </c>
      <c r="F105" s="39">
        <v>3.6778081500000002</v>
      </c>
      <c r="G105" s="39" t="s">
        <v>67</v>
      </c>
      <c r="H105" s="39">
        <v>4.817457966217142</v>
      </c>
      <c r="I105" s="39">
        <v>5.9396469041096002E-2</v>
      </c>
      <c r="J105" s="39">
        <v>9.3337308493151E-2</v>
      </c>
      <c r="K105" s="39">
        <v>0.20364503671233</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860.30600000000004</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0.220548213259568</v>
      </c>
      <c r="F107" s="39">
        <v>1.8261347743912999</v>
      </c>
      <c r="G107" s="39" t="s">
        <v>67</v>
      </c>
      <c r="H107" s="39">
        <v>4.7274030059550878</v>
      </c>
      <c r="I107" s="39">
        <v>0.126466836</v>
      </c>
      <c r="J107" s="39">
        <v>1.6862244799999999</v>
      </c>
      <c r="K107" s="39">
        <v>8.0095662799999996</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42155.612000000001</v>
      </c>
      <c r="AL107" s="230" t="s">
        <v>332</v>
      </c>
    </row>
    <row r="108" spans="1:38" s="174" customFormat="1" ht="26.25" customHeight="1" thickBot="1">
      <c r="A108" s="37" t="s">
        <v>295</v>
      </c>
      <c r="B108" s="37" t="s">
        <v>315</v>
      </c>
      <c r="C108" s="37" t="s">
        <v>316</v>
      </c>
      <c r="D108" s="207"/>
      <c r="E108" s="39">
        <v>0.19201412891746797</v>
      </c>
      <c r="F108" s="39">
        <v>2.7492299999999998</v>
      </c>
      <c r="G108" s="39" t="s">
        <v>67</v>
      </c>
      <c r="H108" s="39">
        <v>5.9015019424303787</v>
      </c>
      <c r="I108" s="39">
        <v>5.8489807999999997E-2</v>
      </c>
      <c r="J108" s="39">
        <v>0.58489807999999999</v>
      </c>
      <c r="K108" s="39">
        <v>1.16979616</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29244.903999999999</v>
      </c>
      <c r="AL108" s="230" t="s">
        <v>332</v>
      </c>
    </row>
    <row r="109" spans="1:38" s="174" customFormat="1" ht="26.25" customHeight="1" thickBot="1">
      <c r="A109" s="37" t="s">
        <v>295</v>
      </c>
      <c r="B109" s="37" t="s">
        <v>317</v>
      </c>
      <c r="C109" s="37" t="s">
        <v>318</v>
      </c>
      <c r="D109" s="207"/>
      <c r="E109" s="39">
        <v>3.8071024459000006E-5</v>
      </c>
      <c r="F109" s="39">
        <v>1.3559970000000001E-3</v>
      </c>
      <c r="G109" s="39" t="s">
        <v>67</v>
      </c>
      <c r="H109" s="39">
        <v>1.8528747422319996E-3</v>
      </c>
      <c r="I109" s="39">
        <v>5.5460000000000001E-5</v>
      </c>
      <c r="J109" s="39">
        <v>3.0503000000000003E-4</v>
      </c>
      <c r="K109" s="39">
        <v>3.0503000000000003E-4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2.7730000000000001</v>
      </c>
      <c r="AL109" s="230" t="s">
        <v>332</v>
      </c>
    </row>
    <row r="110" spans="1:38" s="174" customFormat="1" ht="26.25" customHeight="1" thickBot="1">
      <c r="A110" s="37" t="s">
        <v>295</v>
      </c>
      <c r="B110" s="37" t="s">
        <v>319</v>
      </c>
      <c r="C110" s="37" t="s">
        <v>320</v>
      </c>
      <c r="D110" s="207"/>
      <c r="E110" s="39">
        <v>5.3146300375999988E-5</v>
      </c>
      <c r="F110" s="39">
        <v>4.9076040000000003E-3</v>
      </c>
      <c r="G110" s="39" t="s">
        <v>67</v>
      </c>
      <c r="H110" s="39">
        <v>1.7118703068479996E-3</v>
      </c>
      <c r="I110" s="39">
        <v>2.0071999999999999E-4</v>
      </c>
      <c r="J110" s="39">
        <v>1.40504E-3</v>
      </c>
      <c r="K110" s="39">
        <v>1.40504E-3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10.036</v>
      </c>
      <c r="AL110" s="230" t="s">
        <v>332</v>
      </c>
    </row>
    <row r="111" spans="1:38" s="174" customFormat="1" ht="26.25" customHeight="1" thickBot="1">
      <c r="A111" s="37" t="s">
        <v>295</v>
      </c>
      <c r="B111" s="37" t="s">
        <v>321</v>
      </c>
      <c r="C111" s="37" t="s">
        <v>322</v>
      </c>
      <c r="D111" s="207"/>
      <c r="E111" s="39">
        <v>3.1471198306714278E-2</v>
      </c>
      <c r="F111" s="39">
        <v>3.1857109000000002E-2</v>
      </c>
      <c r="G111" s="39" t="s">
        <v>67</v>
      </c>
      <c r="H111" s="39">
        <v>0.96502615200835706</v>
      </c>
      <c r="I111" s="39">
        <v>2.159804E-3</v>
      </c>
      <c r="J111" s="39">
        <v>4.319608E-3</v>
      </c>
      <c r="K111" s="39">
        <v>9.7191180000000005E-3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539.95100000000002</v>
      </c>
      <c r="AL111" s="230" t="s">
        <v>332</v>
      </c>
    </row>
    <row r="112" spans="1:38" s="174" customFormat="1" ht="26.25" customHeight="1" thickBot="1">
      <c r="A112" s="37" t="s">
        <v>323</v>
      </c>
      <c r="B112" s="37" t="s">
        <v>324</v>
      </c>
      <c r="C112" s="37" t="s">
        <v>325</v>
      </c>
      <c r="D112" s="200"/>
      <c r="E112" s="39">
        <v>10.738759999999999</v>
      </c>
      <c r="F112" s="39" t="s">
        <v>67</v>
      </c>
      <c r="G112" s="39" t="s">
        <v>67</v>
      </c>
      <c r="H112" s="39">
        <v>22.919042895797098</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268.46899999999999</v>
      </c>
      <c r="AL112" s="230" t="s">
        <v>326</v>
      </c>
    </row>
    <row r="113" spans="1:38" s="174" customFormat="1" ht="26.25" customHeight="1" thickBot="1">
      <c r="A113" s="37" t="s">
        <v>323</v>
      </c>
      <c r="B113" s="233" t="s">
        <v>327</v>
      </c>
      <c r="C113" s="233" t="s">
        <v>328</v>
      </c>
      <c r="D113" s="200"/>
      <c r="E113" s="39">
        <v>8.6392784676930798</v>
      </c>
      <c r="F113" s="39">
        <v>21.219169999999998</v>
      </c>
      <c r="G113" s="39" t="s">
        <v>67</v>
      </c>
      <c r="H113" s="39">
        <v>49.428773397349403</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221792596.98054001</v>
      </c>
      <c r="AL113" s="230" t="s">
        <v>329</v>
      </c>
    </row>
    <row r="114" spans="1:38" s="174" customFormat="1" ht="26.25" customHeight="1" thickBot="1">
      <c r="A114" s="37" t="s">
        <v>323</v>
      </c>
      <c r="B114" s="233" t="s">
        <v>330</v>
      </c>
      <c r="C114" s="233" t="s">
        <v>331</v>
      </c>
      <c r="D114" s="200"/>
      <c r="E114" s="39">
        <v>6.5090599999999997E-3</v>
      </c>
      <c r="F114" s="39" t="s">
        <v>67</v>
      </c>
      <c r="G114" s="39" t="s">
        <v>67</v>
      </c>
      <c r="H114" s="39">
        <v>2.1479898000000001E-2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3254.53</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9.4068212404799993</v>
      </c>
      <c r="F116" s="39">
        <v>0.79867999999999995</v>
      </c>
      <c r="G116" s="39" t="s">
        <v>67</v>
      </c>
      <c r="H116" s="39">
        <v>20.639718966298926</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2.3372704515424698</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0.35246712000000002</v>
      </c>
      <c r="J119" s="39">
        <v>9.1641451200000006</v>
      </c>
      <c r="K119" s="39">
        <v>9.1641451200000006</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5874452</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2.3338591434241902</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8438129</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1.4373371549051399E-2</v>
      </c>
      <c r="F123" s="39">
        <v>2.7639981983962201E-2</v>
      </c>
      <c r="G123" s="39">
        <v>1.9943059623463702E-3</v>
      </c>
      <c r="H123" s="39">
        <v>1.7444473021405602E-2</v>
      </c>
      <c r="I123" s="39">
        <v>4.2967626910122597E-2</v>
      </c>
      <c r="J123" s="39">
        <v>4.4650160077768002E-2</v>
      </c>
      <c r="K123" s="39">
        <v>4.5377013120326597E-2</v>
      </c>
      <c r="L123" s="39">
        <v>5.1346225109909199E-3</v>
      </c>
      <c r="M123" s="39">
        <v>0.35753224616657397</v>
      </c>
      <c r="N123" s="39">
        <v>2.47767163468643E-4</v>
      </c>
      <c r="O123" s="39">
        <v>1.9595574792908802E-3</v>
      </c>
      <c r="P123" s="39">
        <v>4.4375823360897401E-4</v>
      </c>
      <c r="Q123" s="39">
        <v>7.7054206160055103E-5</v>
      </c>
      <c r="R123" s="39">
        <v>7.0296983160625804E-4</v>
      </c>
      <c r="S123" s="39">
        <v>4.1066737090529501E-4</v>
      </c>
      <c r="T123" s="39">
        <v>2.8332658806415703E-4</v>
      </c>
      <c r="U123" s="39">
        <v>1.9214205040602901E-4</v>
      </c>
      <c r="V123" s="39">
        <v>5.4393204866004796E-3</v>
      </c>
      <c r="W123" s="39" t="s">
        <v>67</v>
      </c>
      <c r="X123" s="39">
        <v>3.6705767586689898E-2</v>
      </c>
      <c r="Y123" s="39">
        <v>2.0390719555475102E-2</v>
      </c>
      <c r="Z123" s="39">
        <v>1.17672113273228E-2</v>
      </c>
      <c r="AA123" s="39">
        <v>1.2782327201842201E-2</v>
      </c>
      <c r="AB123" s="39">
        <v>8.1646025671330003E-2</v>
      </c>
      <c r="AC123" s="39" t="s">
        <v>67</v>
      </c>
      <c r="AD123" s="39" t="s">
        <v>67</v>
      </c>
      <c r="AE123" s="221"/>
      <c r="AF123" s="437" t="s">
        <v>67</v>
      </c>
      <c r="AG123" s="437" t="s">
        <v>67</v>
      </c>
      <c r="AH123" s="437" t="s">
        <v>67</v>
      </c>
      <c r="AI123" s="437" t="s">
        <v>67</v>
      </c>
      <c r="AJ123" s="437" t="s">
        <v>67</v>
      </c>
      <c r="AK123" s="438">
        <v>1267712.51537724</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0.296070528494634</v>
      </c>
      <c r="G125" s="39" t="s">
        <v>67</v>
      </c>
      <c r="H125" s="39" t="s">
        <v>66</v>
      </c>
      <c r="I125" s="39">
        <v>2.0457802148889201E-4</v>
      </c>
      <c r="J125" s="39">
        <v>1.3576541426081E-3</v>
      </c>
      <c r="K125" s="39">
        <v>2.8702916348290102E-3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550</v>
      </c>
      <c r="AL125" s="230"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230"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3.0995899636227099E-2</v>
      </c>
      <c r="F129" s="39">
        <v>0.26364328426216199</v>
      </c>
      <c r="G129" s="39">
        <v>1.67449112977319E-3</v>
      </c>
      <c r="H129" s="39" t="s">
        <v>66</v>
      </c>
      <c r="I129" s="39">
        <v>1.4250988338495199E-4</v>
      </c>
      <c r="J129" s="39">
        <v>2.49392295923667E-4</v>
      </c>
      <c r="K129" s="39">
        <v>3.56274708462381E-4</v>
      </c>
      <c r="L129" s="39">
        <v>4.9878459184733396E-6</v>
      </c>
      <c r="M129" s="39">
        <v>2.4939229592366701E-3</v>
      </c>
      <c r="N129" s="39">
        <v>4.6315712100109499E-2</v>
      </c>
      <c r="O129" s="39">
        <v>3.5627470846238099E-3</v>
      </c>
      <c r="P129" s="39">
        <v>1.9951383673893299E-3</v>
      </c>
      <c r="Q129" s="39">
        <v>5.7003953353981004E-4</v>
      </c>
      <c r="R129" s="39" t="s">
        <v>66</v>
      </c>
      <c r="S129" s="39" t="s">
        <v>66</v>
      </c>
      <c r="T129" s="39">
        <v>4.9878459184733298E-3</v>
      </c>
      <c r="U129" s="39" t="s">
        <v>66</v>
      </c>
      <c r="V129" s="39" t="s">
        <v>66</v>
      </c>
      <c r="W129" s="39">
        <v>0.35627470846238102</v>
      </c>
      <c r="X129" s="39" t="s">
        <v>66</v>
      </c>
      <c r="Y129" s="39" t="s">
        <v>66</v>
      </c>
      <c r="Z129" s="39" t="s">
        <v>66</v>
      </c>
      <c r="AA129" s="39" t="s">
        <v>66</v>
      </c>
      <c r="AB129" s="39">
        <v>7.1254941692476201E-4</v>
      </c>
      <c r="AC129" s="39">
        <v>7.1254941692476204E-2</v>
      </c>
      <c r="AD129" s="39" t="s">
        <v>66</v>
      </c>
      <c r="AE129" s="221"/>
      <c r="AF129" s="437" t="s">
        <v>67</v>
      </c>
      <c r="AG129" s="437" t="s">
        <v>67</v>
      </c>
      <c r="AH129" s="437" t="s">
        <v>67</v>
      </c>
      <c r="AI129" s="437" t="s">
        <v>67</v>
      </c>
      <c r="AJ129" s="437" t="s">
        <v>67</v>
      </c>
      <c r="AK129" s="437">
        <v>35.627470846238097</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3.4306200000000002E-2</v>
      </c>
      <c r="F131" s="39">
        <v>1.33413E-2</v>
      </c>
      <c r="G131" s="39">
        <v>2.0964900000000002E-2</v>
      </c>
      <c r="H131" s="39" t="s">
        <v>66</v>
      </c>
      <c r="I131" s="39">
        <v>1.8849351E-2</v>
      </c>
      <c r="J131" s="39">
        <v>2.8493205000000001E-2</v>
      </c>
      <c r="K131" s="39">
        <v>4.3835699999999998E-2</v>
      </c>
      <c r="L131" s="39">
        <v>1.0082210999999999E-3</v>
      </c>
      <c r="M131" s="39">
        <v>2.8588499999999999E-2</v>
      </c>
      <c r="N131" s="39">
        <v>0.68612399999999996</v>
      </c>
      <c r="O131" s="39">
        <v>5.7176999999999999E-2</v>
      </c>
      <c r="P131" s="39">
        <v>1.0291859999999999</v>
      </c>
      <c r="Q131" s="39">
        <v>1.9059000000000001E-3</v>
      </c>
      <c r="R131" s="39">
        <v>7.6236000000000003E-3</v>
      </c>
      <c r="S131" s="39">
        <v>0.114354</v>
      </c>
      <c r="T131" s="39">
        <v>5.7177E-3</v>
      </c>
      <c r="U131" s="39" t="s">
        <v>66</v>
      </c>
      <c r="V131" s="39" t="s">
        <v>66</v>
      </c>
      <c r="W131" s="39">
        <v>762.36</v>
      </c>
      <c r="X131" s="39" t="s">
        <v>66</v>
      </c>
      <c r="Y131" s="39" t="s">
        <v>66</v>
      </c>
      <c r="Z131" s="39" t="s">
        <v>66</v>
      </c>
      <c r="AA131" s="39" t="s">
        <v>66</v>
      </c>
      <c r="AB131" s="39">
        <v>7.6235999999999995E-7</v>
      </c>
      <c r="AC131" s="39">
        <v>1.9058999999999999</v>
      </c>
      <c r="AD131" s="39">
        <v>0.38118000000000002</v>
      </c>
      <c r="AE131" s="221"/>
      <c r="AF131" s="437" t="s">
        <v>67</v>
      </c>
      <c r="AG131" s="437" t="s">
        <v>67</v>
      </c>
      <c r="AH131" s="437" t="s">
        <v>67</v>
      </c>
      <c r="AI131" s="437" t="s">
        <v>67</v>
      </c>
      <c r="AJ131" s="437" t="s">
        <v>67</v>
      </c>
      <c r="AK131" s="437">
        <v>19.059000000000001</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8.8522500000000001E-4</v>
      </c>
      <c r="F133" s="39">
        <v>1.3949E-5</v>
      </c>
      <c r="G133" s="39">
        <v>1.21249E-4</v>
      </c>
      <c r="H133" s="39" t="s">
        <v>67</v>
      </c>
      <c r="I133" s="39">
        <v>3.7233100000000001E-5</v>
      </c>
      <c r="J133" s="39">
        <v>3.7233100000000001E-5</v>
      </c>
      <c r="K133" s="39">
        <v>4.1374880000000001E-5</v>
      </c>
      <c r="L133" s="39" t="s">
        <v>66</v>
      </c>
      <c r="M133" s="39">
        <v>1.5022000000000001E-4</v>
      </c>
      <c r="N133" s="39">
        <v>3.2222189999999997E-5</v>
      </c>
      <c r="O133" s="39">
        <v>5.3971899999999999E-6</v>
      </c>
      <c r="P133" s="39">
        <v>1.59877E-3</v>
      </c>
      <c r="Q133" s="39">
        <v>1.460353E-5</v>
      </c>
      <c r="R133" s="39">
        <v>1.454988E-5</v>
      </c>
      <c r="S133" s="39">
        <v>1.333739E-5</v>
      </c>
      <c r="T133" s="39">
        <v>1.859509E-5</v>
      </c>
      <c r="U133" s="39">
        <v>2.1223940000000001E-5</v>
      </c>
      <c r="V133" s="39">
        <v>1.7180875999999999E-4</v>
      </c>
      <c r="W133" s="39">
        <v>2.8971000000000001E-5</v>
      </c>
      <c r="X133" s="39">
        <v>1.41636E-8</v>
      </c>
      <c r="Y133" s="39">
        <v>7.7363299999999999E-9</v>
      </c>
      <c r="Z133" s="39">
        <v>6.9101199999999997E-9</v>
      </c>
      <c r="AA133" s="39">
        <v>7.5002699999999994E-9</v>
      </c>
      <c r="AB133" s="39">
        <v>3.6310320000000002E-8</v>
      </c>
      <c r="AC133" s="39">
        <v>1.6095000000000001E-4</v>
      </c>
      <c r="AD133" s="39">
        <v>4.3993E-4</v>
      </c>
      <c r="AE133" s="221"/>
      <c r="AF133" s="437" t="s">
        <v>67</v>
      </c>
      <c r="AG133" s="437" t="s">
        <v>67</v>
      </c>
      <c r="AH133" s="437" t="s">
        <v>67</v>
      </c>
      <c r="AI133" s="437" t="s">
        <v>67</v>
      </c>
      <c r="AJ133" s="437" t="s">
        <v>67</v>
      </c>
      <c r="AK133" s="438">
        <v>1073</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0.50044661700000004</v>
      </c>
      <c r="F135" s="39">
        <v>0.19356897449999999</v>
      </c>
      <c r="G135" s="39">
        <v>1.73110465E-2</v>
      </c>
      <c r="H135" s="39" t="s">
        <v>66</v>
      </c>
      <c r="I135" s="39">
        <v>0.65939349849999995</v>
      </c>
      <c r="J135" s="39">
        <v>0.7097529065</v>
      </c>
      <c r="K135" s="39">
        <v>0.73021141599999995</v>
      </c>
      <c r="L135" s="39">
        <v>0.27694526937000002</v>
      </c>
      <c r="M135" s="39">
        <v>8.7861429644999998</v>
      </c>
      <c r="N135" s="39">
        <v>7.71128435E-2</v>
      </c>
      <c r="O135" s="39">
        <v>1.5737315000000002E-2</v>
      </c>
      <c r="P135" s="39" t="s">
        <v>66</v>
      </c>
      <c r="Q135" s="39">
        <v>6.4522991500000001E-2</v>
      </c>
      <c r="R135" s="39">
        <v>1.5737315E-3</v>
      </c>
      <c r="S135" s="39">
        <v>3.1474630000000003E-2</v>
      </c>
      <c r="T135" s="39" t="s">
        <v>66</v>
      </c>
      <c r="U135" s="39">
        <v>1.1016120500000001E-2</v>
      </c>
      <c r="V135" s="39">
        <v>2.7587513195</v>
      </c>
      <c r="W135" s="39">
        <v>1.5737315000000001</v>
      </c>
      <c r="X135" s="39">
        <v>0.36667943949999998</v>
      </c>
      <c r="Y135" s="39">
        <v>0.72863768449999999</v>
      </c>
      <c r="Z135" s="39">
        <v>0.89387949200000005</v>
      </c>
      <c r="AA135" s="39" t="s">
        <v>66</v>
      </c>
      <c r="AB135" s="39">
        <v>1.9891966160000001</v>
      </c>
      <c r="AC135" s="39" t="s">
        <v>66</v>
      </c>
      <c r="AD135" s="39" t="s">
        <v>67</v>
      </c>
      <c r="AE135" s="221"/>
      <c r="AF135" s="437" t="s">
        <v>67</v>
      </c>
      <c r="AG135" s="437" t="s">
        <v>67</v>
      </c>
      <c r="AH135" s="437" t="s">
        <v>67</v>
      </c>
      <c r="AI135" s="437" t="s">
        <v>67</v>
      </c>
      <c r="AJ135" s="437" t="s">
        <v>67</v>
      </c>
      <c r="AK135" s="437">
        <v>157.37315000000001</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2.519505E-2</v>
      </c>
      <c r="G138" s="39" t="s">
        <v>67</v>
      </c>
      <c r="H138" s="39">
        <v>13.855211199999999</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551</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0.32784969899999999</v>
      </c>
      <c r="J139" s="39">
        <v>0.32784969899999999</v>
      </c>
      <c r="K139" s="39">
        <v>0.32784969899999999</v>
      </c>
      <c r="L139" s="39" t="s">
        <v>66</v>
      </c>
      <c r="M139" s="39" t="s">
        <v>66</v>
      </c>
      <c r="N139" s="39">
        <v>9.5403749999999998E-4</v>
      </c>
      <c r="O139" s="39">
        <v>1.9241429999999999E-3</v>
      </c>
      <c r="P139" s="39">
        <v>1.9241429999999999E-3</v>
      </c>
      <c r="Q139" s="39">
        <v>3.0501081000000002E-3</v>
      </c>
      <c r="R139" s="39">
        <v>2.9123249999999999E-3</v>
      </c>
      <c r="S139" s="39">
        <v>6.7714569000000002E-3</v>
      </c>
      <c r="T139" s="39" t="s">
        <v>66</v>
      </c>
      <c r="U139" s="39" t="s">
        <v>66</v>
      </c>
      <c r="V139" s="39" t="s">
        <v>66</v>
      </c>
      <c r="W139" s="39">
        <v>3.3078612000000001</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552</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thickBot="1">
      <c r="A141" s="237"/>
      <c r="B141" s="238" t="s">
        <v>401</v>
      </c>
      <c r="C141" s="239" t="s">
        <v>402</v>
      </c>
      <c r="D141" s="237" t="s">
        <v>403</v>
      </c>
      <c r="E141" s="240">
        <f>SUM(E14:E140)</f>
        <v>339.60363418869349</v>
      </c>
      <c r="F141" s="240">
        <f t="shared" ref="F141:AD141" si="0">SUM(F14:F140)</f>
        <v>306.91178469001483</v>
      </c>
      <c r="G141" s="240">
        <f t="shared" si="0"/>
        <v>509.48220777577421</v>
      </c>
      <c r="H141" s="240">
        <f t="shared" si="0"/>
        <v>174.18499569642171</v>
      </c>
      <c r="I141" s="240">
        <f t="shared" si="0"/>
        <v>88.009962733870594</v>
      </c>
      <c r="J141" s="240">
        <f t="shared" si="0"/>
        <v>122.47805762461753</v>
      </c>
      <c r="K141" s="240">
        <f t="shared" si="0"/>
        <v>213.39005158756777</v>
      </c>
      <c r="L141" s="240">
        <f t="shared" si="0"/>
        <v>10.716743219712663</v>
      </c>
      <c r="M141" s="240">
        <f t="shared" si="0"/>
        <v>1031.2423812903251</v>
      </c>
      <c r="N141" s="240">
        <f t="shared" si="0"/>
        <v>56.189828120170183</v>
      </c>
      <c r="O141" s="240">
        <f t="shared" si="0"/>
        <v>3.0877352312714557</v>
      </c>
      <c r="P141" s="240">
        <f t="shared" si="0"/>
        <v>3.6467996016604793</v>
      </c>
      <c r="Q141" s="240">
        <f t="shared" si="0"/>
        <v>6.0368401978294877</v>
      </c>
      <c r="R141" s="240">
        <f t="shared" si="0"/>
        <v>14.600092888828156</v>
      </c>
      <c r="S141" s="240">
        <f t="shared" si="0"/>
        <v>6.6003377655300621</v>
      </c>
      <c r="T141" s="240">
        <f t="shared" si="0"/>
        <v>41.955038402060929</v>
      </c>
      <c r="U141" s="240">
        <f t="shared" si="0"/>
        <v>11.391061335765368</v>
      </c>
      <c r="V141" s="240">
        <f t="shared" si="0"/>
        <v>94.088137840299481</v>
      </c>
      <c r="W141" s="240">
        <f t="shared" si="0"/>
        <v>900.40471339618205</v>
      </c>
      <c r="X141" s="240">
        <f t="shared" si="0"/>
        <v>12.347043540598822</v>
      </c>
      <c r="Y141" s="240">
        <f t="shared" si="0"/>
        <v>12.92698507057913</v>
      </c>
      <c r="Z141" s="240">
        <f t="shared" si="0"/>
        <v>5.4575530107106136</v>
      </c>
      <c r="AA141" s="240">
        <f t="shared" si="0"/>
        <v>6.2990659860829892</v>
      </c>
      <c r="AB141" s="240">
        <f t="shared" si="0"/>
        <v>47.634525329748492</v>
      </c>
      <c r="AC141" s="240">
        <f t="shared" si="0"/>
        <v>4.2118841609817483</v>
      </c>
      <c r="AD141" s="240">
        <f t="shared" si="0"/>
        <v>29.574193045591244</v>
      </c>
      <c r="AE141" s="221"/>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1"/>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21"/>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21"/>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21"/>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21"/>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21"/>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21"/>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21"/>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339.60363418869349</v>
      </c>
      <c r="F152" s="257">
        <f t="shared" ref="F152:AD152" si="1">F141+F151+IF(AND(OR($B$4="AT",$B$4="BE",$B$4="CH",$B$4="GB",$B$4="IE",$B$4="LT",$B$4="LU",$B$4="NL"),SUM(F143:F149)&gt;0),SUM(F143:F149)-SUM(F27:F33),0)</f>
        <v>306.91178469001483</v>
      </c>
      <c r="G152" s="257">
        <f t="shared" si="1"/>
        <v>509.48220777577421</v>
      </c>
      <c r="H152" s="257">
        <f t="shared" si="1"/>
        <v>174.18499569642171</v>
      </c>
      <c r="I152" s="257">
        <f t="shared" si="1"/>
        <v>88.009962733870594</v>
      </c>
      <c r="J152" s="257">
        <f t="shared" si="1"/>
        <v>122.47805762461753</v>
      </c>
      <c r="K152" s="257">
        <f t="shared" si="1"/>
        <v>213.39005158756777</v>
      </c>
      <c r="L152" s="257">
        <f t="shared" si="1"/>
        <v>10.716743219712663</v>
      </c>
      <c r="M152" s="257">
        <f t="shared" si="1"/>
        <v>1031.2423812903251</v>
      </c>
      <c r="N152" s="257">
        <f t="shared" si="1"/>
        <v>56.189828120170183</v>
      </c>
      <c r="O152" s="257">
        <f t="shared" si="1"/>
        <v>3.0877352312714557</v>
      </c>
      <c r="P152" s="257">
        <f t="shared" si="1"/>
        <v>3.6467996016604793</v>
      </c>
      <c r="Q152" s="257">
        <f t="shared" si="1"/>
        <v>6.0368401978294877</v>
      </c>
      <c r="R152" s="257">
        <f t="shared" si="1"/>
        <v>14.600092888828156</v>
      </c>
      <c r="S152" s="257">
        <f t="shared" si="1"/>
        <v>6.6003377655300621</v>
      </c>
      <c r="T152" s="257">
        <f t="shared" si="1"/>
        <v>41.955038402060929</v>
      </c>
      <c r="U152" s="257">
        <f t="shared" si="1"/>
        <v>11.391061335765368</v>
      </c>
      <c r="V152" s="257">
        <f t="shared" si="1"/>
        <v>94.088137840299481</v>
      </c>
      <c r="W152" s="257">
        <f t="shared" si="1"/>
        <v>900.40471339618205</v>
      </c>
      <c r="X152" s="257">
        <f t="shared" si="1"/>
        <v>12.347043540598822</v>
      </c>
      <c r="Y152" s="257">
        <f t="shared" si="1"/>
        <v>12.92698507057913</v>
      </c>
      <c r="Z152" s="257">
        <f t="shared" si="1"/>
        <v>5.4575530107106136</v>
      </c>
      <c r="AA152" s="257">
        <f t="shared" si="1"/>
        <v>6.2990659860829892</v>
      </c>
      <c r="AB152" s="257">
        <f t="shared" si="1"/>
        <v>47.634525329748492</v>
      </c>
      <c r="AC152" s="257">
        <f t="shared" si="1"/>
        <v>4.2118841609817483</v>
      </c>
      <c r="AD152" s="257">
        <f t="shared" si="1"/>
        <v>29.574193045591244</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339.60363418869349</v>
      </c>
      <c r="F154" s="257">
        <f>F141+F153-IF(OR($B$6=2005,$B$6&gt;=2020),SUM(F99:F122),0)+IF(AND(OR($B$4="AT",$B$4="BE",$B$4="CH",$B$4="GB",$B$4="IE",$B$4="LT",$B$4="LU",$B$4="NL"),SUM(F143:F149)&gt;0),SUM(F143:F149)-SUM(F27:F33),0)</f>
        <v>306.91178469001483</v>
      </c>
      <c r="G154" s="257">
        <f>G141+G153+IF(AND(OR($B$4="AT",$B$4="BE",$B$4="CH",$B$4="GB",$B$4="IE",$B$4="LT",$B$4="LU",$B$4="NL"),SUM(G143:G149)&gt;0),SUM(G143:G149)-SUM(G27:G33),0)</f>
        <v>509.48220777577421</v>
      </c>
      <c r="H154" s="257">
        <f t="shared" ref="H154:AD154" si="2">H141+H153+IF(AND(OR($B$4="AT",$B$4="BE",$B$4="CH",$B$4="GB",$B$4="IE",$B$4="LT",$B$4="LU",$B$4="NL"),SUM(H143:H149)&gt;0),SUM(H143:H149)-SUM(H27:H33),0)</f>
        <v>174.18499569642171</v>
      </c>
      <c r="I154" s="257">
        <f t="shared" si="2"/>
        <v>88.009962733870594</v>
      </c>
      <c r="J154" s="257">
        <f t="shared" si="2"/>
        <v>122.47805762461753</v>
      </c>
      <c r="K154" s="257">
        <f t="shared" si="2"/>
        <v>213.39005158756777</v>
      </c>
      <c r="L154" s="257">
        <f t="shared" si="2"/>
        <v>10.716743219712663</v>
      </c>
      <c r="M154" s="257">
        <f t="shared" si="2"/>
        <v>1031.2423812903251</v>
      </c>
      <c r="N154" s="257">
        <f t="shared" si="2"/>
        <v>56.189828120170183</v>
      </c>
      <c r="O154" s="257">
        <f t="shared" si="2"/>
        <v>3.0877352312714557</v>
      </c>
      <c r="P154" s="257">
        <f t="shared" si="2"/>
        <v>3.6467996016604793</v>
      </c>
      <c r="Q154" s="257">
        <f t="shared" si="2"/>
        <v>6.0368401978294877</v>
      </c>
      <c r="R154" s="257">
        <f t="shared" si="2"/>
        <v>14.600092888828156</v>
      </c>
      <c r="S154" s="257">
        <f t="shared" si="2"/>
        <v>6.6003377655300621</v>
      </c>
      <c r="T154" s="257">
        <f t="shared" si="2"/>
        <v>41.955038402060929</v>
      </c>
      <c r="U154" s="257">
        <f t="shared" si="2"/>
        <v>11.391061335765368</v>
      </c>
      <c r="V154" s="257">
        <f t="shared" si="2"/>
        <v>94.088137840299481</v>
      </c>
      <c r="W154" s="257">
        <f t="shared" si="2"/>
        <v>900.40471339618205</v>
      </c>
      <c r="X154" s="257">
        <f t="shared" si="2"/>
        <v>12.347043540598822</v>
      </c>
      <c r="Y154" s="257">
        <f t="shared" si="2"/>
        <v>12.92698507057913</v>
      </c>
      <c r="Z154" s="257">
        <f t="shared" si="2"/>
        <v>5.4575530107106136</v>
      </c>
      <c r="AA154" s="257">
        <f t="shared" si="2"/>
        <v>6.2990659860829892</v>
      </c>
      <c r="AB154" s="257">
        <f t="shared" si="2"/>
        <v>47.634525329748492</v>
      </c>
      <c r="AC154" s="257">
        <f t="shared" si="2"/>
        <v>4.2118841609817483</v>
      </c>
      <c r="AD154" s="257">
        <f t="shared" si="2"/>
        <v>29.574193045591244</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1.2835754908572601</v>
      </c>
      <c r="F157" s="436">
        <v>4.0472203938347898E-2</v>
      </c>
      <c r="G157" s="436">
        <v>8.7718747145498599E-2</v>
      </c>
      <c r="H157" s="436" t="s">
        <v>66</v>
      </c>
      <c r="I157" s="436">
        <v>2.3066777485975101E-2</v>
      </c>
      <c r="J157" s="436">
        <v>2.3066777485975101E-2</v>
      </c>
      <c r="K157" s="436" t="s">
        <v>66</v>
      </c>
      <c r="L157" s="436" t="s">
        <v>66</v>
      </c>
      <c r="M157" s="436">
        <v>0.37065765027077202</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4626.1195650688796</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2.3452399411483901E-2</v>
      </c>
      <c r="F158" s="436">
        <v>1.0576662316691399E-3</v>
      </c>
      <c r="G158" s="436">
        <v>1.5852827504511599E-3</v>
      </c>
      <c r="H158" s="436" t="s">
        <v>66</v>
      </c>
      <c r="I158" s="436">
        <v>1.4204899316294799E-4</v>
      </c>
      <c r="J158" s="436">
        <v>1.4204899316294799E-4</v>
      </c>
      <c r="K158" s="436" t="s">
        <v>66</v>
      </c>
      <c r="L158" s="436" t="s">
        <v>66</v>
      </c>
      <c r="M158" s="436">
        <v>2.9890530669291301E-2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91.861410584382995</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0.64971547655744399</v>
      </c>
      <c r="F159" s="436">
        <v>1.5724717618946501E-2</v>
      </c>
      <c r="G159" s="436">
        <v>0.19962494579460399</v>
      </c>
      <c r="H159" s="436" t="s">
        <v>66</v>
      </c>
      <c r="I159" s="436">
        <v>2.6769514695888501E-2</v>
      </c>
      <c r="J159" s="436">
        <v>2.9586083609719201E-2</v>
      </c>
      <c r="K159" s="436">
        <v>2.9586083609719201E-2</v>
      </c>
      <c r="L159" s="436">
        <v>6.45277639919691E-4</v>
      </c>
      <c r="M159" s="436">
        <v>3.4531013223981201E-2</v>
      </c>
      <c r="N159" s="436">
        <v>1.43547963003244E-3</v>
      </c>
      <c r="O159" s="436">
        <v>1.39831492690873E-4</v>
      </c>
      <c r="P159" s="436">
        <v>2.2832959059816501E-4</v>
      </c>
      <c r="Q159" s="436">
        <v>3.4267992828803202E-3</v>
      </c>
      <c r="R159" s="436">
        <v>3.66221321930842E-3</v>
      </c>
      <c r="S159" s="436">
        <v>9.8678190414975501E-3</v>
      </c>
      <c r="T159" s="436">
        <v>0.157356814874928</v>
      </c>
      <c r="U159" s="436">
        <v>1.44610614877735E-3</v>
      </c>
      <c r="V159" s="436">
        <v>1.10448324986711E-2</v>
      </c>
      <c r="W159" s="436">
        <v>2.8214250642222402E-3</v>
      </c>
      <c r="X159" s="436">
        <v>3.2745420725035999E-5</v>
      </c>
      <c r="Y159" s="436">
        <v>1.8762271455948699E-4</v>
      </c>
      <c r="Z159" s="436">
        <v>1.39831492690873E-4</v>
      </c>
      <c r="AA159" s="436">
        <v>4.7437004577116897E-5</v>
      </c>
      <c r="AB159" s="436">
        <v>4.0763663255251299E-4</v>
      </c>
      <c r="AC159" s="436">
        <v>1.0230694977897601E-3</v>
      </c>
      <c r="AD159" s="436">
        <v>2.8922460325348301E-3</v>
      </c>
      <c r="AE159" s="436"/>
      <c r="AF159" s="436">
        <v>376.11691610599001</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CCFFFF"/>
  </sheetPr>
  <dimension ref="A1:AL170"/>
  <sheetViews>
    <sheetView zoomScale="70" zoomScaleNormal="70"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6" width="8.5703125" style="184" customWidth="1"/>
    <col min="7" max="7" width="9.140625" style="184" customWidth="1"/>
    <col min="8" max="24" width="8.5703125" style="184" customWidth="1"/>
    <col min="25" max="25" width="8.85546875" style="184" customWidth="1"/>
    <col min="26" max="30" width="8.5703125" style="184" customWidth="1"/>
    <col min="31" max="31" width="2.140625" style="184" customWidth="1"/>
    <col min="32" max="32" width="10.42578125" style="339" customWidth="1"/>
    <col min="33" max="33" width="10.85546875" style="339" customWidth="1"/>
    <col min="34" max="34" width="10.140625" style="339" customWidth="1"/>
    <col min="35" max="35" width="10.5703125" style="339" customWidth="1"/>
    <col min="36" max="36" width="8.5703125" style="339" customWidth="1"/>
    <col min="37" max="37" width="14"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2002</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670</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2002</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86.144532999999996</v>
      </c>
      <c r="F14" s="39">
        <v>1.0092642999999999</v>
      </c>
      <c r="G14" s="39">
        <v>437.999247647</v>
      </c>
      <c r="H14" s="39" t="s">
        <v>66</v>
      </c>
      <c r="I14" s="39">
        <v>11.0315432462</v>
      </c>
      <c r="J14" s="39">
        <v>22.484880792990001</v>
      </c>
      <c r="K14" s="39">
        <v>32.44571543</v>
      </c>
      <c r="L14" s="39">
        <v>0.32445715429999999</v>
      </c>
      <c r="M14" s="39">
        <v>10.666179100000001</v>
      </c>
      <c r="N14" s="39">
        <v>3.9990424705000001</v>
      </c>
      <c r="O14" s="39">
        <v>0.52651717175000001</v>
      </c>
      <c r="P14" s="39">
        <v>0.74108071900000005</v>
      </c>
      <c r="Q14" s="39">
        <v>3.76761006</v>
      </c>
      <c r="R14" s="39">
        <v>2.3965315881199998</v>
      </c>
      <c r="S14" s="39">
        <v>0.71980814381199998</v>
      </c>
      <c r="T14" s="39">
        <v>21.634037343500001</v>
      </c>
      <c r="U14" s="39">
        <v>10.8900731544</v>
      </c>
      <c r="V14" s="39">
        <v>9.4200384305</v>
      </c>
      <c r="W14" s="39">
        <v>2.8540009999999998</v>
      </c>
      <c r="X14" s="39">
        <v>4.66799552E-3</v>
      </c>
      <c r="Y14" s="39">
        <v>9.4771885800000004E-3</v>
      </c>
      <c r="Z14" s="39">
        <v>7.4655205800000001E-3</v>
      </c>
      <c r="AA14" s="39">
        <v>1.31874096E-3</v>
      </c>
      <c r="AB14" s="39">
        <v>2.2929445640000001E-2</v>
      </c>
      <c r="AC14" s="39">
        <v>1.6162532000000001</v>
      </c>
      <c r="AD14" s="39">
        <v>1.4086706799999999E-2</v>
      </c>
      <c r="AE14" s="221"/>
      <c r="AF14" s="437">
        <v>75559</v>
      </c>
      <c r="AG14" s="437">
        <v>238396</v>
      </c>
      <c r="AH14" s="437">
        <v>182287</v>
      </c>
      <c r="AI14" s="437">
        <v>3800</v>
      </c>
      <c r="AJ14" s="437" t="s">
        <v>67</v>
      </c>
      <c r="AK14" s="437" t="s">
        <v>67</v>
      </c>
      <c r="AL14" s="230" t="s">
        <v>62</v>
      </c>
    </row>
    <row r="15" spans="1:38" s="174" customFormat="1" ht="26.25" customHeight="1" thickBot="1">
      <c r="A15" s="37" t="s">
        <v>68</v>
      </c>
      <c r="B15" s="37" t="s">
        <v>69</v>
      </c>
      <c r="C15" s="37" t="s">
        <v>70</v>
      </c>
      <c r="D15" s="200"/>
      <c r="E15" s="39">
        <v>5.8215050000000002</v>
      </c>
      <c r="F15" s="39">
        <v>0.16067699999999999</v>
      </c>
      <c r="G15" s="39">
        <v>2.5285824200000002</v>
      </c>
      <c r="H15" s="39" t="s">
        <v>66</v>
      </c>
      <c r="I15" s="39">
        <v>0.1060667</v>
      </c>
      <c r="J15" s="39">
        <v>0.13603870000000001</v>
      </c>
      <c r="K15" s="39">
        <v>0.18785470000000001</v>
      </c>
      <c r="L15" s="39">
        <v>6.7655002499999997E-3</v>
      </c>
      <c r="M15" s="39">
        <v>2.3116029999999999</v>
      </c>
      <c r="N15" s="39">
        <v>2.32507575E-2</v>
      </c>
      <c r="O15" s="39">
        <v>6.11032625E-3</v>
      </c>
      <c r="P15" s="39">
        <v>4.5975299999999998E-3</v>
      </c>
      <c r="Q15" s="39">
        <v>2.7095000000000001E-2</v>
      </c>
      <c r="R15" s="39">
        <v>1.29975518E-2</v>
      </c>
      <c r="S15" s="39">
        <v>2.6979155179999999E-2</v>
      </c>
      <c r="T15" s="39">
        <v>1.29542922555</v>
      </c>
      <c r="U15" s="39">
        <v>1.1106616E-2</v>
      </c>
      <c r="V15" s="39">
        <v>0.44610995749999999</v>
      </c>
      <c r="W15" s="39">
        <v>4.13525E-2</v>
      </c>
      <c r="X15" s="39">
        <v>3.2090800000000001E-5</v>
      </c>
      <c r="Y15" s="39">
        <v>7.0996199999999996E-5</v>
      </c>
      <c r="Z15" s="39">
        <v>7.0996199999999996E-5</v>
      </c>
      <c r="AA15" s="39">
        <v>8.3289799999999997E-5</v>
      </c>
      <c r="AB15" s="39">
        <v>2.5737299999999998E-4</v>
      </c>
      <c r="AC15" s="39" t="s">
        <v>67</v>
      </c>
      <c r="AD15" s="39" t="s">
        <v>67</v>
      </c>
      <c r="AE15" s="221"/>
      <c r="AF15" s="437">
        <v>5080</v>
      </c>
      <c r="AG15" s="437" t="s">
        <v>67</v>
      </c>
      <c r="AH15" s="437">
        <v>57305</v>
      </c>
      <c r="AI15" s="437" t="s">
        <v>67</v>
      </c>
      <c r="AJ15" s="437" t="s">
        <v>67</v>
      </c>
      <c r="AK15" s="437" t="s">
        <v>67</v>
      </c>
      <c r="AL15" s="230" t="s">
        <v>62</v>
      </c>
    </row>
    <row r="16" spans="1:38" s="174" customFormat="1" ht="26.25" customHeight="1" thickBot="1">
      <c r="A16" s="37" t="s">
        <v>68</v>
      </c>
      <c r="B16" s="37" t="s">
        <v>71</v>
      </c>
      <c r="C16" s="37" t="s">
        <v>72</v>
      </c>
      <c r="D16" s="200"/>
      <c r="E16" s="39">
        <v>8.9919019999999996</v>
      </c>
      <c r="F16" s="39">
        <v>1.4290525999999999</v>
      </c>
      <c r="G16" s="39">
        <v>2.26855115</v>
      </c>
      <c r="H16" s="39">
        <v>2.5999999999999998E-5</v>
      </c>
      <c r="I16" s="39">
        <v>0.43137110000000001</v>
      </c>
      <c r="J16" s="39">
        <v>0.49202210000000002</v>
      </c>
      <c r="K16" s="39">
        <v>0.49606810000000001</v>
      </c>
      <c r="L16" s="39">
        <v>0.19311827000000001</v>
      </c>
      <c r="M16" s="39">
        <v>3.5152920000000001</v>
      </c>
      <c r="N16" s="39">
        <v>0.22342899499999999</v>
      </c>
      <c r="O16" s="39">
        <v>4.1510404999999997E-3</v>
      </c>
      <c r="P16" s="39">
        <v>1.058336E-2</v>
      </c>
      <c r="Q16" s="39">
        <v>1.5834939999999999E-2</v>
      </c>
      <c r="R16" s="39">
        <v>0.19396608500000001</v>
      </c>
      <c r="S16" s="39">
        <v>6.5534217000000006E-2</v>
      </c>
      <c r="T16" s="39">
        <v>2.324669085</v>
      </c>
      <c r="U16" s="39">
        <v>5.3857100000000001E-3</v>
      </c>
      <c r="V16" s="39">
        <v>0.48912984999999998</v>
      </c>
      <c r="W16" s="39">
        <v>0.24850939999999999</v>
      </c>
      <c r="X16" s="39">
        <v>2.54425689E-2</v>
      </c>
      <c r="Y16" s="39">
        <v>3.3333105500000001E-2</v>
      </c>
      <c r="Z16" s="39">
        <v>1.3291809E-2</v>
      </c>
      <c r="AA16" s="39">
        <v>1.0390831099999999E-2</v>
      </c>
      <c r="AB16" s="39">
        <v>8.2458314500000005E-2</v>
      </c>
      <c r="AC16" s="39">
        <v>4.5499399999999997E-3</v>
      </c>
      <c r="AD16" s="39">
        <v>9.3843969550000003E-2</v>
      </c>
      <c r="AE16" s="221"/>
      <c r="AF16" s="437">
        <v>18535</v>
      </c>
      <c r="AG16" s="437">
        <v>552</v>
      </c>
      <c r="AH16" s="437">
        <v>43545</v>
      </c>
      <c r="AI16" s="437">
        <v>26</v>
      </c>
      <c r="AJ16" s="437" t="s">
        <v>67</v>
      </c>
      <c r="AK16" s="437" t="s">
        <v>67</v>
      </c>
      <c r="AL16" s="230" t="s">
        <v>62</v>
      </c>
    </row>
    <row r="17" spans="1:38" s="174" customFormat="1" ht="26.25" customHeight="1" thickBot="1">
      <c r="A17" s="37" t="s">
        <v>68</v>
      </c>
      <c r="B17" s="37" t="s">
        <v>73</v>
      </c>
      <c r="C17" s="37" t="s">
        <v>74</v>
      </c>
      <c r="D17" s="200"/>
      <c r="E17" s="39">
        <v>13.871914</v>
      </c>
      <c r="F17" s="39">
        <v>5.0263552000000002</v>
      </c>
      <c r="G17" s="39">
        <v>38.67701624</v>
      </c>
      <c r="H17" s="39">
        <v>2.8799999999999999E-5</v>
      </c>
      <c r="I17" s="39">
        <v>4.7615041600000003</v>
      </c>
      <c r="J17" s="39">
        <v>5.1452821599999998</v>
      </c>
      <c r="K17" s="39">
        <v>5.4438881600000002</v>
      </c>
      <c r="L17" s="39">
        <v>0.36250989439999998</v>
      </c>
      <c r="M17" s="39">
        <v>41.462262000000003</v>
      </c>
      <c r="N17" s="39">
        <v>5.7145911920000003</v>
      </c>
      <c r="O17" s="39">
        <v>7.7130784800000005E-2</v>
      </c>
      <c r="P17" s="39">
        <v>0.36304972000000002</v>
      </c>
      <c r="Q17" s="39">
        <v>0.17544296000000001</v>
      </c>
      <c r="R17" s="39">
        <v>0.57789353600000004</v>
      </c>
      <c r="S17" s="39">
        <v>0.74764670720000004</v>
      </c>
      <c r="T17" s="39">
        <v>0.55495125599999995</v>
      </c>
      <c r="U17" s="39">
        <v>8.0137375999999996E-2</v>
      </c>
      <c r="V17" s="39">
        <v>8.7429565599999997</v>
      </c>
      <c r="W17" s="39">
        <v>8.6898594399999993</v>
      </c>
      <c r="X17" s="39">
        <v>1.9512170358400001</v>
      </c>
      <c r="Y17" s="39">
        <v>2.5992636887999998</v>
      </c>
      <c r="Z17" s="39">
        <v>1.0205257992000001</v>
      </c>
      <c r="AA17" s="39">
        <v>0.79763605376000002</v>
      </c>
      <c r="AB17" s="39">
        <v>6.3686425776000002</v>
      </c>
      <c r="AC17" s="39">
        <v>2.655308E-2</v>
      </c>
      <c r="AD17" s="39">
        <v>7.2477814399999998</v>
      </c>
      <c r="AE17" s="221"/>
      <c r="AF17" s="437">
        <v>5840</v>
      </c>
      <c r="AG17" s="437">
        <v>42634</v>
      </c>
      <c r="AH17" s="437">
        <v>47272</v>
      </c>
      <c r="AI17" s="437">
        <v>24</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10.431227</v>
      </c>
      <c r="F19" s="39">
        <v>2.9665401999999998</v>
      </c>
      <c r="G19" s="39">
        <v>9.1634746600000003</v>
      </c>
      <c r="H19" s="39">
        <v>2.6400000000000001E-5</v>
      </c>
      <c r="I19" s="39">
        <v>1.22950044</v>
      </c>
      <c r="J19" s="39">
        <v>1.31843244</v>
      </c>
      <c r="K19" s="39">
        <v>1.38770444</v>
      </c>
      <c r="L19" s="39">
        <v>0.1240494256</v>
      </c>
      <c r="M19" s="39">
        <v>11.992698000000001</v>
      </c>
      <c r="N19" s="39">
        <v>1.3250238379999999</v>
      </c>
      <c r="O19" s="39">
        <v>1.81641502E-2</v>
      </c>
      <c r="P19" s="39">
        <v>0.12474588</v>
      </c>
      <c r="Q19" s="39">
        <v>4.8189990000000002E-2</v>
      </c>
      <c r="R19" s="39">
        <v>0.13584987400000001</v>
      </c>
      <c r="S19" s="39">
        <v>0.17417603479999999</v>
      </c>
      <c r="T19" s="39">
        <v>0.12955480999999999</v>
      </c>
      <c r="U19" s="39">
        <v>2.3256453999999999E-2</v>
      </c>
      <c r="V19" s="39">
        <v>2.1838205400000001</v>
      </c>
      <c r="W19" s="39">
        <v>2.0576147599999999</v>
      </c>
      <c r="X19" s="39">
        <v>0.45841585856</v>
      </c>
      <c r="Y19" s="39">
        <v>0.65218354420000002</v>
      </c>
      <c r="Z19" s="39">
        <v>0.24215174780000001</v>
      </c>
      <c r="AA19" s="39">
        <v>0.18984983784000001</v>
      </c>
      <c r="AB19" s="39">
        <v>1.5426009884</v>
      </c>
      <c r="AC19" s="39">
        <v>6.2318800000000004E-3</v>
      </c>
      <c r="AD19" s="39">
        <v>1.6785813199999999</v>
      </c>
      <c r="AE19" s="221"/>
      <c r="AF19" s="437">
        <v>4667</v>
      </c>
      <c r="AG19" s="437">
        <v>9874</v>
      </c>
      <c r="AH19" s="437">
        <v>85498</v>
      </c>
      <c r="AI19" s="437">
        <v>22</v>
      </c>
      <c r="AJ19" s="437" t="s">
        <v>67</v>
      </c>
      <c r="AK19" s="437" t="s">
        <v>67</v>
      </c>
      <c r="AL19" s="230" t="s">
        <v>62</v>
      </c>
    </row>
    <row r="20" spans="1:38" s="174" customFormat="1" ht="26.25" customHeight="1" thickBot="1">
      <c r="A20" s="37" t="s">
        <v>68</v>
      </c>
      <c r="B20" s="37" t="s">
        <v>80</v>
      </c>
      <c r="C20" s="37" t="s">
        <v>81</v>
      </c>
      <c r="D20" s="200"/>
      <c r="E20" s="39">
        <v>1.372109</v>
      </c>
      <c r="F20" s="39">
        <v>1.8226420000000001</v>
      </c>
      <c r="G20" s="39">
        <v>0.12625314000000001</v>
      </c>
      <c r="H20" s="39">
        <v>6.7092000000000002E-3</v>
      </c>
      <c r="I20" s="39">
        <v>0.80738876000000004</v>
      </c>
      <c r="J20" s="39">
        <v>0.82434176000000003</v>
      </c>
      <c r="K20" s="39">
        <v>0.86361876000000004</v>
      </c>
      <c r="L20" s="39">
        <v>0.22977299039999999</v>
      </c>
      <c r="M20" s="39">
        <v>3.418228</v>
      </c>
      <c r="N20" s="39">
        <v>0.15376826199999999</v>
      </c>
      <c r="O20" s="39">
        <v>7.2729237799999999E-2</v>
      </c>
      <c r="P20" s="39">
        <v>6.2300400000000001E-3</v>
      </c>
      <c r="Q20" s="39">
        <v>1.6940900000000001E-3</v>
      </c>
      <c r="R20" s="39">
        <v>0.12911514599999999</v>
      </c>
      <c r="S20" s="39">
        <v>3.4112029199999998E-2</v>
      </c>
      <c r="T20" s="39">
        <v>1.1517506E-2</v>
      </c>
      <c r="U20" s="39">
        <v>3.236736E-3</v>
      </c>
      <c r="V20" s="39">
        <v>2.8970986600000002</v>
      </c>
      <c r="W20" s="39">
        <v>0.56717384000000004</v>
      </c>
      <c r="X20" s="39">
        <v>5.8571774239999999E-2</v>
      </c>
      <c r="Y20" s="39">
        <v>0.1044492018</v>
      </c>
      <c r="Z20" s="39">
        <v>2.9998766199999999E-2</v>
      </c>
      <c r="AA20" s="39">
        <v>2.4119661359999999E-2</v>
      </c>
      <c r="AB20" s="39">
        <v>0.2171394036</v>
      </c>
      <c r="AC20" s="39">
        <v>2.79674E-2</v>
      </c>
      <c r="AD20" s="39">
        <v>3.7354599999999999E-3</v>
      </c>
      <c r="AE20" s="221"/>
      <c r="AF20" s="437">
        <v>920</v>
      </c>
      <c r="AG20" s="437">
        <v>20</v>
      </c>
      <c r="AH20" s="437">
        <v>5242</v>
      </c>
      <c r="AI20" s="437">
        <v>5591</v>
      </c>
      <c r="AJ20" s="437" t="s">
        <v>67</v>
      </c>
      <c r="AK20" s="437" t="s">
        <v>67</v>
      </c>
      <c r="AL20" s="230" t="s">
        <v>62</v>
      </c>
    </row>
    <row r="21" spans="1:38" s="174" customFormat="1" ht="26.25" customHeight="1" thickBot="1">
      <c r="A21" s="37" t="s">
        <v>68</v>
      </c>
      <c r="B21" s="37" t="s">
        <v>82</v>
      </c>
      <c r="C21" s="37" t="s">
        <v>83</v>
      </c>
      <c r="D21" s="200"/>
      <c r="E21" s="39">
        <v>1.707049</v>
      </c>
      <c r="F21" s="39">
        <v>0.45266040000000002</v>
      </c>
      <c r="G21" s="39">
        <v>0.21860846</v>
      </c>
      <c r="H21" s="39">
        <v>4.9439999999999998E-4</v>
      </c>
      <c r="I21" s="39">
        <v>0.11271164</v>
      </c>
      <c r="J21" s="39">
        <v>0.11532464000000001</v>
      </c>
      <c r="K21" s="39">
        <v>0.11927964000000001</v>
      </c>
      <c r="L21" s="39">
        <v>3.3849041599999997E-2</v>
      </c>
      <c r="M21" s="39">
        <v>0.82511699999999999</v>
      </c>
      <c r="N21" s="39">
        <v>3.1875677999999998E-2</v>
      </c>
      <c r="O21" s="39">
        <v>5.6510362E-3</v>
      </c>
      <c r="P21" s="39">
        <v>8.1681800000000006E-3</v>
      </c>
      <c r="Q21" s="39">
        <v>1.94764E-3</v>
      </c>
      <c r="R21" s="39">
        <v>1.1989694E-2</v>
      </c>
      <c r="S21" s="39">
        <v>5.5004987999999998E-3</v>
      </c>
      <c r="T21" s="39">
        <v>2.98241E-3</v>
      </c>
      <c r="U21" s="39">
        <v>1.3451240000000001E-3</v>
      </c>
      <c r="V21" s="39">
        <v>0.29251273999999999</v>
      </c>
      <c r="W21" s="39">
        <v>8.0603560000000005E-2</v>
      </c>
      <c r="X21" s="39">
        <v>1.3849039360000001E-2</v>
      </c>
      <c r="Y21" s="39">
        <v>3.7418900200000001E-2</v>
      </c>
      <c r="Z21" s="39">
        <v>8.1678518000000006E-3</v>
      </c>
      <c r="AA21" s="39">
        <v>6.6696090399999998E-3</v>
      </c>
      <c r="AB21" s="39">
        <v>6.61054004E-2</v>
      </c>
      <c r="AC21" s="39">
        <v>2.1548600000000002E-3</v>
      </c>
      <c r="AD21" s="39">
        <v>2.6034720000000001E-2</v>
      </c>
      <c r="AE21" s="221"/>
      <c r="AF21" s="437">
        <v>1452</v>
      </c>
      <c r="AG21" s="437">
        <v>153</v>
      </c>
      <c r="AH21" s="437">
        <v>12138</v>
      </c>
      <c r="AI21" s="437">
        <v>412</v>
      </c>
      <c r="AJ21" s="437" t="s">
        <v>67</v>
      </c>
      <c r="AK21" s="437" t="s">
        <v>67</v>
      </c>
      <c r="AL21" s="230" t="s">
        <v>62</v>
      </c>
    </row>
    <row r="22" spans="1:38" s="2" customFormat="1" ht="26.25" customHeight="1" thickBot="1">
      <c r="A22" s="36" t="s">
        <v>68</v>
      </c>
      <c r="B22" s="36" t="s">
        <v>84</v>
      </c>
      <c r="C22" s="36" t="s">
        <v>85</v>
      </c>
      <c r="D22" s="206"/>
      <c r="E22" s="39">
        <v>11.480857</v>
      </c>
      <c r="F22" s="39">
        <v>1.2554867999999999</v>
      </c>
      <c r="G22" s="39">
        <v>1.36018002</v>
      </c>
      <c r="H22" s="39">
        <v>4.6799999999999999E-5</v>
      </c>
      <c r="I22" s="39">
        <v>0.44197468000000001</v>
      </c>
      <c r="J22" s="39">
        <v>0.44727568000000001</v>
      </c>
      <c r="K22" s="39">
        <v>0.45158068000000001</v>
      </c>
      <c r="L22" s="39">
        <v>0.20177517919999999</v>
      </c>
      <c r="M22" s="39">
        <v>2.6632720000000001</v>
      </c>
      <c r="N22" s="39">
        <v>7.9993525999999995E-2</v>
      </c>
      <c r="O22" s="39">
        <v>1.6780073999999999E-3</v>
      </c>
      <c r="P22" s="39">
        <v>2.4433320000000001E-2</v>
      </c>
      <c r="Q22" s="39">
        <v>6.1249700000000004E-3</v>
      </c>
      <c r="R22" s="39">
        <v>1.2587177999999999E-2</v>
      </c>
      <c r="S22" s="39">
        <v>1.42345956E-2</v>
      </c>
      <c r="T22" s="39">
        <v>8.1332339999999996E-3</v>
      </c>
      <c r="U22" s="39">
        <v>4.8823679999999998E-3</v>
      </c>
      <c r="V22" s="39">
        <v>0.66471738000000002</v>
      </c>
      <c r="W22" s="39">
        <v>0.1452328</v>
      </c>
      <c r="X22" s="39">
        <v>5.9718800000000002E-2</v>
      </c>
      <c r="Y22" s="39">
        <v>0.29603040000000003</v>
      </c>
      <c r="Z22" s="39">
        <v>4.3480600000000001E-2</v>
      </c>
      <c r="AA22" s="39">
        <v>3.696E-2</v>
      </c>
      <c r="AB22" s="39">
        <v>0.43618980000000002</v>
      </c>
      <c r="AC22" s="39">
        <v>5.5212000000000002E-4</v>
      </c>
      <c r="AD22" s="39">
        <v>9.7922339999999997E-2</v>
      </c>
      <c r="AE22" s="60"/>
      <c r="AF22" s="437">
        <v>17432</v>
      </c>
      <c r="AG22" s="437">
        <v>576</v>
      </c>
      <c r="AH22" s="437">
        <v>32906</v>
      </c>
      <c r="AI22" s="437">
        <v>39</v>
      </c>
      <c r="AJ22" s="437" t="s">
        <v>67</v>
      </c>
      <c r="AK22" s="437" t="s">
        <v>67</v>
      </c>
      <c r="AL22" s="297" t="s">
        <v>62</v>
      </c>
    </row>
    <row r="23" spans="1:38" s="174" customFormat="1" ht="26.25" customHeight="1" thickBot="1">
      <c r="A23" s="37" t="s">
        <v>86</v>
      </c>
      <c r="B23" s="37" t="s">
        <v>87</v>
      </c>
      <c r="C23" s="37" t="s">
        <v>88</v>
      </c>
      <c r="D23" s="209"/>
      <c r="E23" s="39">
        <v>19.967980400358002</v>
      </c>
      <c r="F23" s="39">
        <v>13.591085810835001</v>
      </c>
      <c r="G23" s="39">
        <v>0.41278106435057599</v>
      </c>
      <c r="H23" s="39">
        <v>4.2689635776138402E-3</v>
      </c>
      <c r="I23" s="39">
        <v>1.67246144655507</v>
      </c>
      <c r="J23" s="39">
        <v>1.67246144655507</v>
      </c>
      <c r="K23" s="39">
        <v>1.67246144655507</v>
      </c>
      <c r="L23" s="39">
        <v>0.86313324224760002</v>
      </c>
      <c r="M23" s="39">
        <v>70.112700426584993</v>
      </c>
      <c r="N23" s="39" t="s">
        <v>67</v>
      </c>
      <c r="O23" s="39">
        <v>5.8968722999999997E-3</v>
      </c>
      <c r="P23" s="39" t="s">
        <v>67</v>
      </c>
      <c r="Q23" s="39" t="s">
        <v>67</v>
      </c>
      <c r="R23" s="39">
        <v>2.94843615E-2</v>
      </c>
      <c r="S23" s="39">
        <v>1.002468291</v>
      </c>
      <c r="T23" s="39">
        <v>4.1278106100000003E-2</v>
      </c>
      <c r="U23" s="39">
        <v>5.8968722999999997E-3</v>
      </c>
      <c r="V23" s="39">
        <v>0.58968723000000001</v>
      </c>
      <c r="W23" s="39" t="s">
        <v>67</v>
      </c>
      <c r="X23" s="39">
        <v>1.8598735234200001E-2</v>
      </c>
      <c r="Y23" s="39">
        <v>2.85762431658E-2</v>
      </c>
      <c r="Z23" s="39" t="s">
        <v>67</v>
      </c>
      <c r="AA23" s="39" t="s">
        <v>67</v>
      </c>
      <c r="AB23" s="39">
        <v>4.7174978399999998E-2</v>
      </c>
      <c r="AC23" s="39" t="s">
        <v>67</v>
      </c>
      <c r="AD23" s="39" t="s">
        <v>67</v>
      </c>
      <c r="AE23" s="221"/>
      <c r="AF23" s="437">
        <v>25147</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4.7312909999999997</v>
      </c>
      <c r="F24" s="39">
        <v>3.2624578</v>
      </c>
      <c r="G24" s="39">
        <v>1.2250592499999999</v>
      </c>
      <c r="H24" s="39">
        <v>8.9975999999999997E-3</v>
      </c>
      <c r="I24" s="39">
        <v>1.2434205</v>
      </c>
      <c r="J24" s="39">
        <v>1.2760935</v>
      </c>
      <c r="K24" s="39">
        <v>1.3364965</v>
      </c>
      <c r="L24" s="39">
        <v>0.29511926147200002</v>
      </c>
      <c r="M24" s="39">
        <v>6.5506159999999998</v>
      </c>
      <c r="N24" s="39">
        <v>0.35458072499999999</v>
      </c>
      <c r="O24" s="39">
        <v>9.9556157500000006E-2</v>
      </c>
      <c r="P24" s="39">
        <v>3.3570679999999999E-2</v>
      </c>
      <c r="Q24" s="39">
        <v>9.7497199999999999E-3</v>
      </c>
      <c r="R24" s="39">
        <v>0.18863237499999999</v>
      </c>
      <c r="S24" s="39">
        <v>6.5344075000000001E-2</v>
      </c>
      <c r="T24" s="39">
        <v>3.0201835E-2</v>
      </c>
      <c r="U24" s="39">
        <v>8.1857500000000003E-3</v>
      </c>
      <c r="V24" s="39">
        <v>4.1539397500000002</v>
      </c>
      <c r="W24" s="39">
        <v>1.0017959999999999</v>
      </c>
      <c r="X24" s="39">
        <v>0.13049541000000001</v>
      </c>
      <c r="Y24" s="39">
        <v>0.21849228749999999</v>
      </c>
      <c r="Z24" s="39">
        <v>6.7939812500000002E-2</v>
      </c>
      <c r="AA24" s="39">
        <v>5.4135864999999998E-2</v>
      </c>
      <c r="AB24" s="39">
        <v>0.47106337500000001</v>
      </c>
      <c r="AC24" s="39">
        <v>3.8191219999999998E-2</v>
      </c>
      <c r="AD24" s="39">
        <v>0.19271988000000001</v>
      </c>
      <c r="AE24" s="221"/>
      <c r="AF24" s="437">
        <v>2120</v>
      </c>
      <c r="AG24" s="437">
        <v>1131</v>
      </c>
      <c r="AH24" s="437">
        <v>37375</v>
      </c>
      <c r="AI24" s="437">
        <v>7494</v>
      </c>
      <c r="AJ24" s="437" t="s">
        <v>67</v>
      </c>
      <c r="AK24" s="437" t="s">
        <v>67</v>
      </c>
      <c r="AL24" s="230" t="s">
        <v>62</v>
      </c>
    </row>
    <row r="25" spans="1:38" s="174" customFormat="1" ht="26.25" customHeight="1" thickBot="1">
      <c r="A25" s="37" t="s">
        <v>91</v>
      </c>
      <c r="B25" s="37" t="s">
        <v>92</v>
      </c>
      <c r="C25" s="37" t="s">
        <v>93</v>
      </c>
      <c r="D25" s="200"/>
      <c r="E25" s="39">
        <v>0.16585872699634299</v>
      </c>
      <c r="F25" s="39">
        <v>2.0476460237992301E-2</v>
      </c>
      <c r="G25" s="39">
        <v>1.18518220935522E-2</v>
      </c>
      <c r="H25" s="39" t="s">
        <v>66</v>
      </c>
      <c r="I25" s="39">
        <v>1.8188805116472399E-3</v>
      </c>
      <c r="J25" s="39">
        <v>1.8188805116472399E-3</v>
      </c>
      <c r="K25" s="39" t="s">
        <v>66</v>
      </c>
      <c r="L25" s="39" t="s">
        <v>66</v>
      </c>
      <c r="M25" s="39">
        <v>0.148672549116176</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622.22055348659103</v>
      </c>
      <c r="AG25" s="437" t="s">
        <v>67</v>
      </c>
      <c r="AH25" s="437" t="s">
        <v>67</v>
      </c>
      <c r="AI25" s="437" t="s">
        <v>67</v>
      </c>
      <c r="AJ25" s="437" t="s">
        <v>67</v>
      </c>
      <c r="AK25" s="438">
        <v>58774</v>
      </c>
      <c r="AL25" s="230" t="s">
        <v>94</v>
      </c>
    </row>
    <row r="26" spans="1:38" s="174" customFormat="1" ht="26.25" customHeight="1" thickBot="1">
      <c r="A26" s="37" t="s">
        <v>91</v>
      </c>
      <c r="B26" s="37" t="s">
        <v>95</v>
      </c>
      <c r="C26" s="37" t="s">
        <v>96</v>
      </c>
      <c r="D26" s="200"/>
      <c r="E26" s="39">
        <v>8.54546898319993E-3</v>
      </c>
      <c r="F26" s="39">
        <v>1.35944354352701E-3</v>
      </c>
      <c r="G26" s="39">
        <v>6.8779205482648103E-4</v>
      </c>
      <c r="H26" s="39" t="s">
        <v>66</v>
      </c>
      <c r="I26" s="39">
        <v>4.7774893222926898E-5</v>
      </c>
      <c r="J26" s="39">
        <v>4.7774893222926898E-5</v>
      </c>
      <c r="K26" s="39" t="s">
        <v>66</v>
      </c>
      <c r="L26" s="39" t="s">
        <v>66</v>
      </c>
      <c r="M26" s="39">
        <v>1.13202111035912E-2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36.1090596104113</v>
      </c>
      <c r="AG26" s="437" t="s">
        <v>67</v>
      </c>
      <c r="AH26" s="437" t="s">
        <v>67</v>
      </c>
      <c r="AI26" s="437" t="s">
        <v>67</v>
      </c>
      <c r="AJ26" s="437" t="s">
        <v>67</v>
      </c>
      <c r="AK26" s="438">
        <v>4505</v>
      </c>
      <c r="AL26" s="230" t="s">
        <v>94</v>
      </c>
    </row>
    <row r="27" spans="1:38" s="174" customFormat="1" ht="26.25" customHeight="1" thickBot="1">
      <c r="A27" s="37" t="s">
        <v>97</v>
      </c>
      <c r="B27" s="37" t="s">
        <v>98</v>
      </c>
      <c r="C27" s="37" t="s">
        <v>99</v>
      </c>
      <c r="D27" s="200"/>
      <c r="E27" s="39">
        <v>34.138463754148397</v>
      </c>
      <c r="F27" s="39">
        <v>35.152584230311703</v>
      </c>
      <c r="G27" s="39">
        <v>0.56134438623029204</v>
      </c>
      <c r="H27" s="39">
        <v>0.733366824235962</v>
      </c>
      <c r="I27" s="39">
        <v>0.53865904056277503</v>
      </c>
      <c r="J27" s="39">
        <v>0.53865904056277503</v>
      </c>
      <c r="K27" s="39">
        <v>0.53865904056277503</v>
      </c>
      <c r="L27" s="39">
        <v>0.25760146900139702</v>
      </c>
      <c r="M27" s="39">
        <v>304.10550062798001</v>
      </c>
      <c r="N27" s="39">
        <v>6.4488236251177999E-2</v>
      </c>
      <c r="O27" s="39" t="s">
        <v>66</v>
      </c>
      <c r="P27" s="39" t="s">
        <v>66</v>
      </c>
      <c r="Q27" s="39" t="s">
        <v>66</v>
      </c>
      <c r="R27" s="39" t="s">
        <v>66</v>
      </c>
      <c r="S27" s="39" t="s">
        <v>66</v>
      </c>
      <c r="T27" s="39" t="s">
        <v>66</v>
      </c>
      <c r="U27" s="39" t="s">
        <v>66</v>
      </c>
      <c r="V27" s="39" t="s">
        <v>66</v>
      </c>
      <c r="W27" s="39" t="s">
        <v>66</v>
      </c>
      <c r="X27" s="39">
        <v>1.6876165463640701E-2</v>
      </c>
      <c r="Y27" s="39">
        <v>2.4160829773434402E-2</v>
      </c>
      <c r="Z27" s="39">
        <v>1.3123637215579201E-2</v>
      </c>
      <c r="AA27" s="39">
        <v>2.5025764243903698E-2</v>
      </c>
      <c r="AB27" s="39">
        <v>7.9186396696557901E-2</v>
      </c>
      <c r="AC27" s="39" t="s">
        <v>66</v>
      </c>
      <c r="AD27" s="39" t="s">
        <v>66</v>
      </c>
      <c r="AE27" s="221"/>
      <c r="AF27" s="437">
        <v>68366.8592983415</v>
      </c>
      <c r="AG27" s="437" t="s">
        <v>67</v>
      </c>
      <c r="AH27" s="437" t="s">
        <v>67</v>
      </c>
      <c r="AI27" s="437" t="s">
        <v>67</v>
      </c>
      <c r="AJ27" s="437" t="s">
        <v>67</v>
      </c>
      <c r="AK27" s="437" t="s">
        <v>67</v>
      </c>
      <c r="AL27" s="230" t="s">
        <v>62</v>
      </c>
    </row>
    <row r="28" spans="1:38" s="174" customFormat="1" ht="26.25" customHeight="1" thickBot="1">
      <c r="A28" s="37" t="s">
        <v>97</v>
      </c>
      <c r="B28" s="37" t="s">
        <v>100</v>
      </c>
      <c r="C28" s="37" t="s">
        <v>101</v>
      </c>
      <c r="D28" s="200"/>
      <c r="E28" s="39">
        <v>6.3670965935244697</v>
      </c>
      <c r="F28" s="39">
        <v>3.6637410989239001</v>
      </c>
      <c r="G28" s="39">
        <v>0.17186173959156001</v>
      </c>
      <c r="H28" s="39">
        <v>7.8991439310889602E-2</v>
      </c>
      <c r="I28" s="39">
        <v>0.40726133640631801</v>
      </c>
      <c r="J28" s="39">
        <v>0.40726133640631801</v>
      </c>
      <c r="K28" s="39">
        <v>0.40726133640631801</v>
      </c>
      <c r="L28" s="39">
        <v>0.214865728442659</v>
      </c>
      <c r="M28" s="39">
        <v>37.717046195387098</v>
      </c>
      <c r="N28" s="39">
        <v>1.37954905696695E-2</v>
      </c>
      <c r="O28" s="39" t="s">
        <v>66</v>
      </c>
      <c r="P28" s="39" t="s">
        <v>66</v>
      </c>
      <c r="Q28" s="39" t="s">
        <v>66</v>
      </c>
      <c r="R28" s="39" t="s">
        <v>66</v>
      </c>
      <c r="S28" s="39" t="s">
        <v>66</v>
      </c>
      <c r="T28" s="39" t="s">
        <v>66</v>
      </c>
      <c r="U28" s="39" t="s">
        <v>66</v>
      </c>
      <c r="V28" s="39" t="s">
        <v>66</v>
      </c>
      <c r="W28" s="39" t="s">
        <v>66</v>
      </c>
      <c r="X28" s="39">
        <v>4.9517837676010699E-3</v>
      </c>
      <c r="Y28" s="39">
        <v>6.0457252959465399E-3</v>
      </c>
      <c r="Z28" s="39">
        <v>4.3214101921699496E-3</v>
      </c>
      <c r="AA28" s="39">
        <v>5.3873242543619098E-3</v>
      </c>
      <c r="AB28" s="39">
        <v>2.0706243510079499E-2</v>
      </c>
      <c r="AC28" s="39" t="s">
        <v>66</v>
      </c>
      <c r="AD28" s="39" t="s">
        <v>66</v>
      </c>
      <c r="AE28" s="221"/>
      <c r="AF28" s="437">
        <v>14742.9843995714</v>
      </c>
      <c r="AG28" s="437" t="s">
        <v>67</v>
      </c>
      <c r="AH28" s="437" t="s">
        <v>67</v>
      </c>
      <c r="AI28" s="437" t="s">
        <v>67</v>
      </c>
      <c r="AJ28" s="437" t="s">
        <v>67</v>
      </c>
      <c r="AK28" s="437" t="s">
        <v>67</v>
      </c>
      <c r="AL28" s="230" t="s">
        <v>62</v>
      </c>
    </row>
    <row r="29" spans="1:38" s="174" customFormat="1" ht="26.25" customHeight="1" thickBot="1">
      <c r="A29" s="37" t="s">
        <v>97</v>
      </c>
      <c r="B29" s="37" t="s">
        <v>102</v>
      </c>
      <c r="C29" s="37" t="s">
        <v>103</v>
      </c>
      <c r="D29" s="200"/>
      <c r="E29" s="39">
        <v>56.625925525837303</v>
      </c>
      <c r="F29" s="39">
        <v>5.7981476292825596</v>
      </c>
      <c r="G29" s="39">
        <v>1.0472626453800999</v>
      </c>
      <c r="H29" s="39">
        <v>2.06534154829962E-2</v>
      </c>
      <c r="I29" s="39">
        <v>2.2480403375933</v>
      </c>
      <c r="J29" s="39">
        <v>2.2480403375933</v>
      </c>
      <c r="K29" s="39">
        <v>2.2480403375933</v>
      </c>
      <c r="L29" s="39">
        <v>1.17659936004055</v>
      </c>
      <c r="M29" s="39">
        <v>16.208211351733901</v>
      </c>
      <c r="N29" s="39">
        <v>5.8646708141285697E-2</v>
      </c>
      <c r="O29" s="39" t="s">
        <v>66</v>
      </c>
      <c r="P29" s="39" t="s">
        <v>66</v>
      </c>
      <c r="Q29" s="39" t="s">
        <v>66</v>
      </c>
      <c r="R29" s="39" t="s">
        <v>66</v>
      </c>
      <c r="S29" s="39" t="s">
        <v>66</v>
      </c>
      <c r="T29" s="39" t="s">
        <v>66</v>
      </c>
      <c r="U29" s="39" t="s">
        <v>66</v>
      </c>
      <c r="V29" s="39" t="s">
        <v>66</v>
      </c>
      <c r="W29" s="39" t="s">
        <v>66</v>
      </c>
      <c r="X29" s="39">
        <v>6.3825742271034899E-3</v>
      </c>
      <c r="Y29" s="39">
        <v>3.8648370498022902E-2</v>
      </c>
      <c r="Z29" s="39">
        <v>4.3183765305088898E-2</v>
      </c>
      <c r="AA29" s="39">
        <v>9.9417473709911899E-3</v>
      </c>
      <c r="AB29" s="39">
        <v>9.8156457401206404E-2</v>
      </c>
      <c r="AC29" s="39" t="s">
        <v>66</v>
      </c>
      <c r="AD29" s="39" t="s">
        <v>66</v>
      </c>
      <c r="AE29" s="221"/>
      <c r="AF29" s="437">
        <v>63583.803469506202</v>
      </c>
      <c r="AG29" s="437" t="s">
        <v>67</v>
      </c>
      <c r="AH29" s="437" t="s">
        <v>67</v>
      </c>
      <c r="AI29" s="437" t="s">
        <v>67</v>
      </c>
      <c r="AJ29" s="437" t="s">
        <v>67</v>
      </c>
      <c r="AK29" s="437" t="s">
        <v>67</v>
      </c>
      <c r="AL29" s="230" t="s">
        <v>62</v>
      </c>
    </row>
    <row r="30" spans="1:38" s="174" customFormat="1" ht="26.25" customHeight="1" thickBot="1">
      <c r="A30" s="37" t="s">
        <v>97</v>
      </c>
      <c r="B30" s="37" t="s">
        <v>104</v>
      </c>
      <c r="C30" s="37" t="s">
        <v>105</v>
      </c>
      <c r="D30" s="200"/>
      <c r="E30" s="39">
        <v>9.1554148695557697E-2</v>
      </c>
      <c r="F30" s="39">
        <v>3.6694686150726099</v>
      </c>
      <c r="G30" s="39">
        <v>5.0135477631185199E-3</v>
      </c>
      <c r="H30" s="39">
        <v>1.0317810654762801E-3</v>
      </c>
      <c r="I30" s="39">
        <v>7.6653599014525398E-2</v>
      </c>
      <c r="J30" s="39">
        <v>7.6653599014525398E-2</v>
      </c>
      <c r="K30" s="39">
        <v>7.6653599014525398E-2</v>
      </c>
      <c r="L30" s="39">
        <v>9.2651592920940003E-3</v>
      </c>
      <c r="M30" s="39">
        <v>9.56760614655159</v>
      </c>
      <c r="N30" s="39">
        <v>6.8986417220510802E-4</v>
      </c>
      <c r="O30" s="39" t="s">
        <v>66</v>
      </c>
      <c r="P30" s="39" t="s">
        <v>66</v>
      </c>
      <c r="Q30" s="39" t="s">
        <v>66</v>
      </c>
      <c r="R30" s="39" t="s">
        <v>66</v>
      </c>
      <c r="S30" s="39" t="s">
        <v>66</v>
      </c>
      <c r="T30" s="39" t="s">
        <v>66</v>
      </c>
      <c r="U30" s="39" t="s">
        <v>66</v>
      </c>
      <c r="V30" s="39" t="s">
        <v>66</v>
      </c>
      <c r="W30" s="39" t="s">
        <v>66</v>
      </c>
      <c r="X30" s="39">
        <v>1.60683558173183E-4</v>
      </c>
      <c r="Y30" s="39">
        <v>2.7109463535335802E-4</v>
      </c>
      <c r="Z30" s="39">
        <v>1.06621088575399E-4</v>
      </c>
      <c r="AA30" s="39">
        <v>3.1410992482225298E-4</v>
      </c>
      <c r="AB30" s="39">
        <v>8.5250920692419197E-4</v>
      </c>
      <c r="AC30" s="39" t="s">
        <v>66</v>
      </c>
      <c r="AD30" s="39" t="s">
        <v>66</v>
      </c>
      <c r="AE30" s="221"/>
      <c r="AF30" s="437">
        <v>726.96442565218501</v>
      </c>
      <c r="AG30" s="437" t="s">
        <v>67</v>
      </c>
      <c r="AH30" s="437" t="s">
        <v>67</v>
      </c>
      <c r="AI30" s="437" t="s">
        <v>67</v>
      </c>
      <c r="AJ30" s="437" t="s">
        <v>67</v>
      </c>
      <c r="AK30" s="437" t="s">
        <v>67</v>
      </c>
      <c r="AL30" s="230" t="s">
        <v>62</v>
      </c>
    </row>
    <row r="31" spans="1:38" s="174" customFormat="1" ht="26.25" customHeight="1" thickBot="1">
      <c r="A31" s="37" t="s">
        <v>97</v>
      </c>
      <c r="B31" s="37" t="s">
        <v>106</v>
      </c>
      <c r="C31" s="37" t="s">
        <v>107</v>
      </c>
      <c r="D31" s="200"/>
      <c r="E31" s="39" t="s">
        <v>67</v>
      </c>
      <c r="F31" s="39">
        <v>8.2374235664000004</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0.46656349545800002</v>
      </c>
      <c r="J32" s="39">
        <v>0.89939817598399996</v>
      </c>
      <c r="K32" s="39">
        <v>1.148290277314</v>
      </c>
      <c r="L32" s="39" t="s">
        <v>66</v>
      </c>
      <c r="M32" s="39" t="s">
        <v>67</v>
      </c>
      <c r="N32" s="39" t="s">
        <v>66</v>
      </c>
      <c r="O32" s="39" t="s">
        <v>66</v>
      </c>
      <c r="P32" s="39" t="s">
        <v>67</v>
      </c>
      <c r="Q32" s="39" t="s">
        <v>66</v>
      </c>
      <c r="R32" s="39" t="s">
        <v>66</v>
      </c>
      <c r="S32" s="39" t="s">
        <v>66</v>
      </c>
      <c r="T32" s="39" t="s">
        <v>66</v>
      </c>
      <c r="U32" s="39" t="s">
        <v>66</v>
      </c>
      <c r="V32" s="39" t="s">
        <v>66</v>
      </c>
      <c r="W32" s="39" t="s">
        <v>66</v>
      </c>
      <c r="X32" s="39">
        <v>2.5260210135876235E-3</v>
      </c>
      <c r="Y32" s="39">
        <v>2.5948438244731957E-4</v>
      </c>
      <c r="Z32" s="39">
        <v>3.830483740889003E-4</v>
      </c>
      <c r="AA32" s="39" t="s">
        <v>66</v>
      </c>
      <c r="AB32" s="39">
        <v>3.1685537701238433E-3</v>
      </c>
      <c r="AC32" s="39" t="s">
        <v>66</v>
      </c>
      <c r="AD32" s="39" t="s">
        <v>66</v>
      </c>
      <c r="AE32" s="221"/>
      <c r="AF32" s="437" t="s">
        <v>67</v>
      </c>
      <c r="AG32" s="437" t="s">
        <v>67</v>
      </c>
      <c r="AH32" s="437" t="s">
        <v>67</v>
      </c>
      <c r="AI32" s="437" t="s">
        <v>67</v>
      </c>
      <c r="AJ32" s="437" t="s">
        <v>67</v>
      </c>
      <c r="AK32" s="438">
        <v>33582.191659999997</v>
      </c>
      <c r="AL32" s="230" t="s">
        <v>110</v>
      </c>
    </row>
    <row r="33" spans="1:38" s="174" customFormat="1" ht="26.25" customHeight="1" thickBot="1">
      <c r="A33" s="37" t="s">
        <v>97</v>
      </c>
      <c r="B33" s="37" t="s">
        <v>111</v>
      </c>
      <c r="C33" s="37" t="s">
        <v>112</v>
      </c>
      <c r="D33" s="200"/>
      <c r="E33" s="39" t="s">
        <v>67</v>
      </c>
      <c r="F33" s="39" t="s">
        <v>67</v>
      </c>
      <c r="G33" s="39" t="s">
        <v>67</v>
      </c>
      <c r="H33" s="39" t="s">
        <v>67</v>
      </c>
      <c r="I33" s="39">
        <v>0.24511604636600001</v>
      </c>
      <c r="J33" s="39">
        <v>0.45182375115000001</v>
      </c>
      <c r="K33" s="39">
        <v>0.90364750230000002</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33582.191659999997</v>
      </c>
      <c r="AL33" s="230" t="s">
        <v>110</v>
      </c>
    </row>
    <row r="34" spans="1:38" s="2" customFormat="1" ht="26.25" customHeight="1" thickBot="1">
      <c r="A34" s="36" t="s">
        <v>86</v>
      </c>
      <c r="B34" s="36" t="s">
        <v>113</v>
      </c>
      <c r="C34" s="36" t="s">
        <v>114</v>
      </c>
      <c r="D34" s="206"/>
      <c r="E34" s="39">
        <v>11.344367019758099</v>
      </c>
      <c r="F34" s="39">
        <v>0.90412016325018696</v>
      </c>
      <c r="G34" s="39">
        <v>0.13439999999999999</v>
      </c>
      <c r="H34" s="39">
        <v>1.92E-3</v>
      </c>
      <c r="I34" s="39">
        <v>0.28985926537415602</v>
      </c>
      <c r="J34" s="39">
        <v>0.30905926537415601</v>
      </c>
      <c r="K34" s="39">
        <v>0.45921893887378101</v>
      </c>
      <c r="L34" s="39">
        <v>0.188408522493202</v>
      </c>
      <c r="M34" s="39">
        <v>2.82672587700675</v>
      </c>
      <c r="N34" s="39" t="s">
        <v>66</v>
      </c>
      <c r="O34" s="39">
        <v>1.92E-3</v>
      </c>
      <c r="P34" s="39" t="s">
        <v>66</v>
      </c>
      <c r="Q34" s="39" t="s">
        <v>66</v>
      </c>
      <c r="R34" s="39">
        <v>9.5999999999999992E-3</v>
      </c>
      <c r="S34" s="39">
        <v>0.32640000000000002</v>
      </c>
      <c r="T34" s="39">
        <v>1.3440000000000001E-2</v>
      </c>
      <c r="U34" s="39">
        <v>1.92E-3</v>
      </c>
      <c r="V34" s="39">
        <v>0.192</v>
      </c>
      <c r="W34" s="39" t="s">
        <v>66</v>
      </c>
      <c r="X34" s="39">
        <v>5.7600000000000004E-3</v>
      </c>
      <c r="Y34" s="39">
        <v>9.5999999999999992E-3</v>
      </c>
      <c r="Z34" s="39" t="s">
        <v>66</v>
      </c>
      <c r="AA34" s="39" t="s">
        <v>66</v>
      </c>
      <c r="AB34" s="39">
        <v>1.536E-2</v>
      </c>
      <c r="AC34" s="39" t="s">
        <v>67</v>
      </c>
      <c r="AD34" s="39" t="s">
        <v>67</v>
      </c>
      <c r="AE34" s="60"/>
      <c r="AF34" s="437">
        <v>8157.11990517496</v>
      </c>
      <c r="AG34" s="437" t="s">
        <v>67</v>
      </c>
      <c r="AH34" s="437" t="s">
        <v>67</v>
      </c>
      <c r="AI34" s="437" t="s">
        <v>67</v>
      </c>
      <c r="AJ34" s="437" t="s">
        <v>67</v>
      </c>
      <c r="AK34" s="437" t="s">
        <v>67</v>
      </c>
      <c r="AL34" s="297" t="s">
        <v>62</v>
      </c>
    </row>
    <row r="35" spans="1:38" s="2" customFormat="1" ht="26.25" customHeight="1" thickBot="1">
      <c r="A35" s="36" t="s">
        <v>115</v>
      </c>
      <c r="B35" s="36" t="s">
        <v>116</v>
      </c>
      <c r="C35" s="36" t="s">
        <v>117</v>
      </c>
      <c r="D35" s="206"/>
      <c r="E35" s="39">
        <v>0.83329458127309397</v>
      </c>
      <c r="F35" s="39">
        <v>2.0167784910013899E-2</v>
      </c>
      <c r="G35" s="39">
        <v>0.256029587749663</v>
      </c>
      <c r="H35" s="39" t="s">
        <v>66</v>
      </c>
      <c r="I35" s="39">
        <v>3.4333323345764701E-2</v>
      </c>
      <c r="J35" s="39">
        <v>3.7945722462549299E-2</v>
      </c>
      <c r="K35" s="39">
        <v>3.7945722462549299E-2</v>
      </c>
      <c r="L35" s="39">
        <v>8.2760282025424201E-4</v>
      </c>
      <c r="M35" s="39">
        <v>4.4287857136906403E-2</v>
      </c>
      <c r="N35" s="39">
        <v>1.84107881125436E-3</v>
      </c>
      <c r="O35" s="39">
        <v>1.7934131070422601E-4</v>
      </c>
      <c r="P35" s="39">
        <v>2.9284481816238902E-4</v>
      </c>
      <c r="Q35" s="39">
        <v>4.3950519520712401E-3</v>
      </c>
      <c r="R35" s="39">
        <v>4.69698281975061E-3</v>
      </c>
      <c r="S35" s="39">
        <v>1.2656001639105701E-2</v>
      </c>
      <c r="T35" s="39">
        <v>0.20181846653313901</v>
      </c>
      <c r="U35" s="39">
        <v>1.8547078855298299E-3</v>
      </c>
      <c r="V35" s="39">
        <v>1.4165583865998499E-2</v>
      </c>
      <c r="W35" s="39">
        <v>3.6186273873939599E-3</v>
      </c>
      <c r="X35" s="39">
        <v>4.1997739989602503E-5</v>
      </c>
      <c r="Y35" s="39">
        <v>2.4063608919179801E-4</v>
      </c>
      <c r="Z35" s="39">
        <v>1.7934131070422601E-4</v>
      </c>
      <c r="AA35" s="39">
        <v>6.0840476011723203E-5</v>
      </c>
      <c r="AB35" s="39">
        <v>5.2281561589734998E-4</v>
      </c>
      <c r="AC35" s="39">
        <v>1.31214092865866E-3</v>
      </c>
      <c r="AD35" s="39">
        <v>3.70945903796213E-3</v>
      </c>
      <c r="AE35" s="60"/>
      <c r="AF35" s="437">
        <v>482.38990669719402</v>
      </c>
      <c r="AG35" s="437" t="s">
        <v>67</v>
      </c>
      <c r="AH35" s="437" t="s">
        <v>67</v>
      </c>
      <c r="AI35" s="437" t="s">
        <v>67</v>
      </c>
      <c r="AJ35" s="437" t="s">
        <v>67</v>
      </c>
      <c r="AK35" s="437" t="s">
        <v>67</v>
      </c>
      <c r="AL35" s="297" t="s">
        <v>439</v>
      </c>
    </row>
    <row r="36" spans="1:38" s="174" customFormat="1" ht="26.25" customHeight="1" thickBot="1">
      <c r="A36" s="37" t="s">
        <v>115</v>
      </c>
      <c r="B36" s="37" t="s">
        <v>118</v>
      </c>
      <c r="C36" s="37" t="s">
        <v>119</v>
      </c>
      <c r="D36" s="200"/>
      <c r="E36" s="39">
        <v>7.3484999999999996</v>
      </c>
      <c r="F36" s="39">
        <v>0.17774999999999999</v>
      </c>
      <c r="G36" s="39">
        <v>4.17</v>
      </c>
      <c r="H36" s="39" t="s">
        <v>66</v>
      </c>
      <c r="I36" s="39">
        <v>0.380853</v>
      </c>
      <c r="J36" s="39">
        <v>0.42209999999999998</v>
      </c>
      <c r="K36" s="39">
        <v>0.42209999999999998</v>
      </c>
      <c r="L36" s="39">
        <v>8.2214999999999996E-3</v>
      </c>
      <c r="M36" s="39">
        <v>0.39045000000000002</v>
      </c>
      <c r="N36" s="39">
        <v>1.7399999999999999E-2</v>
      </c>
      <c r="O36" s="39">
        <v>1.8E-3</v>
      </c>
      <c r="P36" s="39">
        <v>2.3999999999999998E-3</v>
      </c>
      <c r="Q36" s="39">
        <v>5.2200000000000003E-2</v>
      </c>
      <c r="R36" s="39">
        <v>5.5500000000000001E-2</v>
      </c>
      <c r="S36" s="39">
        <v>0.12015000000000001</v>
      </c>
      <c r="T36" s="39">
        <v>2.4300000000000002</v>
      </c>
      <c r="U36" s="39">
        <v>1.8749999999999999E-2</v>
      </c>
      <c r="V36" s="39">
        <v>0.126</v>
      </c>
      <c r="W36" s="39">
        <v>3.9149999999999997E-2</v>
      </c>
      <c r="X36" s="39">
        <v>4.35E-4</v>
      </c>
      <c r="Y36" s="39">
        <v>2.5500000000000002E-3</v>
      </c>
      <c r="Z36" s="39">
        <v>1.8E-3</v>
      </c>
      <c r="AA36" s="39">
        <v>7.0500000000000001E-4</v>
      </c>
      <c r="AB36" s="39">
        <v>5.4900000000000001E-3</v>
      </c>
      <c r="AC36" s="39">
        <v>1.29E-2</v>
      </c>
      <c r="AD36" s="39">
        <v>4.3889999999999998E-2</v>
      </c>
      <c r="AE36" s="221"/>
      <c r="AF36" s="437">
        <v>4225.8</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0.93953500000000001</v>
      </c>
      <c r="F39" s="39">
        <v>1.0126895199999999</v>
      </c>
      <c r="G39" s="39">
        <v>0.24898380000000001</v>
      </c>
      <c r="H39" s="39" t="s">
        <v>66</v>
      </c>
      <c r="I39" s="39">
        <v>0.65033439999999998</v>
      </c>
      <c r="J39" s="39">
        <v>0.66496440000000001</v>
      </c>
      <c r="K39" s="39">
        <v>0.69490390000000002</v>
      </c>
      <c r="L39" s="39">
        <v>0.16523821459999999</v>
      </c>
      <c r="M39" s="39">
        <v>3.0482770000000001</v>
      </c>
      <c r="N39" s="39">
        <v>0.19722622619999999</v>
      </c>
      <c r="O39" s="39">
        <v>8.3115240500000007E-2</v>
      </c>
      <c r="P39" s="39">
        <v>5.4433199999999998E-3</v>
      </c>
      <c r="Q39" s="39">
        <v>2.4851700000000001E-3</v>
      </c>
      <c r="R39" s="39">
        <v>0.14972816312000001</v>
      </c>
      <c r="S39" s="39">
        <v>4.1662316312E-2</v>
      </c>
      <c r="T39" s="39">
        <v>2.5128122619999999E-2</v>
      </c>
      <c r="U39" s="39">
        <v>3.568482E-3</v>
      </c>
      <c r="V39" s="39">
        <v>3.2981502429999998</v>
      </c>
      <c r="W39" s="39">
        <v>0.67453200000000002</v>
      </c>
      <c r="X39" s="39">
        <v>7.2042151999999998E-2</v>
      </c>
      <c r="Y39" s="39">
        <v>0.1127108</v>
      </c>
      <c r="Z39" s="39">
        <v>3.6195935999999998E-2</v>
      </c>
      <c r="AA39" s="39">
        <v>2.8872120000000001E-2</v>
      </c>
      <c r="AB39" s="39">
        <v>0.24982100800000001</v>
      </c>
      <c r="AC39" s="39">
        <v>3.1966679999999997E-2</v>
      </c>
      <c r="AD39" s="39">
        <v>3.1471020400000001E-2</v>
      </c>
      <c r="AE39" s="221"/>
      <c r="AF39" s="437">
        <v>80</v>
      </c>
      <c r="AG39" s="437">
        <v>184</v>
      </c>
      <c r="AH39" s="437">
        <v>4162</v>
      </c>
      <c r="AI39" s="437">
        <v>6367</v>
      </c>
      <c r="AJ39" s="437" t="s">
        <v>67</v>
      </c>
      <c r="AK39" s="437" t="s">
        <v>67</v>
      </c>
      <c r="AL39" s="230" t="s">
        <v>62</v>
      </c>
    </row>
    <row r="40" spans="1:38" s="174" customFormat="1" ht="26.25" customHeight="1" thickBot="1">
      <c r="A40" s="37" t="s">
        <v>86</v>
      </c>
      <c r="B40" s="37" t="s">
        <v>127</v>
      </c>
      <c r="C40" s="37" t="s">
        <v>128</v>
      </c>
      <c r="D40" s="200"/>
      <c r="E40" s="39">
        <v>6.8399529117336497</v>
      </c>
      <c r="F40" s="39">
        <v>4.8898783725189201</v>
      </c>
      <c r="G40" s="39">
        <v>0.12803860795784699</v>
      </c>
      <c r="H40" s="39">
        <v>1.4670988361774699E-3</v>
      </c>
      <c r="I40" s="39">
        <v>0.575919892882375</v>
      </c>
      <c r="J40" s="39">
        <v>0.575919892882375</v>
      </c>
      <c r="K40" s="39">
        <v>0.575919892882375</v>
      </c>
      <c r="L40" s="39">
        <v>0.29543670088970903</v>
      </c>
      <c r="M40" s="39">
        <v>25.3441162518405</v>
      </c>
      <c r="N40" s="39" t="s">
        <v>67</v>
      </c>
      <c r="O40" s="39">
        <v>2.036665E-3</v>
      </c>
      <c r="P40" s="39" t="s">
        <v>67</v>
      </c>
      <c r="Q40" s="39" t="s">
        <v>67</v>
      </c>
      <c r="R40" s="39">
        <v>1.0183325E-2</v>
      </c>
      <c r="S40" s="39">
        <v>0.34623304999999999</v>
      </c>
      <c r="T40" s="39">
        <v>1.4256655E-2</v>
      </c>
      <c r="U40" s="39">
        <v>2.036665E-3</v>
      </c>
      <c r="V40" s="39">
        <v>0.2036665</v>
      </c>
      <c r="W40" s="39" t="s">
        <v>67</v>
      </c>
      <c r="X40" s="39">
        <v>6.4399347300000001E-3</v>
      </c>
      <c r="Y40" s="39">
        <v>9.8533852700000008E-3</v>
      </c>
      <c r="Z40" s="39" t="s">
        <v>67</v>
      </c>
      <c r="AA40" s="39" t="s">
        <v>67</v>
      </c>
      <c r="AB40" s="39">
        <v>1.629332E-2</v>
      </c>
      <c r="AC40" s="39" t="s">
        <v>67</v>
      </c>
      <c r="AD40" s="39" t="s">
        <v>67</v>
      </c>
      <c r="AE40" s="221"/>
      <c r="AF40" s="437">
        <v>8687</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9.6442029999999992</v>
      </c>
      <c r="F41" s="39">
        <v>43.872632199999998</v>
      </c>
      <c r="G41" s="39">
        <v>1.7491099999999999</v>
      </c>
      <c r="H41" s="39">
        <v>0.58478171999999995</v>
      </c>
      <c r="I41" s="39">
        <v>53.941788600000002</v>
      </c>
      <c r="J41" s="39">
        <v>55.382903200000001</v>
      </c>
      <c r="K41" s="39">
        <v>58.295770879999999</v>
      </c>
      <c r="L41" s="39">
        <v>5.4407760239999998</v>
      </c>
      <c r="M41" s="39">
        <v>299.40261199999998</v>
      </c>
      <c r="N41" s="39">
        <v>2.1363830799999999</v>
      </c>
      <c r="O41" s="39">
        <v>0.96821606000000004</v>
      </c>
      <c r="P41" s="39">
        <v>5.787192E-2</v>
      </c>
      <c r="Q41" s="39">
        <v>3.0010220000000001E-2</v>
      </c>
      <c r="R41" s="39">
        <v>1.7215005376000001</v>
      </c>
      <c r="S41" s="39">
        <v>0.46822849375999998</v>
      </c>
      <c r="T41" s="39">
        <v>0.1613291976</v>
      </c>
      <c r="U41" s="39">
        <v>0.15697059999999999</v>
      </c>
      <c r="V41" s="39">
        <v>38.290922039999998</v>
      </c>
      <c r="W41" s="39">
        <v>58.681925</v>
      </c>
      <c r="X41" s="39">
        <v>9.0599679599999998</v>
      </c>
      <c r="Y41" s="39">
        <v>8.4389389999999995</v>
      </c>
      <c r="Z41" s="39">
        <v>3.1966245199999999</v>
      </c>
      <c r="AA41" s="39">
        <v>5.2887561200000004</v>
      </c>
      <c r="AB41" s="39">
        <v>25.984287599999998</v>
      </c>
      <c r="AC41" s="39">
        <v>0.37242256000000001</v>
      </c>
      <c r="AD41" s="39">
        <v>0.17234735800000001</v>
      </c>
      <c r="AE41" s="221"/>
      <c r="AF41" s="437">
        <v>120</v>
      </c>
      <c r="AG41" s="437">
        <v>988</v>
      </c>
      <c r="AH41" s="437">
        <v>111760</v>
      </c>
      <c r="AI41" s="437">
        <v>74362</v>
      </c>
      <c r="AJ41" s="437" t="s">
        <v>67</v>
      </c>
      <c r="AK41" s="437" t="s">
        <v>67</v>
      </c>
      <c r="AL41" s="230" t="s">
        <v>62</v>
      </c>
    </row>
    <row r="42" spans="1:38" s="174" customFormat="1" ht="26.25" customHeight="1" thickBot="1">
      <c r="A42" s="37" t="s">
        <v>86</v>
      </c>
      <c r="B42" s="37" t="s">
        <v>131</v>
      </c>
      <c r="C42" s="37" t="s">
        <v>132</v>
      </c>
      <c r="D42" s="200"/>
      <c r="E42" s="39">
        <v>3.4874618840000003E-2</v>
      </c>
      <c r="F42" s="39">
        <v>3.58492904E-3</v>
      </c>
      <c r="G42" s="39">
        <v>7.0799999999999997E-4</v>
      </c>
      <c r="H42" s="39">
        <v>8.0969599999999995E-6</v>
      </c>
      <c r="I42" s="39">
        <v>1.9361855599999999E-3</v>
      </c>
      <c r="J42" s="39">
        <v>1.9361855599999999E-3</v>
      </c>
      <c r="K42" s="39">
        <v>1.9361855599999999E-3</v>
      </c>
      <c r="L42" s="39">
        <v>1.1244653200000001E-3</v>
      </c>
      <c r="M42" s="39">
        <v>1.1608004280000001E-2</v>
      </c>
      <c r="N42" s="39" t="s">
        <v>67</v>
      </c>
      <c r="O42" s="39">
        <v>1.0121200000000001E-5</v>
      </c>
      <c r="P42" s="39" t="s">
        <v>67</v>
      </c>
      <c r="Q42" s="39" t="s">
        <v>67</v>
      </c>
      <c r="R42" s="39">
        <v>5.0606000000000003E-5</v>
      </c>
      <c r="S42" s="39">
        <v>1.7206039999999999E-3</v>
      </c>
      <c r="T42" s="39">
        <v>7.0848399999999997E-5</v>
      </c>
      <c r="U42" s="39">
        <v>1.0121200000000001E-5</v>
      </c>
      <c r="V42" s="39">
        <v>1.01212E-3</v>
      </c>
      <c r="W42" s="39" t="s">
        <v>67</v>
      </c>
      <c r="X42" s="39">
        <v>3.0363599999999998E-5</v>
      </c>
      <c r="Y42" s="39">
        <v>5.0606000000000003E-5</v>
      </c>
      <c r="Z42" s="39" t="s">
        <v>67</v>
      </c>
      <c r="AA42" s="39" t="s">
        <v>67</v>
      </c>
      <c r="AB42" s="39">
        <v>8.0969600000000005E-5</v>
      </c>
      <c r="AC42" s="39" t="s">
        <v>67</v>
      </c>
      <c r="AD42" s="39" t="s">
        <v>67</v>
      </c>
      <c r="AE42" s="221"/>
      <c r="AF42" s="437">
        <v>43</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0.52520480000000003</v>
      </c>
      <c r="F43" s="39">
        <v>0.1180522</v>
      </c>
      <c r="G43" s="39">
        <v>0.22474976999999999</v>
      </c>
      <c r="H43" s="39">
        <v>1.7000000000000001E-4</v>
      </c>
      <c r="I43" s="39">
        <v>6.3437779999999999E-2</v>
      </c>
      <c r="J43" s="39">
        <v>6.8783179999999999E-2</v>
      </c>
      <c r="K43" s="39">
        <v>7.0771180000000003E-2</v>
      </c>
      <c r="L43" s="39">
        <v>2.1246327200000002E-2</v>
      </c>
      <c r="M43" s="39">
        <v>0.36088439999999999</v>
      </c>
      <c r="N43" s="39">
        <v>3.0039481E-2</v>
      </c>
      <c r="O43" s="39">
        <v>2.6069039000000001E-3</v>
      </c>
      <c r="P43" s="39">
        <v>1.2598799999999999E-3</v>
      </c>
      <c r="Q43" s="39">
        <v>1.2603E-3</v>
      </c>
      <c r="R43" s="39">
        <v>1.8164823E-2</v>
      </c>
      <c r="S43" s="39">
        <v>6.8279645999999999E-3</v>
      </c>
      <c r="T43" s="39">
        <v>0.160564823</v>
      </c>
      <c r="U43" s="39">
        <v>4.9669799999999995E-4</v>
      </c>
      <c r="V43" s="39">
        <v>0.13369723</v>
      </c>
      <c r="W43" s="39">
        <v>4.7760799999999999E-2</v>
      </c>
      <c r="X43" s="39">
        <v>6.8894126200000003E-3</v>
      </c>
      <c r="Y43" s="39">
        <v>9.4536470000000008E-3</v>
      </c>
      <c r="Z43" s="39">
        <v>3.5539586599999998E-3</v>
      </c>
      <c r="AA43" s="39">
        <v>2.7909047000000001E-3</v>
      </c>
      <c r="AB43" s="39">
        <v>2.2687922980000001E-2</v>
      </c>
      <c r="AC43" s="39">
        <v>1.200036E-3</v>
      </c>
      <c r="AD43" s="39">
        <v>1.9390365074E-2</v>
      </c>
      <c r="AE43" s="221"/>
      <c r="AF43" s="437">
        <v>1269.8</v>
      </c>
      <c r="AG43" s="437">
        <v>114</v>
      </c>
      <c r="AH43" s="437">
        <v>1371</v>
      </c>
      <c r="AI43" s="437">
        <v>170</v>
      </c>
      <c r="AJ43" s="437" t="s">
        <v>67</v>
      </c>
      <c r="AK43" s="437" t="s">
        <v>67</v>
      </c>
      <c r="AL43" s="230" t="s">
        <v>62</v>
      </c>
    </row>
    <row r="44" spans="1:38" s="174" customFormat="1" ht="26.25" customHeight="1" thickBot="1">
      <c r="A44" s="37" t="s">
        <v>86</v>
      </c>
      <c r="B44" s="37" t="s">
        <v>135</v>
      </c>
      <c r="C44" s="37" t="s">
        <v>136</v>
      </c>
      <c r="D44" s="200"/>
      <c r="E44" s="39">
        <v>5.1633432077067196</v>
      </c>
      <c r="F44" s="39">
        <v>0.88706500689102996</v>
      </c>
      <c r="G44" s="39">
        <v>8.4489999999999996E-2</v>
      </c>
      <c r="H44" s="39">
        <v>9.4811297302697505E-4</v>
      </c>
      <c r="I44" s="39">
        <v>0.25578953329957499</v>
      </c>
      <c r="J44" s="39">
        <v>0.25578953329957499</v>
      </c>
      <c r="K44" s="39">
        <v>0.25578953329957499</v>
      </c>
      <c r="L44" s="39">
        <v>0.14156482564266901</v>
      </c>
      <c r="M44" s="39">
        <v>3.7115079034047702</v>
      </c>
      <c r="N44" s="39" t="s">
        <v>67</v>
      </c>
      <c r="O44" s="39">
        <v>1.2265466280899999E-3</v>
      </c>
      <c r="P44" s="39" t="s">
        <v>67</v>
      </c>
      <c r="Q44" s="39" t="s">
        <v>67</v>
      </c>
      <c r="R44" s="39">
        <v>6.1327331404500002E-3</v>
      </c>
      <c r="S44" s="39">
        <v>0.20851292677530001</v>
      </c>
      <c r="T44" s="39">
        <v>8.5858263966299992E-3</v>
      </c>
      <c r="U44" s="39">
        <v>1.2265466280899999E-3</v>
      </c>
      <c r="V44" s="39">
        <v>0.122654662809</v>
      </c>
      <c r="W44" s="39" t="s">
        <v>67</v>
      </c>
      <c r="X44" s="39">
        <v>3.71065867936E-3</v>
      </c>
      <c r="Y44" s="39">
        <v>6.1017143453600004E-3</v>
      </c>
      <c r="Z44" s="39" t="s">
        <v>67</v>
      </c>
      <c r="AA44" s="39" t="s">
        <v>67</v>
      </c>
      <c r="AB44" s="39">
        <v>9.8123730247199996E-3</v>
      </c>
      <c r="AC44" s="39" t="s">
        <v>67</v>
      </c>
      <c r="AD44" s="39" t="s">
        <v>67</v>
      </c>
      <c r="AE44" s="221"/>
      <c r="AF44" s="437">
        <v>5214.2</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0.2511758</v>
      </c>
      <c r="F46" s="39">
        <v>3.6022400000000003E-2</v>
      </c>
      <c r="G46" s="39">
        <v>0.29141319999999998</v>
      </c>
      <c r="H46" s="39" t="s">
        <v>66</v>
      </c>
      <c r="I46" s="39">
        <v>3.9524400000000001E-2</v>
      </c>
      <c r="J46" s="39">
        <v>4.38348E-2</v>
      </c>
      <c r="K46" s="39">
        <v>4.5605800000000002E-2</v>
      </c>
      <c r="L46" s="39">
        <v>8.5809600000000003E-3</v>
      </c>
      <c r="M46" s="39">
        <v>0.29857840000000002</v>
      </c>
      <c r="N46" s="39">
        <v>3.9324400000000002E-2</v>
      </c>
      <c r="O46" s="39">
        <v>5.5707E-4</v>
      </c>
      <c r="P46" s="39">
        <v>2.0664799999999999E-3</v>
      </c>
      <c r="Q46" s="39">
        <v>1.3508999999999999E-3</v>
      </c>
      <c r="R46" s="39">
        <v>1.0193499999999999E-2</v>
      </c>
      <c r="S46" s="39">
        <v>6.4609000000000003E-3</v>
      </c>
      <c r="T46" s="39">
        <v>8.8013999999999995E-2</v>
      </c>
      <c r="U46" s="39">
        <v>5.2318000000000004E-4</v>
      </c>
      <c r="V46" s="39">
        <v>6.2800400000000006E-2</v>
      </c>
      <c r="W46" s="39">
        <v>5.5425799999999997E-2</v>
      </c>
      <c r="X46" s="39">
        <v>1.151278782E-2</v>
      </c>
      <c r="Y46" s="39">
        <v>1.4911867000000001E-2</v>
      </c>
      <c r="Z46" s="39">
        <v>5.9972522599999996E-3</v>
      </c>
      <c r="AA46" s="39">
        <v>4.6815167E-3</v>
      </c>
      <c r="AB46" s="39">
        <v>3.7103423779999999E-2</v>
      </c>
      <c r="AC46" s="39">
        <v>3.0597600000000001E-4</v>
      </c>
      <c r="AD46" s="39">
        <v>4.3010088113999999E-2</v>
      </c>
      <c r="AE46" s="221"/>
      <c r="AF46" s="437">
        <v>677.8</v>
      </c>
      <c r="AG46" s="437">
        <v>253</v>
      </c>
      <c r="AH46" s="437" t="s">
        <v>67</v>
      </c>
      <c r="AI46" s="437" t="s">
        <v>67</v>
      </c>
      <c r="AJ46" s="437" t="s">
        <v>67</v>
      </c>
      <c r="AK46" s="437" t="s">
        <v>67</v>
      </c>
      <c r="AL46" s="230" t="s">
        <v>62</v>
      </c>
    </row>
    <row r="47" spans="1:38" s="174" customFormat="1" ht="26.25" customHeight="1" thickBot="1">
      <c r="A47" s="37" t="s">
        <v>86</v>
      </c>
      <c r="B47" s="37" t="s">
        <v>141</v>
      </c>
      <c r="C47" s="37" t="s">
        <v>142</v>
      </c>
      <c r="D47" s="200"/>
      <c r="E47" s="39">
        <v>2.4727702977442001</v>
      </c>
      <c r="F47" s="39">
        <v>0.30578473399855</v>
      </c>
      <c r="G47" s="39">
        <v>4.4240000000000002E-2</v>
      </c>
      <c r="H47" s="39">
        <v>5.0054400000000001E-4</v>
      </c>
      <c r="I47" s="39">
        <v>0.18933176493138101</v>
      </c>
      <c r="J47" s="39">
        <v>0.18933176493138101</v>
      </c>
      <c r="K47" s="39">
        <v>0.18933176493138101</v>
      </c>
      <c r="L47" s="39">
        <v>0.108217201378977</v>
      </c>
      <c r="M47" s="39">
        <v>0.88048940068558601</v>
      </c>
      <c r="N47" s="39" t="s">
        <v>67</v>
      </c>
      <c r="O47" s="39">
        <v>6.3199999999999997E-4</v>
      </c>
      <c r="P47" s="39" t="s">
        <v>67</v>
      </c>
      <c r="Q47" s="39" t="s">
        <v>67</v>
      </c>
      <c r="R47" s="39">
        <v>3.16E-3</v>
      </c>
      <c r="S47" s="39">
        <v>0.10743999999999999</v>
      </c>
      <c r="T47" s="39">
        <v>4.424E-3</v>
      </c>
      <c r="U47" s="39">
        <v>6.3199999999999997E-4</v>
      </c>
      <c r="V47" s="39">
        <v>6.3200000000000006E-2</v>
      </c>
      <c r="W47" s="39" t="s">
        <v>67</v>
      </c>
      <c r="X47" s="39">
        <v>1.8959999999999999E-3</v>
      </c>
      <c r="Y47" s="39">
        <v>3.16E-3</v>
      </c>
      <c r="Z47" s="39" t="s">
        <v>67</v>
      </c>
      <c r="AA47" s="39" t="s">
        <v>67</v>
      </c>
      <c r="AB47" s="39">
        <v>5.0559999999999997E-3</v>
      </c>
      <c r="AC47" s="39" t="s">
        <v>67</v>
      </c>
      <c r="AD47" s="39" t="s">
        <v>67</v>
      </c>
      <c r="AE47" s="221"/>
      <c r="AF47" s="437">
        <v>2711.2</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27.248000000000001</v>
      </c>
      <c r="G48" s="39" t="s">
        <v>67</v>
      </c>
      <c r="H48" s="39" t="s">
        <v>67</v>
      </c>
      <c r="I48" s="39">
        <v>0.13713</v>
      </c>
      <c r="J48" s="39">
        <v>0.89134500000000005</v>
      </c>
      <c r="K48" s="39">
        <v>1.8741099999999999</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30.414000000000001</v>
      </c>
      <c r="AL48" s="230" t="s">
        <v>146</v>
      </c>
    </row>
    <row r="49" spans="1:38" s="174" customFormat="1" ht="26.25" customHeight="1" thickBot="1">
      <c r="A49" s="37" t="s">
        <v>143</v>
      </c>
      <c r="B49" s="37" t="s">
        <v>147</v>
      </c>
      <c r="C49" s="37" t="s">
        <v>148</v>
      </c>
      <c r="D49" s="200"/>
      <c r="E49" s="39">
        <v>1.6793999999999999E-3</v>
      </c>
      <c r="F49" s="39">
        <v>1.4370000000000001E-2</v>
      </c>
      <c r="G49" s="39">
        <v>1.4368199999999999E-2</v>
      </c>
      <c r="H49" s="39">
        <v>6.9042000000000001E-3</v>
      </c>
      <c r="I49" s="39">
        <v>0.113826</v>
      </c>
      <c r="J49" s="39">
        <v>0.27243600000000001</v>
      </c>
      <c r="K49" s="39">
        <v>0.64750200000000002</v>
      </c>
      <c r="L49" s="39">
        <v>5.5774740000000003E-2</v>
      </c>
      <c r="M49" s="39">
        <v>0.85836000000000001</v>
      </c>
      <c r="N49" s="39">
        <v>0.70908000000000004</v>
      </c>
      <c r="O49" s="39">
        <v>1.3062000000000001E-2</v>
      </c>
      <c r="P49" s="39">
        <v>2.2391999999999999E-2</v>
      </c>
      <c r="Q49" s="39">
        <v>2.4257999999999998E-2</v>
      </c>
      <c r="R49" s="39">
        <v>0.31722</v>
      </c>
      <c r="S49" s="39">
        <v>8.9567999999999995E-2</v>
      </c>
      <c r="T49" s="39">
        <v>0.22392000000000001</v>
      </c>
      <c r="U49" s="39">
        <v>2.9856000000000001E-2</v>
      </c>
      <c r="V49" s="39">
        <v>0.41052</v>
      </c>
      <c r="W49" s="39">
        <v>5.5979999999999999</v>
      </c>
      <c r="X49" s="39">
        <v>0.29855999999999999</v>
      </c>
      <c r="Y49" s="39">
        <v>0.37319999999999998</v>
      </c>
      <c r="Z49" s="39">
        <v>0.18659999999999999</v>
      </c>
      <c r="AA49" s="39">
        <v>0.13062000000000001</v>
      </c>
      <c r="AB49" s="39">
        <v>0.98897999999999997</v>
      </c>
      <c r="AC49" s="39" t="s">
        <v>66</v>
      </c>
      <c r="AD49" s="39" t="s">
        <v>66</v>
      </c>
      <c r="AE49" s="221"/>
      <c r="AF49" s="437" t="s">
        <v>67</v>
      </c>
      <c r="AG49" s="437" t="s">
        <v>67</v>
      </c>
      <c r="AH49" s="437" t="s">
        <v>67</v>
      </c>
      <c r="AI49" s="437" t="s">
        <v>67</v>
      </c>
      <c r="AJ49" s="437" t="s">
        <v>67</v>
      </c>
      <c r="AK49" s="437">
        <v>1.8660000000000001</v>
      </c>
      <c r="AL49" s="230"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1.0968735186046501</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12.172000000000001</v>
      </c>
      <c r="AL51" s="159" t="s">
        <v>155</v>
      </c>
    </row>
    <row r="52" spans="1:38" s="2" customFormat="1" ht="26.25" customHeight="1" thickBot="1">
      <c r="A52" s="36" t="s">
        <v>143</v>
      </c>
      <c r="B52" s="36" t="s">
        <v>156</v>
      </c>
      <c r="C52" s="36" t="s">
        <v>157</v>
      </c>
      <c r="D52" s="206"/>
      <c r="E52" s="39">
        <v>0.6078924</v>
      </c>
      <c r="F52" s="39">
        <v>2.2913712819200001</v>
      </c>
      <c r="G52" s="39">
        <v>4.2552468000000001</v>
      </c>
      <c r="H52" s="39">
        <v>0.48631392000000001</v>
      </c>
      <c r="I52" s="39">
        <v>0.72947088000000004</v>
      </c>
      <c r="J52" s="39">
        <v>1.6717040999999999</v>
      </c>
      <c r="K52" s="39">
        <v>2.1276234000000001</v>
      </c>
      <c r="L52" s="39">
        <v>9.4831214399999995E-4</v>
      </c>
      <c r="M52" s="39">
        <v>118.539018</v>
      </c>
      <c r="N52" s="39">
        <v>0.97262784000000002</v>
      </c>
      <c r="O52" s="39">
        <v>0.19148610599999999</v>
      </c>
      <c r="P52" s="39">
        <v>0.21276233999999999</v>
      </c>
      <c r="Q52" s="39">
        <v>4.2552468000000003E-2</v>
      </c>
      <c r="R52" s="39">
        <v>2.3289750000000001E-2</v>
      </c>
      <c r="S52" s="39">
        <v>0.42552467999999999</v>
      </c>
      <c r="T52" s="39">
        <v>1.8540718199999999</v>
      </c>
      <c r="U52" s="39">
        <v>4.2552468000000003E-2</v>
      </c>
      <c r="V52" s="39">
        <v>0.36473544000000002</v>
      </c>
      <c r="W52" s="39" t="s">
        <v>66</v>
      </c>
      <c r="X52" s="39">
        <v>5.0108249999999999E-5</v>
      </c>
      <c r="Y52" s="39">
        <v>8.4690000000000004E-5</v>
      </c>
      <c r="Z52" s="39">
        <v>5.7871500000000003E-5</v>
      </c>
      <c r="AA52" s="39">
        <v>4.37565E-5</v>
      </c>
      <c r="AB52" s="39">
        <v>2.3642625000000001E-4</v>
      </c>
      <c r="AC52" s="39" t="s">
        <v>67</v>
      </c>
      <c r="AD52" s="39" t="s">
        <v>67</v>
      </c>
      <c r="AE52" s="60"/>
      <c r="AF52" s="437" t="s">
        <v>67</v>
      </c>
      <c r="AG52" s="437" t="s">
        <v>67</v>
      </c>
      <c r="AH52" s="437" t="s">
        <v>67</v>
      </c>
      <c r="AI52" s="437" t="s">
        <v>67</v>
      </c>
      <c r="AJ52" s="437" t="s">
        <v>67</v>
      </c>
      <c r="AK52" s="438">
        <v>3039462</v>
      </c>
      <c r="AL52" s="159" t="s">
        <v>158</v>
      </c>
    </row>
    <row r="53" spans="1:38" s="2" customFormat="1" ht="26.25" customHeight="1" thickBot="1">
      <c r="A53" s="36" t="s">
        <v>143</v>
      </c>
      <c r="B53" s="36" t="s">
        <v>159</v>
      </c>
      <c r="C53" s="36" t="s">
        <v>160</v>
      </c>
      <c r="D53" s="206"/>
      <c r="E53" s="39" t="s">
        <v>67</v>
      </c>
      <c r="F53" s="39">
        <v>2.391543</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1617000</v>
      </c>
      <c r="AL53" s="159" t="s">
        <v>161</v>
      </c>
    </row>
    <row r="54" spans="1:38" s="2" customFormat="1" ht="37.5" customHeight="1" thickBot="1">
      <c r="A54" s="36" t="s">
        <v>143</v>
      </c>
      <c r="B54" s="36" t="s">
        <v>162</v>
      </c>
      <c r="C54" s="36" t="s">
        <v>163</v>
      </c>
      <c r="D54" s="206"/>
      <c r="E54" s="39" t="s">
        <v>67</v>
      </c>
      <c r="F54" s="39">
        <v>1.68388</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16812733</v>
      </c>
      <c r="AL54" s="159" t="s">
        <v>164</v>
      </c>
    </row>
    <row r="55" spans="1:38" s="174" customFormat="1" ht="26.25" customHeight="1" thickBot="1">
      <c r="A55" s="37" t="s">
        <v>143</v>
      </c>
      <c r="B55" s="37" t="s">
        <v>165</v>
      </c>
      <c r="C55" s="37" t="s">
        <v>166</v>
      </c>
      <c r="D55" s="200"/>
      <c r="E55" s="39">
        <v>0.61601799999999995</v>
      </c>
      <c r="F55" s="39">
        <v>0.79201999999999995</v>
      </c>
      <c r="G55" s="39">
        <v>5.7200000000000003E-3</v>
      </c>
      <c r="H55" s="39" t="s">
        <v>66</v>
      </c>
      <c r="I55" s="39">
        <v>1.1440349999999999</v>
      </c>
      <c r="J55" s="39">
        <v>1.1440349999999999</v>
      </c>
      <c r="K55" s="39">
        <v>1.1440349999999999</v>
      </c>
      <c r="L55" s="39">
        <v>0.27450000000000002</v>
      </c>
      <c r="M55" s="39">
        <v>2.7719999999999998</v>
      </c>
      <c r="N55" s="39">
        <v>2.1559999999999999E-3</v>
      </c>
      <c r="O55" s="39">
        <v>8.8000000000000005E-3</v>
      </c>
      <c r="P55" s="39">
        <v>2.0600000000000002E-3</v>
      </c>
      <c r="Q55" s="39">
        <v>1.6720000000000001E-3</v>
      </c>
      <c r="R55" s="39">
        <v>5.7200000000000003E-4</v>
      </c>
      <c r="S55" s="39">
        <v>7.0399999999999998E-4</v>
      </c>
      <c r="T55" s="39">
        <v>1.6721E-2</v>
      </c>
      <c r="U55" s="39">
        <v>1.8900000000000001E-4</v>
      </c>
      <c r="V55" s="39">
        <v>0.2288</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517663</v>
      </c>
      <c r="AL55" s="230" t="s">
        <v>490</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0.64792260000000002</v>
      </c>
      <c r="J57" s="39">
        <v>1.1662606799999999</v>
      </c>
      <c r="K57" s="39">
        <v>1.2958452</v>
      </c>
      <c r="L57" s="39">
        <v>1.9437678E-2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4984.0200000000004</v>
      </c>
      <c r="AL57" s="230" t="s">
        <v>173</v>
      </c>
    </row>
    <row r="58" spans="1:38" s="174" customFormat="1" ht="26.25" customHeight="1" thickBot="1">
      <c r="A58" s="37" t="s">
        <v>68</v>
      </c>
      <c r="B58" s="37" t="s">
        <v>174</v>
      </c>
      <c r="C58" s="37" t="s">
        <v>175</v>
      </c>
      <c r="D58" s="200"/>
      <c r="E58" s="39" t="s">
        <v>77</v>
      </c>
      <c r="F58" s="39" t="s">
        <v>77</v>
      </c>
      <c r="G58" s="39" t="s">
        <v>77</v>
      </c>
      <c r="H58" s="39" t="s">
        <v>77</v>
      </c>
      <c r="I58" s="39">
        <v>0.95032490000000003</v>
      </c>
      <c r="J58" s="39">
        <v>4.7516245000000001</v>
      </c>
      <c r="K58" s="39">
        <v>12.218463</v>
      </c>
      <c r="L58" s="39">
        <v>4.3714945399999997E-3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1357.607</v>
      </c>
      <c r="AL58" s="230" t="s">
        <v>176</v>
      </c>
    </row>
    <row r="59" spans="1:38" s="174" customFormat="1" ht="26.25" customHeight="1" thickBot="1">
      <c r="A59" s="37" t="s">
        <v>68</v>
      </c>
      <c r="B59" s="233" t="s">
        <v>177</v>
      </c>
      <c r="C59" s="37" t="s">
        <v>178</v>
      </c>
      <c r="D59" s="200"/>
      <c r="E59" s="39" t="s">
        <v>77</v>
      </c>
      <c r="F59" s="39">
        <v>5.7429999999999998E-3</v>
      </c>
      <c r="G59" s="39" t="s">
        <v>77</v>
      </c>
      <c r="H59" s="39">
        <v>1.6080400000000002E-2</v>
      </c>
      <c r="I59" s="39">
        <v>6.3869659999999995E-2</v>
      </c>
      <c r="J59" s="39">
        <v>7.4079259999999994E-2</v>
      </c>
      <c r="K59" s="39">
        <v>8.203001E-2</v>
      </c>
      <c r="L59" s="39">
        <v>1.5535050279999999E-4</v>
      </c>
      <c r="M59" s="39" t="s">
        <v>77</v>
      </c>
      <c r="N59" s="39">
        <v>0.54523719999999998</v>
      </c>
      <c r="O59" s="39">
        <v>3.4773867999999999E-2</v>
      </c>
      <c r="P59" s="39">
        <v>7.12113E-4</v>
      </c>
      <c r="Q59" s="39">
        <v>6.4018560000000002E-2</v>
      </c>
      <c r="R59" s="39">
        <v>7.6440320000000006E-2</v>
      </c>
      <c r="S59" s="39">
        <v>1.6615969999999999E-3</v>
      </c>
      <c r="T59" s="39">
        <v>0.21291982000000001</v>
      </c>
      <c r="U59" s="39">
        <v>0.26851364999999999</v>
      </c>
      <c r="V59" s="39">
        <v>8.7827269999999999E-2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404.12900000000002</v>
      </c>
      <c r="AL59" s="230" t="s">
        <v>179</v>
      </c>
    </row>
    <row r="60" spans="1:38" s="174" customFormat="1" ht="26.25" customHeight="1" thickBot="1">
      <c r="A60" s="37" t="s">
        <v>68</v>
      </c>
      <c r="B60" s="233" t="s">
        <v>180</v>
      </c>
      <c r="C60" s="37" t="s">
        <v>181</v>
      </c>
      <c r="D60" s="209"/>
      <c r="E60" s="39" t="s">
        <v>67</v>
      </c>
      <c r="F60" s="39" t="s">
        <v>67</v>
      </c>
      <c r="G60" s="39" t="s">
        <v>67</v>
      </c>
      <c r="H60" s="39" t="s">
        <v>67</v>
      </c>
      <c r="I60" s="39">
        <v>0.117374137831084</v>
      </c>
      <c r="J60" s="39">
        <v>0.91265361649469601</v>
      </c>
      <c r="K60" s="39">
        <v>2.9777252736811999</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25297.228090361201</v>
      </c>
      <c r="AL60" s="230" t="s">
        <v>182</v>
      </c>
    </row>
    <row r="61" spans="1:38" s="174" customFormat="1" ht="26.25" customHeight="1" thickBot="1">
      <c r="A61" s="37" t="s">
        <v>68</v>
      </c>
      <c r="B61" s="233" t="s">
        <v>183</v>
      </c>
      <c r="C61" s="37" t="s">
        <v>184</v>
      </c>
      <c r="D61" s="200"/>
      <c r="E61" s="39" t="s">
        <v>67</v>
      </c>
      <c r="F61" s="39" t="s">
        <v>67</v>
      </c>
      <c r="G61" s="39" t="s">
        <v>67</v>
      </c>
      <c r="H61" s="39" t="s">
        <v>67</v>
      </c>
      <c r="I61" s="39">
        <v>4.7783808913279997E-2</v>
      </c>
      <c r="J61" s="39">
        <v>0.47783808913280001</v>
      </c>
      <c r="K61" s="39">
        <v>1.58308775312533</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4852870.4000000004</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1.1374569999999999</v>
      </c>
      <c r="F64" s="39" t="s">
        <v>66</v>
      </c>
      <c r="G64" s="39" t="s">
        <v>67</v>
      </c>
      <c r="H64" s="39">
        <v>1.1374570000000001E-2</v>
      </c>
      <c r="I64" s="39" t="s">
        <v>67</v>
      </c>
      <c r="J64" s="39" t="s">
        <v>67</v>
      </c>
      <c r="K64" s="39" t="s">
        <v>67</v>
      </c>
      <c r="L64" s="39" t="s">
        <v>67</v>
      </c>
      <c r="M64" s="39">
        <v>0.11374570000000001</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1137.4570000000001</v>
      </c>
      <c r="AL64" s="230" t="s">
        <v>193</v>
      </c>
    </row>
    <row r="65" spans="1:38" s="174" customFormat="1" ht="26.25" customHeight="1" thickBot="1">
      <c r="A65" s="37" t="s">
        <v>68</v>
      </c>
      <c r="B65" s="37" t="s">
        <v>194</v>
      </c>
      <c r="C65" s="37" t="s">
        <v>195</v>
      </c>
      <c r="D65" s="200"/>
      <c r="E65" s="39">
        <v>5.3527569855000001</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230"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5.3E-3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53</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0.40886280000000003</v>
      </c>
      <c r="I69" s="39" t="s">
        <v>66</v>
      </c>
      <c r="J69" s="39" t="s">
        <v>66</v>
      </c>
      <c r="K69" s="39">
        <v>4.5429200000000003E-2</v>
      </c>
      <c r="L69" s="39" t="s">
        <v>66</v>
      </c>
      <c r="M69" s="39">
        <v>4.0886279999999999</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454.29199999999997</v>
      </c>
      <c r="AL69" s="230" t="s">
        <v>209</v>
      </c>
    </row>
    <row r="70" spans="1:38" s="174" customFormat="1" ht="26.25" customHeight="1" thickBot="1">
      <c r="A70" s="37" t="s">
        <v>68</v>
      </c>
      <c r="B70" s="37" t="s">
        <v>210</v>
      </c>
      <c r="C70" s="37" t="s">
        <v>211</v>
      </c>
      <c r="D70" s="207"/>
      <c r="E70" s="39">
        <v>0.12</v>
      </c>
      <c r="F70" s="39">
        <v>7.8926932839999999</v>
      </c>
      <c r="G70" s="39">
        <v>0.17599999999999999</v>
      </c>
      <c r="H70" s="39">
        <v>0.19852</v>
      </c>
      <c r="I70" s="39">
        <v>7.4201044999999993E-2</v>
      </c>
      <c r="J70" s="39">
        <v>0.11372649999999999</v>
      </c>
      <c r="K70" s="39">
        <v>46.147417077</v>
      </c>
      <c r="L70" s="39">
        <v>1.621344E-3</v>
      </c>
      <c r="M70" s="39">
        <v>2.4E-2</v>
      </c>
      <c r="N70" s="39" t="s">
        <v>66</v>
      </c>
      <c r="O70" s="39" t="s">
        <v>66</v>
      </c>
      <c r="P70" s="39">
        <v>0.61111199999999999</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0.17288413999999999</v>
      </c>
      <c r="F72" s="39">
        <v>1.0111475649999999</v>
      </c>
      <c r="G72" s="39">
        <v>5.8989899999999998E-2</v>
      </c>
      <c r="H72" s="39" t="s">
        <v>66</v>
      </c>
      <c r="I72" s="39">
        <v>0.790253647</v>
      </c>
      <c r="J72" s="39">
        <v>1.006902408</v>
      </c>
      <c r="K72" s="39">
        <v>1.890293346</v>
      </c>
      <c r="L72" s="39">
        <v>3.8409315892000001E-3</v>
      </c>
      <c r="M72" s="39">
        <v>17.446822000000001</v>
      </c>
      <c r="N72" s="39">
        <v>44.384192607599999</v>
      </c>
      <c r="O72" s="39">
        <v>0.52581602299999997</v>
      </c>
      <c r="P72" s="39">
        <v>0.38901736120000002</v>
      </c>
      <c r="Q72" s="39">
        <v>1.940037075</v>
      </c>
      <c r="R72" s="39">
        <v>10.575013003800001</v>
      </c>
      <c r="S72" s="39">
        <v>0.39386587000000001</v>
      </c>
      <c r="T72" s="39">
        <v>1.8860704699999999</v>
      </c>
      <c r="U72" s="39">
        <v>0.14950180699999999</v>
      </c>
      <c r="V72" s="39">
        <v>22.266902257999998</v>
      </c>
      <c r="W72" s="39">
        <v>60.459469302000002</v>
      </c>
      <c r="X72" s="39" t="s">
        <v>67</v>
      </c>
      <c r="Y72" s="39" t="s">
        <v>67</v>
      </c>
      <c r="Z72" s="39" t="s">
        <v>67</v>
      </c>
      <c r="AA72" s="39" t="s">
        <v>67</v>
      </c>
      <c r="AB72" s="39">
        <v>12.505056890000001</v>
      </c>
      <c r="AC72" s="39">
        <v>0.20397000000000001</v>
      </c>
      <c r="AD72" s="39">
        <v>24.286359999999998</v>
      </c>
      <c r="AE72" s="221"/>
      <c r="AF72" s="437" t="s">
        <v>67</v>
      </c>
      <c r="AG72" s="437" t="s">
        <v>67</v>
      </c>
      <c r="AH72" s="437" t="s">
        <v>67</v>
      </c>
      <c r="AI72" s="437" t="s">
        <v>67</v>
      </c>
      <c r="AJ72" s="437" t="s">
        <v>67</v>
      </c>
      <c r="AK72" s="437">
        <v>21352.641</v>
      </c>
      <c r="AL72" s="230" t="s">
        <v>216</v>
      </c>
    </row>
    <row r="73" spans="1:38" s="174" customFormat="1" ht="26.25" customHeight="1" thickBot="1">
      <c r="A73" s="37" t="s">
        <v>68</v>
      </c>
      <c r="B73" s="37" t="s">
        <v>217</v>
      </c>
      <c r="C73" s="37" t="s">
        <v>218</v>
      </c>
      <c r="D73" s="200"/>
      <c r="E73" s="39" t="s">
        <v>66</v>
      </c>
      <c r="F73" s="39" t="s">
        <v>66</v>
      </c>
      <c r="G73" s="39" t="s">
        <v>66</v>
      </c>
      <c r="H73" s="39" t="s">
        <v>66</v>
      </c>
      <c r="I73" s="39">
        <v>5.0832000000000002E-2</v>
      </c>
      <c r="J73" s="39">
        <v>7.2012000000000007E-2</v>
      </c>
      <c r="K73" s="39">
        <v>8.4720000000000004E-2</v>
      </c>
      <c r="L73" s="39">
        <v>5.0832000000000004E-3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thickBot="1">
      <c r="A74" s="37" t="s">
        <v>68</v>
      </c>
      <c r="B74" s="37" t="s">
        <v>220</v>
      </c>
      <c r="C74" s="37" t="s">
        <v>221</v>
      </c>
      <c r="D74" s="200"/>
      <c r="E74" s="39">
        <v>0.18659000000000001</v>
      </c>
      <c r="F74" s="39" t="s">
        <v>67</v>
      </c>
      <c r="G74" s="39">
        <v>0.93294999999999995</v>
      </c>
      <c r="H74" s="39" t="s">
        <v>67</v>
      </c>
      <c r="I74" s="39">
        <v>7.4635999999999994E-2</v>
      </c>
      <c r="J74" s="39">
        <v>9.3295000000000003E-2</v>
      </c>
      <c r="K74" s="39">
        <v>0.111954</v>
      </c>
      <c r="L74" s="39">
        <v>1.716628E-3</v>
      </c>
      <c r="M74" s="39">
        <v>22.390799999999999</v>
      </c>
      <c r="N74" s="39" t="s">
        <v>66</v>
      </c>
      <c r="O74" s="39" t="s">
        <v>66</v>
      </c>
      <c r="P74" s="39" t="s">
        <v>66</v>
      </c>
      <c r="Q74" s="39" t="s">
        <v>66</v>
      </c>
      <c r="R74" s="39" t="s">
        <v>66</v>
      </c>
      <c r="S74" s="39" t="s">
        <v>66</v>
      </c>
      <c r="T74" s="39" t="s">
        <v>66</v>
      </c>
      <c r="U74" s="39" t="s">
        <v>66</v>
      </c>
      <c r="V74" s="39" t="s">
        <v>66</v>
      </c>
      <c r="W74" s="39" t="s">
        <v>66</v>
      </c>
      <c r="X74" s="39">
        <v>1.30613E-2</v>
      </c>
      <c r="Y74" s="39">
        <v>3.7318E-3</v>
      </c>
      <c r="Z74" s="39">
        <v>3.7318E-3</v>
      </c>
      <c r="AA74" s="39">
        <v>1.8659E-3</v>
      </c>
      <c r="AB74" s="39">
        <v>2.2390799999999999E-2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thickBot="1">
      <c r="A76" s="37" t="s">
        <v>68</v>
      </c>
      <c r="B76" s="37" t="s">
        <v>226</v>
      </c>
      <c r="C76" s="37" t="s">
        <v>227</v>
      </c>
      <c r="D76" s="200"/>
      <c r="E76" s="39" t="s">
        <v>67</v>
      </c>
      <c r="F76" s="39" t="s">
        <v>67</v>
      </c>
      <c r="G76" s="39">
        <v>3.2997650000000003E-2</v>
      </c>
      <c r="H76" s="39" t="s">
        <v>67</v>
      </c>
      <c r="I76" s="39">
        <v>3.8686899999999997E-5</v>
      </c>
      <c r="J76" s="39">
        <v>7.9649500000000004E-5</v>
      </c>
      <c r="K76" s="39">
        <v>1.024065E-4</v>
      </c>
      <c r="L76" s="39" t="s">
        <v>67</v>
      </c>
      <c r="M76" s="39" t="s">
        <v>67</v>
      </c>
      <c r="N76" s="39">
        <v>9.3303700000000003E-2</v>
      </c>
      <c r="O76" s="39">
        <v>2.2756999999999999E-3</v>
      </c>
      <c r="P76" s="39">
        <v>6.8271E-3</v>
      </c>
      <c r="Q76" s="39">
        <v>2.2756999999999999E-3</v>
      </c>
      <c r="R76" s="39" t="s">
        <v>66</v>
      </c>
      <c r="S76" s="39" t="s">
        <v>66</v>
      </c>
      <c r="T76" s="39" t="s">
        <v>66</v>
      </c>
      <c r="U76" s="39" t="s">
        <v>66</v>
      </c>
      <c r="V76" s="39">
        <v>1.36542E-2</v>
      </c>
      <c r="W76" s="39">
        <v>0.113785</v>
      </c>
      <c r="X76" s="39" t="s">
        <v>66</v>
      </c>
      <c r="Y76" s="39" t="s">
        <v>66</v>
      </c>
      <c r="Z76" s="39" t="s">
        <v>66</v>
      </c>
      <c r="AA76" s="39" t="s">
        <v>66</v>
      </c>
      <c r="AB76" s="39" t="s">
        <v>66</v>
      </c>
      <c r="AC76" s="39" t="s">
        <v>66</v>
      </c>
      <c r="AD76" s="39">
        <v>4.3238300000000002E-5</v>
      </c>
      <c r="AE76" s="221"/>
      <c r="AF76" s="437" t="s">
        <v>67</v>
      </c>
      <c r="AG76" s="437" t="s">
        <v>67</v>
      </c>
      <c r="AH76" s="437" t="s">
        <v>67</v>
      </c>
      <c r="AI76" s="437" t="s">
        <v>67</v>
      </c>
      <c r="AJ76" s="437" t="s">
        <v>67</v>
      </c>
      <c r="AK76" s="437">
        <v>22.757000000000001</v>
      </c>
      <c r="AL76" s="230" t="s">
        <v>491</v>
      </c>
    </row>
    <row r="77" spans="1:38" s="174" customFormat="1" ht="26.25" customHeight="1" thickBot="1">
      <c r="A77" s="37" t="s">
        <v>68</v>
      </c>
      <c r="B77" s="37" t="s">
        <v>229</v>
      </c>
      <c r="C77" s="37" t="s">
        <v>230</v>
      </c>
      <c r="D77" s="200"/>
      <c r="E77" s="39" t="s">
        <v>67</v>
      </c>
      <c r="F77" s="39" t="s">
        <v>67</v>
      </c>
      <c r="G77" s="39">
        <v>5.1299999999999998E-2</v>
      </c>
      <c r="H77" s="39" t="s">
        <v>67</v>
      </c>
      <c r="I77" s="39">
        <v>4.5600000000000003E-4</v>
      </c>
      <c r="J77" s="39">
        <v>4.9399999999999997E-4</v>
      </c>
      <c r="K77" s="39">
        <v>5.6999999999999998E-4</v>
      </c>
      <c r="L77" s="39" t="s">
        <v>67</v>
      </c>
      <c r="M77" s="39" t="s">
        <v>67</v>
      </c>
      <c r="N77" s="39">
        <v>7.6E-3</v>
      </c>
      <c r="O77" s="39">
        <v>1.5200000000000001E-3</v>
      </c>
      <c r="P77" s="39">
        <v>1.5200000000000001E-3</v>
      </c>
      <c r="Q77" s="39">
        <v>1.14E-3</v>
      </c>
      <c r="R77" s="39" t="s">
        <v>66</v>
      </c>
      <c r="S77" s="39" t="s">
        <v>66</v>
      </c>
      <c r="T77" s="39" t="s">
        <v>66</v>
      </c>
      <c r="U77" s="39" t="s">
        <v>66</v>
      </c>
      <c r="V77" s="39">
        <v>0.19</v>
      </c>
      <c r="W77" s="39">
        <v>0.19</v>
      </c>
      <c r="X77" s="39" t="s">
        <v>66</v>
      </c>
      <c r="Y77" s="39" t="s">
        <v>66</v>
      </c>
      <c r="Z77" s="39" t="s">
        <v>66</v>
      </c>
      <c r="AA77" s="39" t="s">
        <v>66</v>
      </c>
      <c r="AB77" s="39" t="s">
        <v>66</v>
      </c>
      <c r="AC77" s="39" t="s">
        <v>66</v>
      </c>
      <c r="AD77" s="39">
        <v>7.6000000000000004E-5</v>
      </c>
      <c r="AE77" s="221"/>
      <c r="AF77" s="437" t="s">
        <v>67</v>
      </c>
      <c r="AG77" s="437" t="s">
        <v>67</v>
      </c>
      <c r="AH77" s="437" t="s">
        <v>67</v>
      </c>
      <c r="AI77" s="437" t="s">
        <v>67</v>
      </c>
      <c r="AJ77" s="437" t="s">
        <v>67</v>
      </c>
      <c r="AK77" s="437">
        <v>38.026000000000003</v>
      </c>
      <c r="AL77" s="230" t="s">
        <v>492</v>
      </c>
    </row>
    <row r="78" spans="1:38" s="174" customFormat="1" ht="26.25" customHeight="1" thickBot="1">
      <c r="A78" s="37" t="s">
        <v>68</v>
      </c>
      <c r="B78" s="37" t="s">
        <v>232</v>
      </c>
      <c r="C78" s="37" t="s">
        <v>233</v>
      </c>
      <c r="D78" s="200"/>
      <c r="E78" s="39" t="s">
        <v>67</v>
      </c>
      <c r="F78" s="39" t="s">
        <v>67</v>
      </c>
      <c r="G78" s="39">
        <v>0.10737636</v>
      </c>
      <c r="H78" s="39" t="s">
        <v>67</v>
      </c>
      <c r="I78" s="39">
        <v>3.9502699999999996E-3</v>
      </c>
      <c r="J78" s="39">
        <v>5.1697100000000001E-3</v>
      </c>
      <c r="K78" s="39">
        <v>6.5036800000000004E-3</v>
      </c>
      <c r="L78" s="39">
        <v>3.9502699999999997E-6</v>
      </c>
      <c r="M78" s="39" t="s">
        <v>67</v>
      </c>
      <c r="N78" s="39">
        <v>0.41680800000000001</v>
      </c>
      <c r="O78" s="39">
        <v>0.15940689999999999</v>
      </c>
      <c r="P78" s="39">
        <v>2.7500099999999998E-4</v>
      </c>
      <c r="Q78" s="39">
        <v>8.5002999999999995E-2</v>
      </c>
      <c r="R78" s="39">
        <v>0.18629100000000001</v>
      </c>
      <c r="S78" s="39">
        <v>0.82633100000000004</v>
      </c>
      <c r="T78" s="39">
        <v>0.17003789</v>
      </c>
      <c r="U78" s="39" t="s">
        <v>66</v>
      </c>
      <c r="V78" s="39" t="s">
        <v>66</v>
      </c>
      <c r="W78" s="39">
        <v>0.57273870999999998</v>
      </c>
      <c r="X78" s="39" t="s">
        <v>66</v>
      </c>
      <c r="Y78" s="39" t="s">
        <v>66</v>
      </c>
      <c r="Z78" s="39" t="s">
        <v>66</v>
      </c>
      <c r="AA78" s="39" t="s">
        <v>66</v>
      </c>
      <c r="AB78" s="39" t="s">
        <v>66</v>
      </c>
      <c r="AC78" s="39" t="s">
        <v>66</v>
      </c>
      <c r="AD78" s="39">
        <v>4.2376100000000002E-5</v>
      </c>
      <c r="AE78" s="221"/>
      <c r="AF78" s="437" t="s">
        <v>67</v>
      </c>
      <c r="AG78" s="437" t="s">
        <v>67</v>
      </c>
      <c r="AH78" s="437" t="s">
        <v>67</v>
      </c>
      <c r="AI78" s="437" t="s">
        <v>67</v>
      </c>
      <c r="AJ78" s="437" t="s">
        <v>67</v>
      </c>
      <c r="AK78" s="437">
        <v>20.324000000000002</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242</v>
      </c>
    </row>
    <row r="82" spans="1:38" s="174" customFormat="1" ht="26.25" customHeight="1" thickBot="1">
      <c r="A82" s="37" t="s">
        <v>243</v>
      </c>
      <c r="B82" s="37" t="s">
        <v>244</v>
      </c>
      <c r="C82" s="66" t="s">
        <v>245</v>
      </c>
      <c r="D82" s="200"/>
      <c r="E82" s="39" t="s">
        <v>67</v>
      </c>
      <c r="F82" s="39">
        <v>25.142206084619399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21627509</v>
      </c>
      <c r="AL82" s="230" t="s">
        <v>246</v>
      </c>
    </row>
    <row r="83" spans="1:38" s="174" customFormat="1" ht="26.25" customHeight="1" thickBot="1">
      <c r="A83" s="37" t="s">
        <v>68</v>
      </c>
      <c r="B83" s="233" t="s">
        <v>247</v>
      </c>
      <c r="C83" s="66" t="s">
        <v>248</v>
      </c>
      <c r="D83" s="200"/>
      <c r="E83" s="39" t="s">
        <v>67</v>
      </c>
      <c r="F83" s="39">
        <v>2.49424E-3</v>
      </c>
      <c r="G83" s="39" t="s">
        <v>67</v>
      </c>
      <c r="H83" s="39" t="s">
        <v>67</v>
      </c>
      <c r="I83" s="39">
        <v>1.5589E-2</v>
      </c>
      <c r="J83" s="39">
        <v>0.31178</v>
      </c>
      <c r="K83" s="39">
        <v>2.3383500000000002</v>
      </c>
      <c r="L83" s="39">
        <v>8.8857300000000003E-4</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3.1199999999999999E-3</v>
      </c>
      <c r="G84" s="39" t="s">
        <v>67</v>
      </c>
      <c r="H84" s="39" t="s">
        <v>67</v>
      </c>
      <c r="I84" s="39">
        <v>1.92E-3</v>
      </c>
      <c r="J84" s="39">
        <v>9.5999999999999992E-3</v>
      </c>
      <c r="K84" s="39">
        <v>3.8399999999999997E-2</v>
      </c>
      <c r="L84" s="39">
        <v>2.4960000000000001E-7</v>
      </c>
      <c r="M84" s="39">
        <v>2.2800000000000001E-4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24000</v>
      </c>
      <c r="AL84" s="230" t="s">
        <v>59</v>
      </c>
    </row>
    <row r="85" spans="1:38" s="174" customFormat="1" ht="26.25" customHeight="1" thickBot="1">
      <c r="A85" s="37" t="s">
        <v>243</v>
      </c>
      <c r="B85" s="37" t="s">
        <v>252</v>
      </c>
      <c r="C85" s="66" t="s">
        <v>253</v>
      </c>
      <c r="D85" s="200"/>
      <c r="E85" s="39" t="s">
        <v>67</v>
      </c>
      <c r="F85" s="39">
        <v>5.2498636504911103</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553</v>
      </c>
      <c r="AL85" s="230" t="s">
        <v>255</v>
      </c>
    </row>
    <row r="86" spans="1:38" s="174" customFormat="1" ht="26.25" customHeight="1" thickBot="1">
      <c r="A86" s="37" t="s">
        <v>243</v>
      </c>
      <c r="B86" s="37" t="s">
        <v>256</v>
      </c>
      <c r="C86" s="66" t="s">
        <v>257</v>
      </c>
      <c r="D86" s="200"/>
      <c r="E86" s="39" t="s">
        <v>67</v>
      </c>
      <c r="F86" s="39">
        <v>1.21752616</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2.6467960000000001</v>
      </c>
      <c r="AL86" s="230" t="s">
        <v>258</v>
      </c>
    </row>
    <row r="87" spans="1:38" s="174" customFormat="1" ht="26.25" customHeight="1" thickBot="1">
      <c r="A87" s="37" t="s">
        <v>243</v>
      </c>
      <c r="B87" s="37" t="s">
        <v>259</v>
      </c>
      <c r="C87" s="66" t="s">
        <v>260</v>
      </c>
      <c r="D87" s="200"/>
      <c r="E87" s="39" t="s">
        <v>67</v>
      </c>
      <c r="F87" s="39">
        <v>1.73642266666667</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2.1703999999999999</v>
      </c>
      <c r="AL87" s="230" t="s">
        <v>258</v>
      </c>
    </row>
    <row r="88" spans="1:38" s="174" customFormat="1" ht="26.25" customHeight="1" thickBot="1">
      <c r="A88" s="37" t="s">
        <v>243</v>
      </c>
      <c r="B88" s="37" t="s">
        <v>261</v>
      </c>
      <c r="C88" s="66" t="s">
        <v>262</v>
      </c>
      <c r="D88" s="200"/>
      <c r="E88" s="39" t="s">
        <v>67</v>
      </c>
      <c r="F88" s="39">
        <v>8.3945251499999998</v>
      </c>
      <c r="G88" s="39" t="s">
        <v>67</v>
      </c>
      <c r="H88" s="39" t="s">
        <v>67</v>
      </c>
      <c r="I88" s="39" t="s">
        <v>67</v>
      </c>
      <c r="J88" s="39" t="s">
        <v>67</v>
      </c>
      <c r="K88" s="39">
        <v>6.7576399999999995E-2</v>
      </c>
      <c r="L88" s="39" t="s">
        <v>66</v>
      </c>
      <c r="M88" s="39" t="s">
        <v>67</v>
      </c>
      <c r="N88" s="39" t="s">
        <v>67</v>
      </c>
      <c r="O88" s="39">
        <v>1.6894100000000001E-5</v>
      </c>
      <c r="P88" s="39" t="s">
        <v>67</v>
      </c>
      <c r="Q88" s="39">
        <v>8.4470500000000004E-5</v>
      </c>
      <c r="R88" s="39">
        <v>1.013646E-3</v>
      </c>
      <c r="S88" s="39" t="s">
        <v>66</v>
      </c>
      <c r="T88" s="39">
        <v>8.4470499999999994E-3</v>
      </c>
      <c r="U88" s="39">
        <v>8.4470500000000004E-5</v>
      </c>
      <c r="V88" s="39" t="s">
        <v>66</v>
      </c>
      <c r="W88" s="39" t="s">
        <v>66</v>
      </c>
      <c r="X88" s="39">
        <v>0.43079954999999998</v>
      </c>
      <c r="Y88" s="39" t="s">
        <v>66</v>
      </c>
      <c r="Z88" s="39" t="s">
        <v>66</v>
      </c>
      <c r="AA88" s="39" t="s">
        <v>66</v>
      </c>
      <c r="AB88" s="39">
        <v>0.43079954999999998</v>
      </c>
      <c r="AC88" s="39" t="s">
        <v>66</v>
      </c>
      <c r="AD88" s="39" t="s">
        <v>66</v>
      </c>
      <c r="AE88" s="221"/>
      <c r="AF88" s="437" t="s">
        <v>67</v>
      </c>
      <c r="AG88" s="437" t="s">
        <v>67</v>
      </c>
      <c r="AH88" s="437" t="s">
        <v>67</v>
      </c>
      <c r="AI88" s="437" t="s">
        <v>67</v>
      </c>
      <c r="AJ88" s="437" t="s">
        <v>67</v>
      </c>
      <c r="AK88" s="437" t="s">
        <v>554</v>
      </c>
      <c r="AL88" s="230" t="s">
        <v>264</v>
      </c>
    </row>
    <row r="89" spans="1:38" s="174" customFormat="1" ht="26.25" customHeight="1" thickBot="1">
      <c r="A89" s="37" t="s">
        <v>243</v>
      </c>
      <c r="B89" s="37" t="s">
        <v>265</v>
      </c>
      <c r="C89" s="66" t="s">
        <v>266</v>
      </c>
      <c r="D89" s="200"/>
      <c r="E89" s="39" t="s">
        <v>67</v>
      </c>
      <c r="F89" s="39" t="s">
        <v>66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t="s">
        <v>66</v>
      </c>
      <c r="AL89" s="230" t="s">
        <v>267</v>
      </c>
    </row>
    <row r="90" spans="1:38" s="179" customFormat="1" ht="26.25" customHeight="1" thickBot="1">
      <c r="A90" s="37" t="s">
        <v>243</v>
      </c>
      <c r="B90" s="37" t="s">
        <v>268</v>
      </c>
      <c r="C90" s="66" t="s">
        <v>269</v>
      </c>
      <c r="D90" s="200"/>
      <c r="E90" s="39" t="s">
        <v>66</v>
      </c>
      <c r="F90" s="39">
        <v>5.4523644748080997</v>
      </c>
      <c r="G90" s="39" t="s">
        <v>66</v>
      </c>
      <c r="H90" s="39" t="s">
        <v>66</v>
      </c>
      <c r="I90" s="39">
        <v>0.31516716</v>
      </c>
      <c r="J90" s="39">
        <v>0.47275074</v>
      </c>
      <c r="K90" s="39">
        <v>0.57780646000000002</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555</v>
      </c>
      <c r="AL90" s="230" t="s">
        <v>271</v>
      </c>
    </row>
    <row r="91" spans="1:38" s="174" customFormat="1" ht="26.25" customHeight="1" thickBot="1">
      <c r="A91" s="37" t="s">
        <v>243</v>
      </c>
      <c r="B91" s="37" t="s">
        <v>272</v>
      </c>
      <c r="C91" s="37" t="s">
        <v>273</v>
      </c>
      <c r="D91" s="200"/>
      <c r="E91" s="39">
        <v>6.7306023460000003E-2</v>
      </c>
      <c r="F91" s="39">
        <v>0.37512579891999998</v>
      </c>
      <c r="G91" s="39">
        <v>2.1607526199999998E-3</v>
      </c>
      <c r="H91" s="39">
        <v>0.15474888519999999</v>
      </c>
      <c r="I91" s="39">
        <v>1.0439620591400001</v>
      </c>
      <c r="J91" s="39">
        <v>1.07829083752</v>
      </c>
      <c r="K91" s="39">
        <v>1.0853812542300001</v>
      </c>
      <c r="L91" s="39">
        <v>4.5305998919999996E-3</v>
      </c>
      <c r="M91" s="39">
        <v>2.05973341795</v>
      </c>
      <c r="N91" s="39">
        <v>0.56093710399999996</v>
      </c>
      <c r="O91" s="39">
        <v>0.20241890707999999</v>
      </c>
      <c r="P91" s="39">
        <v>4.0782416999999998E-5</v>
      </c>
      <c r="Q91" s="39">
        <v>9.5158972999999998E-4</v>
      </c>
      <c r="R91" s="39">
        <v>1.1161503600000001E-2</v>
      </c>
      <c r="S91" s="39">
        <v>0.51903355920000005</v>
      </c>
      <c r="T91" s="39">
        <v>0.12214442759999999</v>
      </c>
      <c r="U91" s="39" t="s">
        <v>66</v>
      </c>
      <c r="V91" s="39">
        <v>0.28670505759999998</v>
      </c>
      <c r="W91" s="39">
        <v>3.7288887999999999E-3</v>
      </c>
      <c r="X91" s="39">
        <v>4.1390665679999997E-3</v>
      </c>
      <c r="Y91" s="39">
        <v>1.67799996E-3</v>
      </c>
      <c r="Z91" s="39">
        <v>1.67799996E-3</v>
      </c>
      <c r="AA91" s="39">
        <v>1.67799996E-3</v>
      </c>
      <c r="AB91" s="39">
        <v>9.1730664480000005E-3</v>
      </c>
      <c r="AC91" s="39" t="s">
        <v>66</v>
      </c>
      <c r="AD91" s="39" t="s">
        <v>66</v>
      </c>
      <c r="AE91" s="221"/>
      <c r="AF91" s="437" t="s">
        <v>67</v>
      </c>
      <c r="AG91" s="437" t="s">
        <v>67</v>
      </c>
      <c r="AH91" s="437" t="s">
        <v>67</v>
      </c>
      <c r="AI91" s="437" t="s">
        <v>67</v>
      </c>
      <c r="AJ91" s="437" t="s">
        <v>67</v>
      </c>
      <c r="AK91" s="437" t="s">
        <v>556</v>
      </c>
      <c r="AL91" s="230" t="s">
        <v>275</v>
      </c>
    </row>
    <row r="92" spans="1:38" s="174" customFormat="1" ht="26.25" customHeight="1" thickBot="1">
      <c r="A92" s="37" t="s">
        <v>68</v>
      </c>
      <c r="B92" s="37" t="s">
        <v>276</v>
      </c>
      <c r="C92" s="37" t="s">
        <v>277</v>
      </c>
      <c r="D92" s="207"/>
      <c r="E92" s="39">
        <v>0.19911699999999999</v>
      </c>
      <c r="F92" s="39">
        <v>0.39823399999999998</v>
      </c>
      <c r="G92" s="39">
        <v>0.39823399999999998</v>
      </c>
      <c r="H92" s="39" t="s">
        <v>66</v>
      </c>
      <c r="I92" s="39">
        <v>0.1194702</v>
      </c>
      <c r="J92" s="39">
        <v>0.15929360000000001</v>
      </c>
      <c r="K92" s="39">
        <v>0.19911699999999999</v>
      </c>
      <c r="L92" s="39">
        <v>3.1062251999999999E-3</v>
      </c>
      <c r="M92" s="39">
        <v>1.0951435</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199.11699999999999</v>
      </c>
      <c r="AL92" s="230" t="s">
        <v>278</v>
      </c>
    </row>
    <row r="93" spans="1:38" s="174" customFormat="1" ht="26.25" customHeight="1" thickBot="1">
      <c r="A93" s="37" t="s">
        <v>68</v>
      </c>
      <c r="B93" s="37" t="s">
        <v>279</v>
      </c>
      <c r="C93" s="37" t="s">
        <v>280</v>
      </c>
      <c r="D93" s="207"/>
      <c r="E93" s="39" t="s">
        <v>67</v>
      </c>
      <c r="F93" s="39">
        <v>10.496319479685001</v>
      </c>
      <c r="G93" s="39" t="s">
        <v>67</v>
      </c>
      <c r="H93" s="39" t="s">
        <v>67</v>
      </c>
      <c r="I93" s="39" t="s">
        <v>66</v>
      </c>
      <c r="J93" s="39">
        <v>3.5321458200000003E-2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557</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2.3893979999999999</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2706</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thickBot="1">
      <c r="A99" s="37" t="s">
        <v>295</v>
      </c>
      <c r="B99" s="37" t="s">
        <v>296</v>
      </c>
      <c r="C99" s="37" t="s">
        <v>297</v>
      </c>
      <c r="D99" s="207"/>
      <c r="E99" s="39">
        <v>0.18004491409884524</v>
      </c>
      <c r="F99" s="39">
        <v>19.580617847698999</v>
      </c>
      <c r="G99" s="39" t="s">
        <v>67</v>
      </c>
      <c r="H99" s="39">
        <v>17.366944919972795</v>
      </c>
      <c r="I99" s="39">
        <v>0.32464640219177998</v>
      </c>
      <c r="J99" s="39">
        <v>0.49884691068492998</v>
      </c>
      <c r="K99" s="39">
        <v>1.0927122805478999</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1605.636</v>
      </c>
      <c r="AL99" s="230" t="s">
        <v>332</v>
      </c>
    </row>
    <row r="100" spans="1:38" s="174" customFormat="1" ht="26.25" customHeight="1" thickBot="1">
      <c r="A100" s="37" t="s">
        <v>295</v>
      </c>
      <c r="B100" s="37" t="s">
        <v>299</v>
      </c>
      <c r="C100" s="37" t="s">
        <v>300</v>
      </c>
      <c r="D100" s="207"/>
      <c r="E100" s="39">
        <v>0.14342564717991638</v>
      </c>
      <c r="F100" s="39">
        <v>7.3631200000000003</v>
      </c>
      <c r="G100" s="39" t="s">
        <v>67</v>
      </c>
      <c r="H100" s="39">
        <v>5.8502297248545885</v>
      </c>
      <c r="I100" s="39">
        <v>0.10987843068493</v>
      </c>
      <c r="J100" s="39">
        <v>0.16481764602740001</v>
      </c>
      <c r="K100" s="39">
        <v>0.36015707835616001</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1237.828</v>
      </c>
      <c r="AL100" s="230" t="s">
        <v>332</v>
      </c>
    </row>
    <row r="101" spans="1:38" s="174" customFormat="1" ht="26.25" customHeight="1" thickBot="1">
      <c r="A101" s="37" t="s">
        <v>295</v>
      </c>
      <c r="B101" s="37" t="s">
        <v>301</v>
      </c>
      <c r="C101" s="37" t="s">
        <v>302</v>
      </c>
      <c r="D101" s="207"/>
      <c r="E101" s="39">
        <v>5.8449303038604412E-2</v>
      </c>
      <c r="F101" s="39">
        <v>1.2600301588767</v>
      </c>
      <c r="G101" s="39" t="s">
        <v>67</v>
      </c>
      <c r="H101" s="39">
        <v>3.552493315559639</v>
      </c>
      <c r="I101" s="39">
        <v>1.202032109589E-2</v>
      </c>
      <c r="J101" s="39">
        <v>3.6060963287671E-2</v>
      </c>
      <c r="K101" s="39">
        <v>8.4142247671233003E-2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7312.3620000000001</v>
      </c>
      <c r="AL101" s="230" t="s">
        <v>332</v>
      </c>
    </row>
    <row r="102" spans="1:38" s="174" customFormat="1" ht="26.25" customHeight="1" thickBot="1">
      <c r="A102" s="37" t="s">
        <v>295</v>
      </c>
      <c r="B102" s="37" t="s">
        <v>303</v>
      </c>
      <c r="C102" s="37" t="s">
        <v>304</v>
      </c>
      <c r="D102" s="207"/>
      <c r="E102" s="39">
        <v>0.33686364461923374</v>
      </c>
      <c r="F102" s="39">
        <v>3.2043439999999999</v>
      </c>
      <c r="G102" s="39" t="s">
        <v>67</v>
      </c>
      <c r="H102" s="39">
        <v>21.766899157970993</v>
      </c>
      <c r="I102" s="39">
        <v>3.1795999999999998E-2</v>
      </c>
      <c r="J102" s="39">
        <v>0.71897999999999995</v>
      </c>
      <c r="K102" s="39">
        <v>5.15524</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5058</v>
      </c>
      <c r="AL102" s="230" t="s">
        <v>332</v>
      </c>
    </row>
    <row r="103" spans="1:38" s="174" customFormat="1" ht="26.25" customHeight="1" thickBot="1">
      <c r="A103" s="37" t="s">
        <v>295</v>
      </c>
      <c r="B103" s="37" t="s">
        <v>305</v>
      </c>
      <c r="C103" s="37" t="s">
        <v>306</v>
      </c>
      <c r="D103" s="207"/>
      <c r="E103" s="39">
        <v>3.1939747319314283E-3</v>
      </c>
      <c r="F103" s="39">
        <v>0.15207941792877</v>
      </c>
      <c r="G103" s="39" t="s">
        <v>67</v>
      </c>
      <c r="H103" s="39">
        <v>0.18110666929114283</v>
      </c>
      <c r="I103" s="39">
        <v>9.3672986301369995E-3</v>
      </c>
      <c r="J103" s="39">
        <v>1.426384109589E-2</v>
      </c>
      <c r="K103" s="39">
        <v>3.0869506849315002E-2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34.536000000000001</v>
      </c>
      <c r="AL103" s="230" t="s">
        <v>332</v>
      </c>
    </row>
    <row r="104" spans="1:38" s="174" customFormat="1" ht="26.25" customHeight="1" thickBot="1">
      <c r="A104" s="37" t="s">
        <v>295</v>
      </c>
      <c r="B104" s="37" t="s">
        <v>307</v>
      </c>
      <c r="C104" s="37" t="s">
        <v>308</v>
      </c>
      <c r="D104" s="207"/>
      <c r="E104" s="39">
        <v>6.3935010577142832E-3</v>
      </c>
      <c r="F104" s="39">
        <v>0.34465137935342999</v>
      </c>
      <c r="G104" s="39" t="s">
        <v>67</v>
      </c>
      <c r="H104" s="39">
        <v>0.2284967213748571</v>
      </c>
      <c r="I104" s="39">
        <v>1.0405512328766999E-3</v>
      </c>
      <c r="J104" s="39">
        <v>3.1216536986300998E-3</v>
      </c>
      <c r="K104" s="39">
        <v>7.2838586301369997E-3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633.00199999999995</v>
      </c>
      <c r="AL104" s="230" t="s">
        <v>332</v>
      </c>
    </row>
    <row r="105" spans="1:38" s="174" customFormat="1" ht="26.25" customHeight="1" thickBot="1">
      <c r="A105" s="37" t="s">
        <v>295</v>
      </c>
      <c r="B105" s="37" t="s">
        <v>309</v>
      </c>
      <c r="C105" s="37" t="s">
        <v>310</v>
      </c>
      <c r="D105" s="207"/>
      <c r="E105" s="39">
        <v>0.1158996643725714</v>
      </c>
      <c r="F105" s="39">
        <v>3.7593623250000001</v>
      </c>
      <c r="G105" s="39" t="s">
        <v>67</v>
      </c>
      <c r="H105" s="39">
        <v>4.9242834976228567</v>
      </c>
      <c r="I105" s="39">
        <v>6.0713566027396998E-2</v>
      </c>
      <c r="J105" s="39">
        <v>9.5407032328767002E-2</v>
      </c>
      <c r="K105" s="39">
        <v>0.20816079780822</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879.38300000000004</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0.23368471750009992</v>
      </c>
      <c r="F107" s="39">
        <v>1.9349047655556999</v>
      </c>
      <c r="G107" s="39" t="s">
        <v>67</v>
      </c>
      <c r="H107" s="39">
        <v>5.008981118589098</v>
      </c>
      <c r="I107" s="39">
        <v>0.13399957500000001</v>
      </c>
      <c r="J107" s="39">
        <v>1.7866610000000001</v>
      </c>
      <c r="K107" s="39">
        <v>8.4866397500000001</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44666.525000000001</v>
      </c>
      <c r="AL107" s="230" t="s">
        <v>332</v>
      </c>
    </row>
    <row r="108" spans="1:38" s="174" customFormat="1" ht="26.25" customHeight="1" thickBot="1">
      <c r="A108" s="37" t="s">
        <v>295</v>
      </c>
      <c r="B108" s="37" t="s">
        <v>315</v>
      </c>
      <c r="C108" s="37" t="s">
        <v>316</v>
      </c>
      <c r="D108" s="207"/>
      <c r="E108" s="39">
        <v>0.21468480499342793</v>
      </c>
      <c r="F108" s="39">
        <v>3.07382</v>
      </c>
      <c r="G108" s="39" t="s">
        <v>67</v>
      </c>
      <c r="H108" s="39">
        <v>6.598278995518978</v>
      </c>
      <c r="I108" s="39">
        <v>6.5395568000000001E-2</v>
      </c>
      <c r="J108" s="39">
        <v>0.65395568000000004</v>
      </c>
      <c r="K108" s="39">
        <v>1.3079113600000001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32697.784</v>
      </c>
      <c r="AL108" s="230" t="s">
        <v>332</v>
      </c>
    </row>
    <row r="109" spans="1:38" s="174" customFormat="1" ht="26.25" customHeight="1" thickBot="1">
      <c r="A109" s="37" t="s">
        <v>295</v>
      </c>
      <c r="B109" s="37" t="s">
        <v>317</v>
      </c>
      <c r="C109" s="37" t="s">
        <v>318</v>
      </c>
      <c r="D109" s="207"/>
      <c r="E109" s="39">
        <v>4.3329301548000008E-5</v>
      </c>
      <c r="F109" s="39">
        <v>1.543284E-3</v>
      </c>
      <c r="G109" s="39" t="s">
        <v>67</v>
      </c>
      <c r="H109" s="39">
        <v>2.1087892847039998E-3</v>
      </c>
      <c r="I109" s="39">
        <v>6.3120000000000006E-5</v>
      </c>
      <c r="J109" s="39">
        <v>3.4716E-4</v>
      </c>
      <c r="K109" s="39">
        <v>3.4716E-4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3.1560000000000001</v>
      </c>
      <c r="AL109" s="230" t="s">
        <v>332</v>
      </c>
    </row>
    <row r="110" spans="1:38" s="174" customFormat="1" ht="26.25" customHeight="1" thickBot="1">
      <c r="A110" s="37" t="s">
        <v>295</v>
      </c>
      <c r="B110" s="37" t="s">
        <v>319</v>
      </c>
      <c r="C110" s="37" t="s">
        <v>320</v>
      </c>
      <c r="D110" s="207"/>
      <c r="E110" s="39">
        <v>6.0485954851999986E-5</v>
      </c>
      <c r="F110" s="39">
        <v>5.5853580000000003E-3</v>
      </c>
      <c r="G110" s="39" t="s">
        <v>67</v>
      </c>
      <c r="H110" s="39">
        <v>1.9482844404959993E-3</v>
      </c>
      <c r="I110" s="39">
        <v>2.2844E-4</v>
      </c>
      <c r="J110" s="39">
        <v>1.5990799999999999E-3</v>
      </c>
      <c r="K110" s="39">
        <v>1.5990799999999999E-3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11.422000000000001</v>
      </c>
      <c r="AL110" s="230" t="s">
        <v>332</v>
      </c>
    </row>
    <row r="111" spans="1:38" s="174" customFormat="1" ht="26.25" customHeight="1" thickBot="1">
      <c r="A111" s="37" t="s">
        <v>295</v>
      </c>
      <c r="B111" s="37" t="s">
        <v>321</v>
      </c>
      <c r="C111" s="37" t="s">
        <v>322</v>
      </c>
      <c r="D111" s="207"/>
      <c r="E111" s="39">
        <v>3.2151620732142852E-2</v>
      </c>
      <c r="F111" s="39">
        <v>3.2545875000000002E-2</v>
      </c>
      <c r="G111" s="39" t="s">
        <v>67</v>
      </c>
      <c r="H111" s="39">
        <v>0.98589048099107135</v>
      </c>
      <c r="I111" s="39">
        <v>2.2065000000000001E-3</v>
      </c>
      <c r="J111" s="39">
        <v>4.4130000000000003E-3</v>
      </c>
      <c r="K111" s="39">
        <v>9.9292500000000006E-3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551.625</v>
      </c>
      <c r="AL111" s="230" t="s">
        <v>332</v>
      </c>
    </row>
    <row r="112" spans="1:38" s="174" customFormat="1" ht="26.25" customHeight="1" thickBot="1">
      <c r="A112" s="37" t="s">
        <v>323</v>
      </c>
      <c r="B112" s="37" t="s">
        <v>324</v>
      </c>
      <c r="C112" s="37" t="s">
        <v>325</v>
      </c>
      <c r="D112" s="200"/>
      <c r="E112" s="39">
        <v>9.5628399999999996</v>
      </c>
      <c r="F112" s="39" t="s">
        <v>67</v>
      </c>
      <c r="G112" s="39" t="s">
        <v>67</v>
      </c>
      <c r="H112" s="39">
        <v>20.517131550386587</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239.071</v>
      </c>
      <c r="AL112" s="230" t="s">
        <v>326</v>
      </c>
    </row>
    <row r="113" spans="1:38" s="174" customFormat="1" ht="26.25" customHeight="1" thickBot="1">
      <c r="A113" s="37" t="s">
        <v>323</v>
      </c>
      <c r="B113" s="233" t="s">
        <v>327</v>
      </c>
      <c r="C113" s="233" t="s">
        <v>328</v>
      </c>
      <c r="D113" s="200"/>
      <c r="E113" s="39">
        <v>9.1659287077576899</v>
      </c>
      <c r="F113" s="39">
        <v>22.06757</v>
      </c>
      <c r="G113" s="39" t="s">
        <v>67</v>
      </c>
      <c r="H113" s="39">
        <v>52.681843433215519</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231303731.48010999</v>
      </c>
      <c r="AL113" s="230" t="s">
        <v>329</v>
      </c>
    </row>
    <row r="114" spans="1:38" s="174" customFormat="1" ht="26.25" customHeight="1" thickBot="1">
      <c r="A114" s="37" t="s">
        <v>323</v>
      </c>
      <c r="B114" s="233" t="s">
        <v>330</v>
      </c>
      <c r="C114" s="233" t="s">
        <v>331</v>
      </c>
      <c r="D114" s="200"/>
      <c r="E114" s="39">
        <v>7.8700320000000008E-3</v>
      </c>
      <c r="F114" s="39" t="s">
        <v>67</v>
      </c>
      <c r="G114" s="39" t="s">
        <v>67</v>
      </c>
      <c r="H114" s="39">
        <v>2.5971105599999999E-2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3935.0160000000001</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9.6440780957285437</v>
      </c>
      <c r="F116" s="39">
        <v>0.82216999999999996</v>
      </c>
      <c r="G116" s="39" t="s">
        <v>67</v>
      </c>
      <c r="H116" s="39">
        <v>21.156354624952129</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2.5006228681949998</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0.31755647999999997</v>
      </c>
      <c r="J119" s="39">
        <v>8.2564684800000006</v>
      </c>
      <c r="K119" s="39">
        <v>8.2564684800000006</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5292608</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1.9767791147165501</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8626252</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1.66870204013615E-2</v>
      </c>
      <c r="F123" s="39">
        <v>3.3067530372774802E-2</v>
      </c>
      <c r="G123" s="39">
        <v>2.2715734824533102E-3</v>
      </c>
      <c r="H123" s="39">
        <v>2.02684759453703E-2</v>
      </c>
      <c r="I123" s="39">
        <v>5.0085242682237199E-2</v>
      </c>
      <c r="J123" s="39">
        <v>5.2032807002185502E-2</v>
      </c>
      <c r="K123" s="39">
        <v>5.2877326833242602E-2</v>
      </c>
      <c r="L123" s="39">
        <v>6.0254073563785699E-3</v>
      </c>
      <c r="M123" s="39">
        <v>0.41524528623892398</v>
      </c>
      <c r="N123" s="39">
        <v>2.7404810500171201E-4</v>
      </c>
      <c r="O123" s="39">
        <v>2.1771110062392702E-3</v>
      </c>
      <c r="P123" s="39">
        <v>5.0477875262223103E-4</v>
      </c>
      <c r="Q123" s="39">
        <v>8.9636308169760605E-5</v>
      </c>
      <c r="R123" s="39">
        <v>8.2177092246475604E-4</v>
      </c>
      <c r="S123" s="39">
        <v>4.7166792718549699E-4</v>
      </c>
      <c r="T123" s="39">
        <v>3.2560446873478401E-4</v>
      </c>
      <c r="U123" s="39">
        <v>2.24952987344511E-4</v>
      </c>
      <c r="V123" s="39">
        <v>6.3363155121405699E-3</v>
      </c>
      <c r="W123" s="39" t="s">
        <v>67</v>
      </c>
      <c r="X123" s="39">
        <v>4.3167399156258099E-2</v>
      </c>
      <c r="Y123" s="39">
        <v>2.3944409898747101E-2</v>
      </c>
      <c r="Z123" s="39">
        <v>1.3802658053098001E-2</v>
      </c>
      <c r="AA123" s="39">
        <v>1.50020874691074E-2</v>
      </c>
      <c r="AB123" s="39">
        <v>9.5916554577210503E-2</v>
      </c>
      <c r="AC123" s="39" t="s">
        <v>67</v>
      </c>
      <c r="AD123" s="39" t="s">
        <v>67</v>
      </c>
      <c r="AE123" s="221"/>
      <c r="AF123" s="437" t="s">
        <v>67</v>
      </c>
      <c r="AG123" s="437" t="s">
        <v>67</v>
      </c>
      <c r="AH123" s="437" t="s">
        <v>67</v>
      </c>
      <c r="AI123" s="437" t="s">
        <v>67</v>
      </c>
      <c r="AJ123" s="437" t="s">
        <v>67</v>
      </c>
      <c r="AK123" s="438">
        <v>1462917.2450504899</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0.31325128344307901</v>
      </c>
      <c r="G125" s="39" t="s">
        <v>67</v>
      </c>
      <c r="H125" s="39" t="s">
        <v>66</v>
      </c>
      <c r="I125" s="39">
        <v>2.3573601542290501E-4</v>
      </c>
      <c r="J125" s="39">
        <v>1.56442992053382E-3</v>
      </c>
      <c r="K125" s="39">
        <v>3.3074477315395501E-3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558</v>
      </c>
      <c r="AL125" s="230"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230"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3.3110629057407803E-2</v>
      </c>
      <c r="F129" s="39">
        <v>0.28163063795956</v>
      </c>
      <c r="G129" s="39">
        <v>1.7887351329864E-3</v>
      </c>
      <c r="H129" s="39" t="s">
        <v>66</v>
      </c>
      <c r="I129" s="39">
        <v>1.52232777275438E-4</v>
      </c>
      <c r="J129" s="39">
        <v>2.6640736023201601E-4</v>
      </c>
      <c r="K129" s="39">
        <v>3.80581943188595E-4</v>
      </c>
      <c r="L129" s="39">
        <v>5.3281472046403302E-6</v>
      </c>
      <c r="M129" s="39">
        <v>2.6640736023201602E-3</v>
      </c>
      <c r="N129" s="39">
        <v>4.9475652614517397E-2</v>
      </c>
      <c r="O129" s="39">
        <v>3.80581943188595E-3</v>
      </c>
      <c r="P129" s="39">
        <v>2.1312588818561298E-3</v>
      </c>
      <c r="Q129" s="39">
        <v>6.0893110910175199E-4</v>
      </c>
      <c r="R129" s="39" t="s">
        <v>66</v>
      </c>
      <c r="S129" s="39" t="s">
        <v>66</v>
      </c>
      <c r="T129" s="39">
        <v>5.3281472046403299E-3</v>
      </c>
      <c r="U129" s="39" t="s">
        <v>66</v>
      </c>
      <c r="V129" s="39" t="s">
        <v>66</v>
      </c>
      <c r="W129" s="39">
        <v>0.38058194318859501</v>
      </c>
      <c r="X129" s="39" t="s">
        <v>66</v>
      </c>
      <c r="Y129" s="39" t="s">
        <v>66</v>
      </c>
      <c r="Z129" s="39" t="s">
        <v>66</v>
      </c>
      <c r="AA129" s="39" t="s">
        <v>66</v>
      </c>
      <c r="AB129" s="39">
        <v>7.6116388637718999E-4</v>
      </c>
      <c r="AC129" s="39">
        <v>7.6116388637718996E-2</v>
      </c>
      <c r="AD129" s="39" t="s">
        <v>66</v>
      </c>
      <c r="AE129" s="221"/>
      <c r="AF129" s="437" t="s">
        <v>67</v>
      </c>
      <c r="AG129" s="437" t="s">
        <v>67</v>
      </c>
      <c r="AH129" s="437" t="s">
        <v>67</v>
      </c>
      <c r="AI129" s="437" t="s">
        <v>67</v>
      </c>
      <c r="AJ129" s="437" t="s">
        <v>67</v>
      </c>
      <c r="AK129" s="437">
        <v>38.058194318859499</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3.064785984E-2</v>
      </c>
      <c r="F131" s="39">
        <v>1.191861216E-2</v>
      </c>
      <c r="G131" s="39">
        <v>1.8729247680000002E-2</v>
      </c>
      <c r="H131" s="39" t="s">
        <v>66</v>
      </c>
      <c r="I131" s="39">
        <v>1.6839296323200002E-2</v>
      </c>
      <c r="J131" s="39">
        <v>2.5454750256000001E-2</v>
      </c>
      <c r="K131" s="39">
        <v>3.9161154240000003E-2</v>
      </c>
      <c r="L131" s="39">
        <v>9.0070654751999997E-4</v>
      </c>
      <c r="M131" s="39">
        <v>2.5539883199999999E-2</v>
      </c>
      <c r="N131" s="39">
        <v>0.61295719680000005</v>
      </c>
      <c r="O131" s="39">
        <v>5.1079766399999997E-2</v>
      </c>
      <c r="P131" s="39">
        <v>0.91943579519999996</v>
      </c>
      <c r="Q131" s="39">
        <v>1.7026588800000001E-3</v>
      </c>
      <c r="R131" s="39">
        <v>6.8106355200000003E-3</v>
      </c>
      <c r="S131" s="39">
        <v>0.10215953279999999</v>
      </c>
      <c r="T131" s="39">
        <v>5.1079766400000002E-3</v>
      </c>
      <c r="U131" s="39" t="s">
        <v>66</v>
      </c>
      <c r="V131" s="39" t="s">
        <v>66</v>
      </c>
      <c r="W131" s="39">
        <v>681.06355199999996</v>
      </c>
      <c r="X131" s="39" t="s">
        <v>66</v>
      </c>
      <c r="Y131" s="39" t="s">
        <v>66</v>
      </c>
      <c r="Z131" s="39" t="s">
        <v>66</v>
      </c>
      <c r="AA131" s="39" t="s">
        <v>66</v>
      </c>
      <c r="AB131" s="39">
        <v>6.8106355199999995E-7</v>
      </c>
      <c r="AC131" s="39">
        <v>1.70265888</v>
      </c>
      <c r="AD131" s="39">
        <v>0.34053177600000001</v>
      </c>
      <c r="AE131" s="221"/>
      <c r="AF131" s="437" t="s">
        <v>67</v>
      </c>
      <c r="AG131" s="437" t="s">
        <v>67</v>
      </c>
      <c r="AH131" s="437" t="s">
        <v>67</v>
      </c>
      <c r="AI131" s="437" t="s">
        <v>67</v>
      </c>
      <c r="AJ131" s="437" t="s">
        <v>67</v>
      </c>
      <c r="AK131" s="437">
        <v>17.026588799999999</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9.24825E-4</v>
      </c>
      <c r="F133" s="39">
        <v>1.4572999999999999E-5</v>
      </c>
      <c r="G133" s="39">
        <v>1.26673E-4</v>
      </c>
      <c r="H133" s="39" t="s">
        <v>67</v>
      </c>
      <c r="I133" s="39">
        <v>3.8898700000000001E-5</v>
      </c>
      <c r="J133" s="39">
        <v>3.8898700000000001E-5</v>
      </c>
      <c r="K133" s="39">
        <v>4.3225759999999999E-5</v>
      </c>
      <c r="L133" s="39" t="s">
        <v>66</v>
      </c>
      <c r="M133" s="39">
        <v>1.5694E-4</v>
      </c>
      <c r="N133" s="39">
        <v>3.3663630000000003E-5</v>
      </c>
      <c r="O133" s="39">
        <v>5.6386300000000001E-6</v>
      </c>
      <c r="P133" s="39">
        <v>1.6702900000000001E-3</v>
      </c>
      <c r="Q133" s="39">
        <v>1.525681E-5</v>
      </c>
      <c r="R133" s="39">
        <v>1.5200760000000001E-5</v>
      </c>
      <c r="S133" s="39">
        <v>1.3934029999999999E-5</v>
      </c>
      <c r="T133" s="39">
        <v>1.9426930000000001E-5</v>
      </c>
      <c r="U133" s="39">
        <v>2.2173379999999999E-5</v>
      </c>
      <c r="V133" s="39">
        <v>1.7949452E-4</v>
      </c>
      <c r="W133" s="39">
        <v>3.0267E-5</v>
      </c>
      <c r="X133" s="39">
        <v>1.4797199999999999E-8</v>
      </c>
      <c r="Y133" s="39">
        <v>8.0824099999999992E-9</v>
      </c>
      <c r="Z133" s="39">
        <v>7.2192400000000004E-9</v>
      </c>
      <c r="AA133" s="39">
        <v>7.8357900000000007E-9</v>
      </c>
      <c r="AB133" s="39">
        <v>3.793464E-8</v>
      </c>
      <c r="AC133" s="39">
        <v>1.6814999999999999E-4</v>
      </c>
      <c r="AD133" s="39">
        <v>4.5961E-4</v>
      </c>
      <c r="AE133" s="221"/>
      <c r="AF133" s="437" t="s">
        <v>67</v>
      </c>
      <c r="AG133" s="437" t="s">
        <v>67</v>
      </c>
      <c r="AH133" s="437" t="s">
        <v>67</v>
      </c>
      <c r="AI133" s="437" t="s">
        <v>67</v>
      </c>
      <c r="AJ133" s="437" t="s">
        <v>67</v>
      </c>
      <c r="AK133" s="438">
        <v>1121</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0.48002712149999999</v>
      </c>
      <c r="F135" s="39">
        <v>0.18567086775</v>
      </c>
      <c r="G135" s="39">
        <v>1.6604711750000001E-2</v>
      </c>
      <c r="H135" s="39" t="s">
        <v>66</v>
      </c>
      <c r="I135" s="39">
        <v>0.63248856575000001</v>
      </c>
      <c r="J135" s="39">
        <v>0.68079318175000003</v>
      </c>
      <c r="K135" s="39">
        <v>0.70041693199999999</v>
      </c>
      <c r="L135" s="39">
        <v>0.26564519761499999</v>
      </c>
      <c r="M135" s="39">
        <v>8.4276459727499997</v>
      </c>
      <c r="N135" s="39">
        <v>7.396644325E-2</v>
      </c>
      <c r="O135" s="39">
        <v>1.50951925E-2</v>
      </c>
      <c r="P135" s="39" t="s">
        <v>66</v>
      </c>
      <c r="Q135" s="39">
        <v>6.1890289250000001E-2</v>
      </c>
      <c r="R135" s="39">
        <v>1.5095192500000001E-3</v>
      </c>
      <c r="S135" s="39">
        <v>3.0190385E-2</v>
      </c>
      <c r="T135" s="39" t="s">
        <v>66</v>
      </c>
      <c r="U135" s="39">
        <v>1.056663475E-2</v>
      </c>
      <c r="V135" s="39">
        <v>2.6461872452500002</v>
      </c>
      <c r="W135" s="39">
        <v>1.5095192500000001</v>
      </c>
      <c r="X135" s="39">
        <v>0.35171798524999998</v>
      </c>
      <c r="Y135" s="39">
        <v>0.69890741275000001</v>
      </c>
      <c r="Z135" s="39">
        <v>0.85740693400000001</v>
      </c>
      <c r="AA135" s="39" t="s">
        <v>66</v>
      </c>
      <c r="AB135" s="39">
        <v>1.9080323320000001</v>
      </c>
      <c r="AC135" s="39" t="s">
        <v>66</v>
      </c>
      <c r="AD135" s="39" t="s">
        <v>67</v>
      </c>
      <c r="AE135" s="221"/>
      <c r="AF135" s="437" t="s">
        <v>67</v>
      </c>
      <c r="AG135" s="437" t="s">
        <v>67</v>
      </c>
      <c r="AH135" s="437" t="s">
        <v>67</v>
      </c>
      <c r="AI135" s="437" t="s">
        <v>67</v>
      </c>
      <c r="AJ135" s="437" t="s">
        <v>67</v>
      </c>
      <c r="AK135" s="437">
        <v>150.95192499999999</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3.0477150000000001E-2</v>
      </c>
      <c r="G138" s="39" t="s">
        <v>67</v>
      </c>
      <c r="H138" s="39">
        <v>13.7145248</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559</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0.37099594400000002</v>
      </c>
      <c r="J139" s="39">
        <v>0.37099594400000002</v>
      </c>
      <c r="K139" s="39">
        <v>0.37099594400000002</v>
      </c>
      <c r="L139" s="39" t="s">
        <v>66</v>
      </c>
      <c r="M139" s="39" t="s">
        <v>66</v>
      </c>
      <c r="N139" s="39">
        <v>1.0811E-3</v>
      </c>
      <c r="O139" s="39">
        <v>2.180408E-3</v>
      </c>
      <c r="P139" s="39">
        <v>2.180408E-3</v>
      </c>
      <c r="Q139" s="39">
        <v>3.4563336E-3</v>
      </c>
      <c r="R139" s="39">
        <v>3.3002000000000001E-3</v>
      </c>
      <c r="S139" s="39">
        <v>7.6733063999999997E-3</v>
      </c>
      <c r="T139" s="39" t="s">
        <v>66</v>
      </c>
      <c r="U139" s="39" t="s">
        <v>66</v>
      </c>
      <c r="V139" s="39" t="s">
        <v>66</v>
      </c>
      <c r="W139" s="39">
        <v>3.7376032000000001</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560</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143" t="s">
        <v>152</v>
      </c>
    </row>
    <row r="141" spans="1:38" s="180" customFormat="1" ht="37.5" customHeight="1" thickBot="1">
      <c r="A141" s="237"/>
      <c r="B141" s="238" t="s">
        <v>401</v>
      </c>
      <c r="C141" s="239" t="s">
        <v>402</v>
      </c>
      <c r="D141" s="237" t="s">
        <v>403</v>
      </c>
      <c r="E141" s="240">
        <f t="shared" ref="E141:AD141" si="0">SUM(E14:E140)</f>
        <v>346.04374370342498</v>
      </c>
      <c r="F141" s="240">
        <f t="shared" si="0"/>
        <v>309.07816800074642</v>
      </c>
      <c r="G141" s="240">
        <f t="shared" si="0"/>
        <v>509.18480355383707</v>
      </c>
      <c r="H141" s="240">
        <f t="shared" si="0"/>
        <v>179.81162050540797</v>
      </c>
      <c r="I141" s="240">
        <f t="shared" si="0"/>
        <v>90.827172552849603</v>
      </c>
      <c r="J141" s="240">
        <f t="shared" si="0"/>
        <v>124.57520507513067</v>
      </c>
      <c r="K141" s="240">
        <f t="shared" si="0"/>
        <v>215.88389767066309</v>
      </c>
      <c r="L141" s="240">
        <f t="shared" si="0"/>
        <v>11.321079936995218</v>
      </c>
      <c r="M141" s="240">
        <f t="shared" si="0"/>
        <v>1035.8555924765531</v>
      </c>
      <c r="N141" s="240">
        <f t="shared" si="0"/>
        <v>62.895120565145106</v>
      </c>
      <c r="O141" s="240">
        <f t="shared" si="0"/>
        <v>3.0938050673869189</v>
      </c>
      <c r="P141" s="240">
        <f t="shared" si="0"/>
        <v>3.5584351022696414</v>
      </c>
      <c r="Q141" s="240">
        <f t="shared" si="0"/>
        <v>6.3751469811393449</v>
      </c>
      <c r="R141" s="240">
        <f t="shared" si="0"/>
        <v>16.881416609952669</v>
      </c>
      <c r="S141" s="240">
        <f t="shared" si="0"/>
        <v>6.8992935370355921</v>
      </c>
      <c r="T141" s="240">
        <f t="shared" si="0"/>
        <v>33.645500383543151</v>
      </c>
      <c r="U141" s="240">
        <f t="shared" si="0"/>
        <v>11.723006318030965</v>
      </c>
      <c r="V141" s="240">
        <f t="shared" si="0"/>
        <v>98.890127158557164</v>
      </c>
      <c r="W141" s="240">
        <f t="shared" si="0"/>
        <v>828.817564088376</v>
      </c>
      <c r="X141" s="240">
        <f t="shared" si="0"/>
        <v>13.062128227695114</v>
      </c>
      <c r="Y141" s="240">
        <f t="shared" si="0"/>
        <v>13.757799036926714</v>
      </c>
      <c r="Z141" s="240">
        <f t="shared" si="0"/>
        <v>5.8018396644185461</v>
      </c>
      <c r="AA141" s="240">
        <f t="shared" si="0"/>
        <v>6.6369090882949893</v>
      </c>
      <c r="AB141" s="240">
        <f t="shared" si="0"/>
        <v>51.764494752285287</v>
      </c>
      <c r="AC141" s="240">
        <f t="shared" si="0"/>
        <v>4.1254745115663791</v>
      </c>
      <c r="AD141" s="240">
        <f t="shared" si="0"/>
        <v>34.296037127375961</v>
      </c>
      <c r="AE141" s="221"/>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346.04374370342498</v>
      </c>
      <c r="F152" s="257">
        <f t="shared" ref="F152:AD152" si="1">F141+F151+IF(AND(OR($B$4="AT",$B$4="BE",$B$4="CH",$B$4="GB",$B$4="IE",$B$4="LT",$B$4="LU",$B$4="NL"),SUM(F143:F149)&gt;0),SUM(F143:F149)-SUM(F27:F33),0)</f>
        <v>309.07816800074642</v>
      </c>
      <c r="G152" s="257">
        <f t="shared" si="1"/>
        <v>509.18480355383707</v>
      </c>
      <c r="H152" s="257">
        <f t="shared" si="1"/>
        <v>179.81162050540797</v>
      </c>
      <c r="I152" s="257">
        <f t="shared" si="1"/>
        <v>90.827172552849603</v>
      </c>
      <c r="J152" s="257">
        <f t="shared" si="1"/>
        <v>124.57520507513067</v>
      </c>
      <c r="K152" s="257">
        <f t="shared" si="1"/>
        <v>215.88389767066309</v>
      </c>
      <c r="L152" s="257">
        <f t="shared" si="1"/>
        <v>11.321079936995218</v>
      </c>
      <c r="M152" s="257">
        <f t="shared" si="1"/>
        <v>1035.8555924765531</v>
      </c>
      <c r="N152" s="257">
        <f t="shared" si="1"/>
        <v>62.895120565145106</v>
      </c>
      <c r="O152" s="257">
        <f t="shared" si="1"/>
        <v>3.0938050673869189</v>
      </c>
      <c r="P152" s="257">
        <f t="shared" si="1"/>
        <v>3.5584351022696414</v>
      </c>
      <c r="Q152" s="257">
        <f t="shared" si="1"/>
        <v>6.3751469811393449</v>
      </c>
      <c r="R152" s="257">
        <f t="shared" si="1"/>
        <v>16.881416609952669</v>
      </c>
      <c r="S152" s="257">
        <f t="shared" si="1"/>
        <v>6.8992935370355921</v>
      </c>
      <c r="T152" s="257">
        <f t="shared" si="1"/>
        <v>33.645500383543151</v>
      </c>
      <c r="U152" s="257">
        <f t="shared" si="1"/>
        <v>11.723006318030965</v>
      </c>
      <c r="V152" s="257">
        <f t="shared" si="1"/>
        <v>98.890127158557164</v>
      </c>
      <c r="W152" s="257">
        <f t="shared" si="1"/>
        <v>828.817564088376</v>
      </c>
      <c r="X152" s="257">
        <f t="shared" si="1"/>
        <v>13.062128227695114</v>
      </c>
      <c r="Y152" s="257">
        <f t="shared" si="1"/>
        <v>13.757799036926714</v>
      </c>
      <c r="Z152" s="257">
        <f t="shared" si="1"/>
        <v>5.8018396644185461</v>
      </c>
      <c r="AA152" s="257">
        <f t="shared" si="1"/>
        <v>6.6369090882949893</v>
      </c>
      <c r="AB152" s="257">
        <f t="shared" si="1"/>
        <v>51.764494752285287</v>
      </c>
      <c r="AC152" s="257">
        <f t="shared" si="1"/>
        <v>4.1254745115663791</v>
      </c>
      <c r="AD152" s="257">
        <f t="shared" si="1"/>
        <v>34.296037127375961</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346.04374370342498</v>
      </c>
      <c r="F154" s="257">
        <f>F141+F153-IF(OR($B$6=2005,$B$6&gt;=2020),SUM(F99:F122),0)+IF(AND(OR($B$4="AT",$B$4="BE",$B$4="CH",$B$4="GB",$B$4="IE",$B$4="LT",$B$4="LU",$B$4="NL"),SUM(F143:F149)&gt;0),SUM(F143:F149)-SUM(F27:F33),0)</f>
        <v>309.07816800074642</v>
      </c>
      <c r="G154" s="257">
        <f>G141+G153+IF(AND(OR($B$4="AT",$B$4="BE",$B$4="CH",$B$4="GB",$B$4="IE",$B$4="LT",$B$4="LU",$B$4="NL"),SUM(G143:G149)&gt;0),SUM(G143:G149)-SUM(G27:G33),0)</f>
        <v>509.18480355383707</v>
      </c>
      <c r="H154" s="257">
        <f t="shared" ref="H154:AD154" si="2">H141+H153+IF(AND(OR($B$4="AT",$B$4="BE",$B$4="CH",$B$4="GB",$B$4="IE",$B$4="LT",$B$4="LU",$B$4="NL"),SUM(H143:H149)&gt;0),SUM(H143:H149)-SUM(H27:H33),0)</f>
        <v>179.81162050540797</v>
      </c>
      <c r="I154" s="257">
        <f t="shared" si="2"/>
        <v>90.827172552849603</v>
      </c>
      <c r="J154" s="257">
        <f t="shared" si="2"/>
        <v>124.57520507513067</v>
      </c>
      <c r="K154" s="257">
        <f t="shared" si="2"/>
        <v>215.88389767066309</v>
      </c>
      <c r="L154" s="257">
        <f t="shared" si="2"/>
        <v>11.321079936995218</v>
      </c>
      <c r="M154" s="257">
        <f t="shared" si="2"/>
        <v>1035.8555924765531</v>
      </c>
      <c r="N154" s="257">
        <f t="shared" si="2"/>
        <v>62.895120565145106</v>
      </c>
      <c r="O154" s="257">
        <f t="shared" si="2"/>
        <v>3.0938050673869189</v>
      </c>
      <c r="P154" s="257">
        <f t="shared" si="2"/>
        <v>3.5584351022696414</v>
      </c>
      <c r="Q154" s="257">
        <f t="shared" si="2"/>
        <v>6.3751469811393449</v>
      </c>
      <c r="R154" s="257">
        <f t="shared" si="2"/>
        <v>16.881416609952669</v>
      </c>
      <c r="S154" s="257">
        <f t="shared" si="2"/>
        <v>6.8992935370355921</v>
      </c>
      <c r="T154" s="257">
        <f t="shared" si="2"/>
        <v>33.645500383543151</v>
      </c>
      <c r="U154" s="257">
        <f t="shared" si="2"/>
        <v>11.723006318030965</v>
      </c>
      <c r="V154" s="257">
        <f t="shared" si="2"/>
        <v>98.890127158557164</v>
      </c>
      <c r="W154" s="257">
        <f t="shared" si="2"/>
        <v>828.817564088376</v>
      </c>
      <c r="X154" s="257">
        <f t="shared" si="2"/>
        <v>13.062128227695114</v>
      </c>
      <c r="Y154" s="257">
        <f t="shared" si="2"/>
        <v>13.757799036926714</v>
      </c>
      <c r="Z154" s="257">
        <f t="shared" si="2"/>
        <v>5.8018396644185461</v>
      </c>
      <c r="AA154" s="257">
        <f t="shared" si="2"/>
        <v>6.6369090882949893</v>
      </c>
      <c r="AB154" s="257">
        <f t="shared" si="2"/>
        <v>51.764494752285287</v>
      </c>
      <c r="AC154" s="257">
        <f t="shared" si="2"/>
        <v>4.1254745115663791</v>
      </c>
      <c r="AD154" s="257">
        <f t="shared" si="2"/>
        <v>34.296037127375961</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1.09687360127803</v>
      </c>
      <c r="F157" s="436">
        <v>3.4585337910951801E-2</v>
      </c>
      <c r="G157" s="436">
        <v>7.4959656651607906E-2</v>
      </c>
      <c r="H157" s="436" t="s">
        <v>66</v>
      </c>
      <c r="I157" s="436">
        <v>1.9711609851651501E-2</v>
      </c>
      <c r="J157" s="436">
        <v>1.9711609851651501E-2</v>
      </c>
      <c r="K157" s="436" t="s">
        <v>66</v>
      </c>
      <c r="L157" s="436" t="s">
        <v>66</v>
      </c>
      <c r="M157" s="436">
        <v>0.31674381023138698</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3953.22944651341</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1.5634932940989301E-2</v>
      </c>
      <c r="F158" s="436">
        <v>7.0511082111276101E-4</v>
      </c>
      <c r="G158" s="436">
        <v>1.0568551669674401E-3</v>
      </c>
      <c r="H158" s="436" t="s">
        <v>66</v>
      </c>
      <c r="I158" s="436">
        <v>9.4699328775298296E-5</v>
      </c>
      <c r="J158" s="436">
        <v>9.4699328775298296E-5</v>
      </c>
      <c r="K158" s="436" t="s">
        <v>66</v>
      </c>
      <c r="L158" s="436" t="s">
        <v>66</v>
      </c>
      <c r="M158" s="436">
        <v>1.99270204461942E-2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61.240940389588701</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0.76919499809823999</v>
      </c>
      <c r="F159" s="436">
        <v>1.8616416840012799E-2</v>
      </c>
      <c r="G159" s="436">
        <v>0.23633500407661201</v>
      </c>
      <c r="H159" s="436" t="s">
        <v>66</v>
      </c>
      <c r="I159" s="436">
        <v>3.1692298473013601E-2</v>
      </c>
      <c r="J159" s="436">
        <v>3.5026820734660902E-2</v>
      </c>
      <c r="K159" s="436">
        <v>3.5026820734660902E-2</v>
      </c>
      <c r="L159" s="436">
        <v>7.6394106485006897E-4</v>
      </c>
      <c r="M159" s="436">
        <v>4.08810988956059E-2</v>
      </c>
      <c r="N159" s="436">
        <v>1.6994573642348E-3</v>
      </c>
      <c r="O159" s="436">
        <v>1.6554582526543901E-4</v>
      </c>
      <c r="P159" s="436">
        <v>2.7031829368835897E-4</v>
      </c>
      <c r="Q159" s="436">
        <v>4.0569710326811498E-3</v>
      </c>
      <c r="R159" s="436">
        <v>4.3356764490005599E-3</v>
      </c>
      <c r="S159" s="436">
        <v>1.1682463051482199E-2</v>
      </c>
      <c r="T159" s="436">
        <v>0.186293969107513</v>
      </c>
      <c r="U159" s="436">
        <v>1.71203804818138E-3</v>
      </c>
      <c r="V159" s="436">
        <v>1.3075923568613999E-2</v>
      </c>
      <c r="W159" s="436">
        <v>3.3402714345174998E-3</v>
      </c>
      <c r="X159" s="436">
        <v>3.8767144605786902E-5</v>
      </c>
      <c r="Y159" s="436">
        <v>2.2212562079242901E-4</v>
      </c>
      <c r="Z159" s="436">
        <v>1.6554582526543901E-4</v>
      </c>
      <c r="AA159" s="436">
        <v>5.6160439395436801E-5</v>
      </c>
      <c r="AB159" s="436">
        <v>4.8259903005909199E-4</v>
      </c>
      <c r="AC159" s="436">
        <v>1.21120701106954E-3</v>
      </c>
      <c r="AD159" s="436">
        <v>3.4241160350419698E-3</v>
      </c>
      <c r="AE159" s="436"/>
      <c r="AF159" s="436">
        <v>445.28299079740998</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CCFFFF"/>
  </sheetPr>
  <dimension ref="A1:AL170"/>
  <sheetViews>
    <sheetView zoomScale="55" zoomScaleNormal="55"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12" width="8.5703125" style="184" customWidth="1"/>
    <col min="13" max="13" width="9.42578125" style="184" customWidth="1"/>
    <col min="14" max="24" width="8.5703125" style="184" customWidth="1"/>
    <col min="25" max="25" width="8.85546875" style="184" customWidth="1"/>
    <col min="26" max="30" width="8.5703125" style="184" customWidth="1"/>
    <col min="31" max="31" width="2.140625" style="184" customWidth="1"/>
    <col min="32" max="32" width="9.85546875" style="339" customWidth="1"/>
    <col min="33" max="33" width="10" style="339" customWidth="1"/>
    <col min="34" max="34" width="10.140625" style="339" customWidth="1"/>
    <col min="35" max="36" width="8.5703125" style="339" customWidth="1"/>
    <col min="37" max="37" width="13.8554687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2003</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670</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2003</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98.511173999999997</v>
      </c>
      <c r="F14" s="39">
        <v>1.1118476900000001</v>
      </c>
      <c r="G14" s="39">
        <v>508.79014255099997</v>
      </c>
      <c r="H14" s="39" t="s">
        <v>66</v>
      </c>
      <c r="I14" s="39">
        <v>12.581209444600001</v>
      </c>
      <c r="J14" s="39">
        <v>25.643465132669998</v>
      </c>
      <c r="K14" s="39">
        <v>37.003557190000002</v>
      </c>
      <c r="L14" s="39">
        <v>0.37003557190000003</v>
      </c>
      <c r="M14" s="39">
        <v>11.8362528</v>
      </c>
      <c r="N14" s="39">
        <v>4.5707682864999999</v>
      </c>
      <c r="O14" s="39">
        <v>0.59335270775000004</v>
      </c>
      <c r="P14" s="39">
        <v>0.86487678800000001</v>
      </c>
      <c r="Q14" s="39">
        <v>4.3478035000000004</v>
      </c>
      <c r="R14" s="39">
        <v>2.7547055879600002</v>
      </c>
      <c r="S14" s="39">
        <v>0.67125515179600004</v>
      </c>
      <c r="T14" s="39">
        <v>20.5188775355</v>
      </c>
      <c r="U14" s="39">
        <v>12.8495839552</v>
      </c>
      <c r="V14" s="39">
        <v>8.7648286065000001</v>
      </c>
      <c r="W14" s="39">
        <v>3.1476804999999999</v>
      </c>
      <c r="X14" s="39">
        <v>1.49226776E-3</v>
      </c>
      <c r="Y14" s="39">
        <v>1.0974203639999999E-2</v>
      </c>
      <c r="Z14" s="39">
        <v>8.69124114E-3</v>
      </c>
      <c r="AA14" s="39">
        <v>1.286218E-3</v>
      </c>
      <c r="AB14" s="39">
        <v>2.244393054E-2</v>
      </c>
      <c r="AC14" s="39">
        <v>1.8957710000000001</v>
      </c>
      <c r="AD14" s="39">
        <v>4.0780240000000004E-3</v>
      </c>
      <c r="AE14" s="221"/>
      <c r="AF14" s="437">
        <v>69678</v>
      </c>
      <c r="AG14" s="437">
        <v>282280</v>
      </c>
      <c r="AH14" s="437">
        <v>211471</v>
      </c>
      <c r="AI14" s="437">
        <v>899</v>
      </c>
      <c r="AJ14" s="437" t="s">
        <v>67</v>
      </c>
      <c r="AK14" s="437" t="s">
        <v>67</v>
      </c>
      <c r="AL14" s="230" t="s">
        <v>62</v>
      </c>
    </row>
    <row r="15" spans="1:38" s="174" customFormat="1" ht="26.25" customHeight="1" thickBot="1">
      <c r="A15" s="37" t="s">
        <v>68</v>
      </c>
      <c r="B15" s="37" t="s">
        <v>69</v>
      </c>
      <c r="C15" s="37" t="s">
        <v>70</v>
      </c>
      <c r="D15" s="200"/>
      <c r="E15" s="39">
        <v>4.9196249999999999</v>
      </c>
      <c r="F15" s="39">
        <v>0.13536500000000001</v>
      </c>
      <c r="G15" s="39">
        <v>2.2491278600000002</v>
      </c>
      <c r="H15" s="39" t="s">
        <v>66</v>
      </c>
      <c r="I15" s="39">
        <v>9.3965099999999996E-2</v>
      </c>
      <c r="J15" s="39">
        <v>0.12063309999999999</v>
      </c>
      <c r="K15" s="39">
        <v>0.1667371</v>
      </c>
      <c r="L15" s="39">
        <v>5.9546622500000002E-3</v>
      </c>
      <c r="M15" s="39">
        <v>1.942787</v>
      </c>
      <c r="N15" s="39">
        <v>2.06832975E-2</v>
      </c>
      <c r="O15" s="39">
        <v>5.43601625E-3</v>
      </c>
      <c r="P15" s="39">
        <v>3.9445699999999997E-3</v>
      </c>
      <c r="Q15" s="39">
        <v>2.3757400000000001E-2</v>
      </c>
      <c r="R15" s="39">
        <v>1.15625294E-2</v>
      </c>
      <c r="S15" s="39">
        <v>2.4004852940000002E-2</v>
      </c>
      <c r="T15" s="39">
        <v>1.1526245131499999</v>
      </c>
      <c r="U15" s="39">
        <v>9.8495279999999998E-3</v>
      </c>
      <c r="V15" s="39">
        <v>0.39692809750000002</v>
      </c>
      <c r="W15" s="39">
        <v>3.5332500000000003E-2</v>
      </c>
      <c r="X15" s="39">
        <v>2.6916399999999999E-5</v>
      </c>
      <c r="Y15" s="39">
        <v>6.0714600000000003E-5</v>
      </c>
      <c r="Z15" s="39">
        <v>6.0714600000000003E-5</v>
      </c>
      <c r="AA15" s="39">
        <v>7.1653E-5</v>
      </c>
      <c r="AB15" s="39">
        <v>2.1999859999999999E-4</v>
      </c>
      <c r="AC15" s="39" t="s">
        <v>67</v>
      </c>
      <c r="AD15" s="39" t="s">
        <v>67</v>
      </c>
      <c r="AE15" s="221"/>
      <c r="AF15" s="437">
        <v>4520</v>
      </c>
      <c r="AG15" s="437" t="s">
        <v>67</v>
      </c>
      <c r="AH15" s="437">
        <v>48065</v>
      </c>
      <c r="AI15" s="437" t="s">
        <v>67</v>
      </c>
      <c r="AJ15" s="437" t="s">
        <v>67</v>
      </c>
      <c r="AK15" s="437" t="s">
        <v>67</v>
      </c>
      <c r="AL15" s="230" t="s">
        <v>62</v>
      </c>
    </row>
    <row r="16" spans="1:38" s="174" customFormat="1" ht="26.25" customHeight="1" thickBot="1">
      <c r="A16" s="37" t="s">
        <v>68</v>
      </c>
      <c r="B16" s="37" t="s">
        <v>71</v>
      </c>
      <c r="C16" s="37" t="s">
        <v>72</v>
      </c>
      <c r="D16" s="200"/>
      <c r="E16" s="39">
        <v>8.8525709999999993</v>
      </c>
      <c r="F16" s="39">
        <v>2.0399590000000001</v>
      </c>
      <c r="G16" s="39">
        <v>10.37144559</v>
      </c>
      <c r="H16" s="39">
        <v>2.3E-5</v>
      </c>
      <c r="I16" s="39">
        <v>1.36996406</v>
      </c>
      <c r="J16" s="39">
        <v>1.5027980599999999</v>
      </c>
      <c r="K16" s="39">
        <v>1.5730290600000001</v>
      </c>
      <c r="L16" s="39">
        <v>0.21470881</v>
      </c>
      <c r="M16" s="39">
        <v>11.739278000000001</v>
      </c>
      <c r="N16" s="39">
        <v>1.456172147</v>
      </c>
      <c r="O16" s="39">
        <v>2.0484389299999999E-2</v>
      </c>
      <c r="P16" s="39">
        <v>8.4252079999999993E-2</v>
      </c>
      <c r="Q16" s="39">
        <v>5.089457E-2</v>
      </c>
      <c r="R16" s="39">
        <v>0.27839990100000001</v>
      </c>
      <c r="S16" s="39">
        <v>0.21808518020000001</v>
      </c>
      <c r="T16" s="39">
        <v>1.908786901</v>
      </c>
      <c r="U16" s="39">
        <v>2.1619866000000001E-2</v>
      </c>
      <c r="V16" s="39">
        <v>2.2971112100000002</v>
      </c>
      <c r="W16" s="39">
        <v>2.1391160400000002</v>
      </c>
      <c r="X16" s="39">
        <v>0.45573893894</v>
      </c>
      <c r="Y16" s="39">
        <v>0.59027876830000003</v>
      </c>
      <c r="Z16" s="39">
        <v>0.23741729719999999</v>
      </c>
      <c r="AA16" s="39">
        <v>0.18533870465999999</v>
      </c>
      <c r="AB16" s="39">
        <v>1.4687737090999999</v>
      </c>
      <c r="AC16" s="39">
        <v>9.4506999999999994E-3</v>
      </c>
      <c r="AD16" s="39">
        <v>1.7017032292500001</v>
      </c>
      <c r="AE16" s="221"/>
      <c r="AF16" s="437">
        <v>14225</v>
      </c>
      <c r="AG16" s="437">
        <v>10010</v>
      </c>
      <c r="AH16" s="437">
        <v>37377</v>
      </c>
      <c r="AI16" s="437">
        <v>23</v>
      </c>
      <c r="AJ16" s="437" t="s">
        <v>67</v>
      </c>
      <c r="AK16" s="437" t="s">
        <v>67</v>
      </c>
      <c r="AL16" s="230" t="s">
        <v>62</v>
      </c>
    </row>
    <row r="17" spans="1:38" s="174" customFormat="1" ht="26.25" customHeight="1" thickBot="1">
      <c r="A17" s="37" t="s">
        <v>68</v>
      </c>
      <c r="B17" s="37" t="s">
        <v>73</v>
      </c>
      <c r="C17" s="37" t="s">
        <v>74</v>
      </c>
      <c r="D17" s="200"/>
      <c r="E17" s="39">
        <v>14.279775000000001</v>
      </c>
      <c r="F17" s="39">
        <v>5.4475628</v>
      </c>
      <c r="G17" s="39">
        <v>42.867097780000002</v>
      </c>
      <c r="H17" s="39">
        <v>7.1999999999999997E-6</v>
      </c>
      <c r="I17" s="39">
        <v>5.2484805200000002</v>
      </c>
      <c r="J17" s="39">
        <v>5.6745675200000001</v>
      </c>
      <c r="K17" s="39">
        <v>6.0059965200000001</v>
      </c>
      <c r="L17" s="39">
        <v>0.3831846928</v>
      </c>
      <c r="M17" s="39">
        <v>45.810617000000001</v>
      </c>
      <c r="N17" s="39">
        <v>6.3447792740000004</v>
      </c>
      <c r="O17" s="39">
        <v>8.5364700599999996E-2</v>
      </c>
      <c r="P17" s="39">
        <v>0.40089441999999997</v>
      </c>
      <c r="Q17" s="39">
        <v>0.19438374</v>
      </c>
      <c r="R17" s="39">
        <v>0.64084304199999997</v>
      </c>
      <c r="S17" s="39">
        <v>0.82969500839999999</v>
      </c>
      <c r="T17" s="39">
        <v>0.61611726200000005</v>
      </c>
      <c r="U17" s="39">
        <v>8.8575771999999997E-2</v>
      </c>
      <c r="V17" s="39">
        <v>9.6472078200000002</v>
      </c>
      <c r="W17" s="39">
        <v>9.6429406800000006</v>
      </c>
      <c r="X17" s="39">
        <v>2.1633065884799998</v>
      </c>
      <c r="Y17" s="39">
        <v>2.8612222286</v>
      </c>
      <c r="Z17" s="39">
        <v>1.1302933073999999</v>
      </c>
      <c r="AA17" s="39">
        <v>0.88314513271999995</v>
      </c>
      <c r="AB17" s="39">
        <v>7.0379672572</v>
      </c>
      <c r="AC17" s="39">
        <v>2.9381419999999998E-2</v>
      </c>
      <c r="AD17" s="39">
        <v>8.0479703600000008</v>
      </c>
      <c r="AE17" s="221"/>
      <c r="AF17" s="437">
        <v>4840</v>
      </c>
      <c r="AG17" s="437">
        <v>47341</v>
      </c>
      <c r="AH17" s="437">
        <v>48734</v>
      </c>
      <c r="AI17" s="437">
        <v>6</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9.7579089999999997</v>
      </c>
      <c r="F19" s="39">
        <v>3.1667884000000002</v>
      </c>
      <c r="G19" s="39">
        <v>8.2296119000000001</v>
      </c>
      <c r="H19" s="39">
        <v>5.7599999999999997E-5</v>
      </c>
      <c r="I19" s="39">
        <v>1.0854446</v>
      </c>
      <c r="J19" s="39">
        <v>1.1665255999999999</v>
      </c>
      <c r="K19" s="39">
        <v>1.2298126</v>
      </c>
      <c r="L19" s="39">
        <v>8.3358039999999994E-2</v>
      </c>
      <c r="M19" s="39">
        <v>11.417477</v>
      </c>
      <c r="N19" s="39">
        <v>1.20758199</v>
      </c>
      <c r="O19" s="39">
        <v>1.6910756999999998E-2</v>
      </c>
      <c r="P19" s="39">
        <v>0.12566066000000001</v>
      </c>
      <c r="Q19" s="39">
        <v>4.610144E-2</v>
      </c>
      <c r="R19" s="39">
        <v>0.12410831</v>
      </c>
      <c r="S19" s="39">
        <v>0.15824518200000001</v>
      </c>
      <c r="T19" s="39">
        <v>0.118326562</v>
      </c>
      <c r="U19" s="39">
        <v>2.2214899999999999E-2</v>
      </c>
      <c r="V19" s="39">
        <v>1.9386140999999999</v>
      </c>
      <c r="W19" s="39">
        <v>1.8848009999999999</v>
      </c>
      <c r="X19" s="39">
        <v>0.4124776544</v>
      </c>
      <c r="Y19" s="39">
        <v>0.55240793300000002</v>
      </c>
      <c r="Z19" s="39">
        <v>0.21593974699999999</v>
      </c>
      <c r="AA19" s="39">
        <v>0.1688373316</v>
      </c>
      <c r="AB19" s="39">
        <v>1.349662666</v>
      </c>
      <c r="AC19" s="39">
        <v>5.8156600000000003E-3</v>
      </c>
      <c r="AD19" s="39">
        <v>1.52881288</v>
      </c>
      <c r="AE19" s="221"/>
      <c r="AF19" s="437">
        <v>1444</v>
      </c>
      <c r="AG19" s="437">
        <v>8993</v>
      </c>
      <c r="AH19" s="437">
        <v>100770</v>
      </c>
      <c r="AI19" s="437">
        <v>48</v>
      </c>
      <c r="AJ19" s="437" t="s">
        <v>67</v>
      </c>
      <c r="AK19" s="437" t="s">
        <v>67</v>
      </c>
      <c r="AL19" s="230" t="s">
        <v>62</v>
      </c>
    </row>
    <row r="20" spans="1:38" s="174" customFormat="1" ht="26.25" customHeight="1" thickBot="1">
      <c r="A20" s="37" t="s">
        <v>68</v>
      </c>
      <c r="B20" s="37" t="s">
        <v>80</v>
      </c>
      <c r="C20" s="37" t="s">
        <v>81</v>
      </c>
      <c r="D20" s="200"/>
      <c r="E20" s="39">
        <v>1.764929</v>
      </c>
      <c r="F20" s="39">
        <v>3.0286857999999999</v>
      </c>
      <c r="G20" s="39">
        <v>0.16492085000000001</v>
      </c>
      <c r="H20" s="39">
        <v>1.1473199999999999E-2</v>
      </c>
      <c r="I20" s="39">
        <v>1.3625129</v>
      </c>
      <c r="J20" s="39">
        <v>1.3913399</v>
      </c>
      <c r="K20" s="39">
        <v>1.4583789</v>
      </c>
      <c r="L20" s="39">
        <v>0.384943588</v>
      </c>
      <c r="M20" s="39">
        <v>5.6954409999999998</v>
      </c>
      <c r="N20" s="39">
        <v>0.26042690499999999</v>
      </c>
      <c r="O20" s="39">
        <v>0.1243324395</v>
      </c>
      <c r="P20" s="39">
        <v>8.8018599999999999E-3</v>
      </c>
      <c r="Q20" s="39">
        <v>2.50249E-3</v>
      </c>
      <c r="R20" s="39">
        <v>0.22037241499999999</v>
      </c>
      <c r="S20" s="39">
        <v>5.7855083000000002E-2</v>
      </c>
      <c r="T20" s="39">
        <v>1.9414455000000001E-2</v>
      </c>
      <c r="U20" s="39">
        <v>5.2514900000000002E-3</v>
      </c>
      <c r="V20" s="39">
        <v>4.92829915</v>
      </c>
      <c r="W20" s="39">
        <v>0.96367659999999999</v>
      </c>
      <c r="X20" s="39">
        <v>9.80142876E-2</v>
      </c>
      <c r="Y20" s="39">
        <v>0.1671356695</v>
      </c>
      <c r="Z20" s="39">
        <v>4.9686750500000001E-2</v>
      </c>
      <c r="AA20" s="39">
        <v>3.9866431399999999E-2</v>
      </c>
      <c r="AB20" s="39">
        <v>0.354703139</v>
      </c>
      <c r="AC20" s="39">
        <v>4.7814919999999997E-2</v>
      </c>
      <c r="AD20" s="39">
        <v>3.2936599999999999E-3</v>
      </c>
      <c r="AE20" s="221"/>
      <c r="AF20" s="437">
        <v>880</v>
      </c>
      <c r="AG20" s="437">
        <v>16</v>
      </c>
      <c r="AH20" s="437">
        <v>5955</v>
      </c>
      <c r="AI20" s="437">
        <v>9561</v>
      </c>
      <c r="AJ20" s="437" t="s">
        <v>67</v>
      </c>
      <c r="AK20" s="437" t="s">
        <v>67</v>
      </c>
      <c r="AL20" s="230" t="s">
        <v>62</v>
      </c>
    </row>
    <row r="21" spans="1:38" s="174" customFormat="1" ht="26.25" customHeight="1" thickBot="1">
      <c r="A21" s="37" t="s">
        <v>68</v>
      </c>
      <c r="B21" s="37" t="s">
        <v>82</v>
      </c>
      <c r="C21" s="37" t="s">
        <v>83</v>
      </c>
      <c r="D21" s="200"/>
      <c r="E21" s="39">
        <v>1.68527</v>
      </c>
      <c r="F21" s="39">
        <v>0.53698319999999999</v>
      </c>
      <c r="G21" s="39">
        <v>0.17110139999999999</v>
      </c>
      <c r="H21" s="39">
        <v>7.0560000000000002E-4</v>
      </c>
      <c r="I21" s="39">
        <v>0.12796759999999999</v>
      </c>
      <c r="J21" s="39">
        <v>0.1307576</v>
      </c>
      <c r="K21" s="39">
        <v>0.1356716</v>
      </c>
      <c r="L21" s="39">
        <v>3.6818992000000002E-2</v>
      </c>
      <c r="M21" s="39">
        <v>0.921794</v>
      </c>
      <c r="N21" s="39">
        <v>3.1395819999999998E-2</v>
      </c>
      <c r="O21" s="39">
        <v>7.8685379999999996E-3</v>
      </c>
      <c r="P21" s="39">
        <v>8.9350799999999998E-3</v>
      </c>
      <c r="Q21" s="39">
        <v>2.0033199999999998E-3</v>
      </c>
      <c r="R21" s="39">
        <v>1.546926E-2</v>
      </c>
      <c r="S21" s="39">
        <v>5.8058520000000002E-3</v>
      </c>
      <c r="T21" s="39">
        <v>2.84922E-3</v>
      </c>
      <c r="U21" s="39">
        <v>1.43556E-3</v>
      </c>
      <c r="V21" s="39">
        <v>0.36657060000000002</v>
      </c>
      <c r="W21" s="39">
        <v>9.0800400000000003E-2</v>
      </c>
      <c r="X21" s="39">
        <v>1.3205094400000001E-2</v>
      </c>
      <c r="Y21" s="39">
        <v>3.2963258000000002E-2</v>
      </c>
      <c r="Z21" s="39">
        <v>7.5612220000000003E-3</v>
      </c>
      <c r="AA21" s="39">
        <v>6.1561415999999997E-3</v>
      </c>
      <c r="AB21" s="39">
        <v>5.9885715999999999E-2</v>
      </c>
      <c r="AC21" s="39">
        <v>3.01068E-3</v>
      </c>
      <c r="AD21" s="39">
        <v>1.941528E-2</v>
      </c>
      <c r="AE21" s="221"/>
      <c r="AF21" s="437">
        <v>1120</v>
      </c>
      <c r="AG21" s="437">
        <v>114</v>
      </c>
      <c r="AH21" s="437">
        <v>14020</v>
      </c>
      <c r="AI21" s="437">
        <v>588</v>
      </c>
      <c r="AJ21" s="437" t="s">
        <v>67</v>
      </c>
      <c r="AK21" s="437" t="s">
        <v>67</v>
      </c>
      <c r="AL21" s="230" t="s">
        <v>62</v>
      </c>
    </row>
    <row r="22" spans="1:38" s="2" customFormat="1" ht="26.25" customHeight="1" thickBot="1">
      <c r="A22" s="36" t="s">
        <v>68</v>
      </c>
      <c r="B22" s="36" t="s">
        <v>84</v>
      </c>
      <c r="C22" s="36" t="s">
        <v>85</v>
      </c>
      <c r="D22" s="206"/>
      <c r="E22" s="39">
        <v>6.8725209999999999</v>
      </c>
      <c r="F22" s="39">
        <v>0.79901060000000002</v>
      </c>
      <c r="G22" s="39">
        <v>1.04008561</v>
      </c>
      <c r="H22" s="39">
        <v>5.7599999999999997E-5</v>
      </c>
      <c r="I22" s="39">
        <v>0.29240874</v>
      </c>
      <c r="J22" s="39">
        <v>0.29801573999999997</v>
      </c>
      <c r="K22" s="39">
        <v>0.30260073999999998</v>
      </c>
      <c r="L22" s="39">
        <v>0.1209624936</v>
      </c>
      <c r="M22" s="39">
        <v>1.8654839999999999</v>
      </c>
      <c r="N22" s="39">
        <v>8.3677512999999995E-2</v>
      </c>
      <c r="O22" s="39">
        <v>1.7964147000000001E-3</v>
      </c>
      <c r="P22" s="39">
        <v>1.7215000000000001E-2</v>
      </c>
      <c r="Q22" s="39">
        <v>4.8114200000000003E-3</v>
      </c>
      <c r="R22" s="39">
        <v>1.1607378999999999E-2</v>
      </c>
      <c r="S22" s="39">
        <v>1.32082758E-2</v>
      </c>
      <c r="T22" s="39">
        <v>8.3374790000000001E-3</v>
      </c>
      <c r="U22" s="39">
        <v>3.4382140000000002E-3</v>
      </c>
      <c r="V22" s="39">
        <v>0.45687459000000002</v>
      </c>
      <c r="W22" s="39">
        <v>0.14230100000000001</v>
      </c>
      <c r="X22" s="39">
        <v>4.74785E-2</v>
      </c>
      <c r="Y22" s="39">
        <v>0.1895203</v>
      </c>
      <c r="Z22" s="39">
        <v>3.1965899999999998E-2</v>
      </c>
      <c r="AA22" s="39">
        <v>2.6721499999999999E-2</v>
      </c>
      <c r="AB22" s="39">
        <v>0.29568620000000001</v>
      </c>
      <c r="AC22" s="39">
        <v>6.1634000000000005E-4</v>
      </c>
      <c r="AD22" s="39">
        <v>0.10319288</v>
      </c>
      <c r="AE22" s="60"/>
      <c r="AF22" s="437">
        <v>10200</v>
      </c>
      <c r="AG22" s="437">
        <v>607</v>
      </c>
      <c r="AH22" s="437">
        <v>20683</v>
      </c>
      <c r="AI22" s="437">
        <v>48</v>
      </c>
      <c r="AJ22" s="437" t="s">
        <v>67</v>
      </c>
      <c r="AK22" s="437" t="s">
        <v>67</v>
      </c>
      <c r="AL22" s="297" t="s">
        <v>62</v>
      </c>
    </row>
    <row r="23" spans="1:38" s="174" customFormat="1" ht="26.25" customHeight="1" thickBot="1">
      <c r="A23" s="37" t="s">
        <v>86</v>
      </c>
      <c r="B23" s="37" t="s">
        <v>87</v>
      </c>
      <c r="C23" s="37" t="s">
        <v>88</v>
      </c>
      <c r="D23" s="209"/>
      <c r="E23" s="39">
        <v>14.7989750765406</v>
      </c>
      <c r="F23" s="39">
        <v>6.9480776427107598</v>
      </c>
      <c r="G23" s="39">
        <v>0.29964189958135301</v>
      </c>
      <c r="H23" s="39">
        <v>3.2100293496297502E-3</v>
      </c>
      <c r="I23" s="39">
        <v>1.15985305180232</v>
      </c>
      <c r="J23" s="39">
        <v>1.15985305180232</v>
      </c>
      <c r="K23" s="39">
        <v>1.15985305180232</v>
      </c>
      <c r="L23" s="39">
        <v>0.62865961582110697</v>
      </c>
      <c r="M23" s="39">
        <v>34.534594157123699</v>
      </c>
      <c r="N23" s="39" t="s">
        <v>67</v>
      </c>
      <c r="O23" s="39">
        <v>4.2805986000000002E-3</v>
      </c>
      <c r="P23" s="39" t="s">
        <v>67</v>
      </c>
      <c r="Q23" s="39" t="s">
        <v>67</v>
      </c>
      <c r="R23" s="39">
        <v>2.1402992999999999E-2</v>
      </c>
      <c r="S23" s="39">
        <v>0.72770176200000003</v>
      </c>
      <c r="T23" s="39">
        <v>2.9964190200000001E-2</v>
      </c>
      <c r="U23" s="39">
        <v>4.2805986000000002E-3</v>
      </c>
      <c r="V23" s="39">
        <v>0.42805986000000001</v>
      </c>
      <c r="W23" s="39" t="s">
        <v>67</v>
      </c>
      <c r="X23" s="39">
        <v>1.32655750614E-2</v>
      </c>
      <c r="Y23" s="39">
        <v>2.0979213738600001E-2</v>
      </c>
      <c r="Z23" s="39" t="s">
        <v>67</v>
      </c>
      <c r="AA23" s="39" t="s">
        <v>67</v>
      </c>
      <c r="AB23" s="39">
        <v>3.4244788800000002E-2</v>
      </c>
      <c r="AC23" s="39" t="s">
        <v>67</v>
      </c>
      <c r="AD23" s="39" t="s">
        <v>67</v>
      </c>
      <c r="AE23" s="221"/>
      <c r="AF23" s="437">
        <v>18230</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4.3365629999999999</v>
      </c>
      <c r="F24" s="39">
        <v>3.7280262</v>
      </c>
      <c r="G24" s="39">
        <v>0.36028228000000001</v>
      </c>
      <c r="H24" s="39">
        <v>1.16052E-2</v>
      </c>
      <c r="I24" s="39">
        <v>1.43473352</v>
      </c>
      <c r="J24" s="39">
        <v>1.4651775199999999</v>
      </c>
      <c r="K24" s="39">
        <v>1.5339875199999999</v>
      </c>
      <c r="L24" s="39">
        <v>0.38016384940800002</v>
      </c>
      <c r="M24" s="39">
        <v>6.750013</v>
      </c>
      <c r="N24" s="39">
        <v>0.28293976399999998</v>
      </c>
      <c r="O24" s="39">
        <v>0.1260504536</v>
      </c>
      <c r="P24" s="39">
        <v>2.487118E-2</v>
      </c>
      <c r="Q24" s="39">
        <v>5.8583799999999998E-3</v>
      </c>
      <c r="R24" s="39">
        <v>0.225388792</v>
      </c>
      <c r="S24" s="39">
        <v>6.1309298399999997E-2</v>
      </c>
      <c r="T24" s="39">
        <v>2.1856756000000001E-2</v>
      </c>
      <c r="U24" s="39">
        <v>7.2593019999999996E-3</v>
      </c>
      <c r="V24" s="39">
        <v>5.0622563200000004</v>
      </c>
      <c r="W24" s="39">
        <v>1.01932088</v>
      </c>
      <c r="X24" s="39">
        <v>0.10754616448</v>
      </c>
      <c r="Y24" s="39">
        <v>0.1924426236</v>
      </c>
      <c r="Z24" s="39">
        <v>5.53610124E-2</v>
      </c>
      <c r="AA24" s="39">
        <v>4.4485946720000002E-2</v>
      </c>
      <c r="AB24" s="39">
        <v>0.39983574719999998</v>
      </c>
      <c r="AC24" s="39">
        <v>4.8453580000000003E-2</v>
      </c>
      <c r="AD24" s="39">
        <v>2.7610260000000001E-2</v>
      </c>
      <c r="AE24" s="221"/>
      <c r="AF24" s="437">
        <v>1883</v>
      </c>
      <c r="AG24" s="437">
        <v>159</v>
      </c>
      <c r="AH24" s="437">
        <v>33284</v>
      </c>
      <c r="AI24" s="437">
        <v>9671</v>
      </c>
      <c r="AJ24" s="437" t="s">
        <v>67</v>
      </c>
      <c r="AK24" s="437" t="s">
        <v>67</v>
      </c>
      <c r="AL24" s="230" t="s">
        <v>62</v>
      </c>
    </row>
    <row r="25" spans="1:38" s="174" customFormat="1" ht="26.25" customHeight="1" thickBot="1">
      <c r="A25" s="37" t="s">
        <v>91</v>
      </c>
      <c r="B25" s="37" t="s">
        <v>92</v>
      </c>
      <c r="C25" s="37" t="s">
        <v>93</v>
      </c>
      <c r="D25" s="200"/>
      <c r="E25" s="39">
        <v>0.201147817846628</v>
      </c>
      <c r="F25" s="39">
        <v>2.4833153905650201E-2</v>
      </c>
      <c r="G25" s="39">
        <v>1.4373486368776099E-2</v>
      </c>
      <c r="H25" s="39" t="s">
        <v>66</v>
      </c>
      <c r="I25" s="39">
        <v>2.2058763651892099E-3</v>
      </c>
      <c r="J25" s="39">
        <v>2.2058763651892099E-3</v>
      </c>
      <c r="K25" s="39" t="s">
        <v>66</v>
      </c>
      <c r="L25" s="39" t="s">
        <v>66</v>
      </c>
      <c r="M25" s="39">
        <v>0.18030500637493699</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754.60790529224903</v>
      </c>
      <c r="AG25" s="437" t="s">
        <v>67</v>
      </c>
      <c r="AH25" s="437" t="s">
        <v>67</v>
      </c>
      <c r="AI25" s="437" t="s">
        <v>67</v>
      </c>
      <c r="AJ25" s="437" t="s">
        <v>67</v>
      </c>
      <c r="AK25" s="438">
        <v>71280</v>
      </c>
      <c r="AL25" s="230" t="s">
        <v>94</v>
      </c>
    </row>
    <row r="26" spans="1:38" s="174" customFormat="1" ht="26.25" customHeight="1" thickBot="1">
      <c r="A26" s="37" t="s">
        <v>91</v>
      </c>
      <c r="B26" s="37" t="s">
        <v>95</v>
      </c>
      <c r="C26" s="37" t="s">
        <v>96</v>
      </c>
      <c r="D26" s="200"/>
      <c r="E26" s="39">
        <v>8.54546898319993E-3</v>
      </c>
      <c r="F26" s="39">
        <v>1.35944354352701E-3</v>
      </c>
      <c r="G26" s="39">
        <v>6.8779205482648103E-4</v>
      </c>
      <c r="H26" s="39" t="s">
        <v>66</v>
      </c>
      <c r="I26" s="39">
        <v>4.7774893222926898E-5</v>
      </c>
      <c r="J26" s="39">
        <v>4.7774893222926898E-5</v>
      </c>
      <c r="K26" s="39" t="s">
        <v>66</v>
      </c>
      <c r="L26" s="39" t="s">
        <v>66</v>
      </c>
      <c r="M26" s="39">
        <v>1.13202111035912E-2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36.1090596104113</v>
      </c>
      <c r="AG26" s="437" t="s">
        <v>67</v>
      </c>
      <c r="AH26" s="437" t="s">
        <v>67</v>
      </c>
      <c r="AI26" s="437" t="s">
        <v>67</v>
      </c>
      <c r="AJ26" s="437" t="s">
        <v>67</v>
      </c>
      <c r="AK26" s="438">
        <v>4505</v>
      </c>
      <c r="AL26" s="230" t="s">
        <v>94</v>
      </c>
    </row>
    <row r="27" spans="1:38" s="174" customFormat="1" ht="26.25" customHeight="1" thickBot="1">
      <c r="A27" s="37" t="s">
        <v>97</v>
      </c>
      <c r="B27" s="37" t="s">
        <v>98</v>
      </c>
      <c r="C27" s="37" t="s">
        <v>99</v>
      </c>
      <c r="D27" s="200"/>
      <c r="E27" s="39">
        <v>33.944785603908997</v>
      </c>
      <c r="F27" s="39">
        <v>34.681648405070099</v>
      </c>
      <c r="G27" s="39">
        <v>0.57184477837192205</v>
      </c>
      <c r="H27" s="39">
        <v>0.64023114596275799</v>
      </c>
      <c r="I27" s="39">
        <v>0.54718279853429397</v>
      </c>
      <c r="J27" s="39">
        <v>0.54718279853429397</v>
      </c>
      <c r="K27" s="39">
        <v>0.54718279853429397</v>
      </c>
      <c r="L27" s="39">
        <v>0.25898718089334699</v>
      </c>
      <c r="M27" s="39">
        <v>303.08943424137101</v>
      </c>
      <c r="N27" s="39">
        <v>4.4431171008932999E-2</v>
      </c>
      <c r="O27" s="39" t="s">
        <v>66</v>
      </c>
      <c r="P27" s="39" t="s">
        <v>66</v>
      </c>
      <c r="Q27" s="39" t="s">
        <v>66</v>
      </c>
      <c r="R27" s="39" t="s">
        <v>66</v>
      </c>
      <c r="S27" s="39" t="s">
        <v>66</v>
      </c>
      <c r="T27" s="39" t="s">
        <v>66</v>
      </c>
      <c r="U27" s="39" t="s">
        <v>66</v>
      </c>
      <c r="V27" s="39" t="s">
        <v>66</v>
      </c>
      <c r="W27" s="39" t="s">
        <v>66</v>
      </c>
      <c r="X27" s="39">
        <v>1.7109718023838798E-2</v>
      </c>
      <c r="Y27" s="39">
        <v>2.4394711913749399E-2</v>
      </c>
      <c r="Z27" s="39">
        <v>1.3233971120198199E-2</v>
      </c>
      <c r="AA27" s="39">
        <v>2.5323420182688499E-2</v>
      </c>
      <c r="AB27" s="39">
        <v>8.0061821240474895E-2</v>
      </c>
      <c r="AC27" s="39" t="s">
        <v>66</v>
      </c>
      <c r="AD27" s="39" t="s">
        <v>66</v>
      </c>
      <c r="AE27" s="221"/>
      <c r="AF27" s="437">
        <v>69629.629139942102</v>
      </c>
      <c r="AG27" s="437" t="s">
        <v>67</v>
      </c>
      <c r="AH27" s="437" t="s">
        <v>67</v>
      </c>
      <c r="AI27" s="437" t="s">
        <v>67</v>
      </c>
      <c r="AJ27" s="437" t="s">
        <v>67</v>
      </c>
      <c r="AK27" s="437" t="s">
        <v>67</v>
      </c>
      <c r="AL27" s="230" t="s">
        <v>62</v>
      </c>
    </row>
    <row r="28" spans="1:38" s="174" customFormat="1" ht="26.25" customHeight="1" thickBot="1">
      <c r="A28" s="37" t="s">
        <v>97</v>
      </c>
      <c r="B28" s="37" t="s">
        <v>100</v>
      </c>
      <c r="C28" s="37" t="s">
        <v>101</v>
      </c>
      <c r="D28" s="200"/>
      <c r="E28" s="39">
        <v>6.9492880481573502</v>
      </c>
      <c r="F28" s="39">
        <v>3.79839242896304</v>
      </c>
      <c r="G28" s="39">
        <v>0.19557628660932899</v>
      </c>
      <c r="H28" s="39">
        <v>7.30138570028777E-2</v>
      </c>
      <c r="I28" s="39">
        <v>0.46638579401348701</v>
      </c>
      <c r="J28" s="39">
        <v>0.46638579401348701</v>
      </c>
      <c r="K28" s="39">
        <v>0.46638579401348701</v>
      </c>
      <c r="L28" s="39">
        <v>0.24535306646131899</v>
      </c>
      <c r="M28" s="39">
        <v>39.491690642382601</v>
      </c>
      <c r="N28" s="39">
        <v>1.0360149291776E-2</v>
      </c>
      <c r="O28" s="39" t="s">
        <v>66</v>
      </c>
      <c r="P28" s="39" t="s">
        <v>66</v>
      </c>
      <c r="Q28" s="39" t="s">
        <v>66</v>
      </c>
      <c r="R28" s="39" t="s">
        <v>66</v>
      </c>
      <c r="S28" s="39" t="s">
        <v>66</v>
      </c>
      <c r="T28" s="39" t="s">
        <v>66</v>
      </c>
      <c r="U28" s="39" t="s">
        <v>66</v>
      </c>
      <c r="V28" s="39" t="s">
        <v>66</v>
      </c>
      <c r="W28" s="39" t="s">
        <v>66</v>
      </c>
      <c r="X28" s="39">
        <v>5.5717530050233104E-3</v>
      </c>
      <c r="Y28" s="39">
        <v>6.7361452743630399E-3</v>
      </c>
      <c r="Z28" s="39">
        <v>4.8331357133601796E-3</v>
      </c>
      <c r="AA28" s="39">
        <v>5.9872809183687398E-3</v>
      </c>
      <c r="AB28" s="39">
        <v>2.3128314911115298E-2</v>
      </c>
      <c r="AC28" s="39" t="s">
        <v>66</v>
      </c>
      <c r="AD28" s="39" t="s">
        <v>66</v>
      </c>
      <c r="AE28" s="221"/>
      <c r="AF28" s="437">
        <v>16412.633711235001</v>
      </c>
      <c r="AG28" s="437" t="s">
        <v>67</v>
      </c>
      <c r="AH28" s="437" t="s">
        <v>67</v>
      </c>
      <c r="AI28" s="437" t="s">
        <v>67</v>
      </c>
      <c r="AJ28" s="437" t="s">
        <v>67</v>
      </c>
      <c r="AK28" s="437" t="s">
        <v>67</v>
      </c>
      <c r="AL28" s="230" t="s">
        <v>62</v>
      </c>
    </row>
    <row r="29" spans="1:38" s="174" customFormat="1" ht="26.25" customHeight="1" thickBot="1">
      <c r="A29" s="37" t="s">
        <v>97</v>
      </c>
      <c r="B29" s="37" t="s">
        <v>102</v>
      </c>
      <c r="C29" s="37" t="s">
        <v>103</v>
      </c>
      <c r="D29" s="200"/>
      <c r="E29" s="39">
        <v>64.579789811815999</v>
      </c>
      <c r="F29" s="39">
        <v>6.6340173394638802</v>
      </c>
      <c r="G29" s="39">
        <v>1.1955246489448901</v>
      </c>
      <c r="H29" s="39">
        <v>2.2980279629606502E-2</v>
      </c>
      <c r="I29" s="39">
        <v>2.5567065062355701</v>
      </c>
      <c r="J29" s="39">
        <v>2.5567065062355701</v>
      </c>
      <c r="K29" s="39">
        <v>2.5567065062355701</v>
      </c>
      <c r="L29" s="39">
        <v>1.3366745613177899</v>
      </c>
      <c r="M29" s="39">
        <v>18.540357252796301</v>
      </c>
      <c r="N29" s="39">
        <v>4.49175689532154E-2</v>
      </c>
      <c r="O29" s="39" t="s">
        <v>66</v>
      </c>
      <c r="P29" s="39" t="s">
        <v>66</v>
      </c>
      <c r="Q29" s="39" t="s">
        <v>66</v>
      </c>
      <c r="R29" s="39" t="s">
        <v>66</v>
      </c>
      <c r="S29" s="39" t="s">
        <v>66</v>
      </c>
      <c r="T29" s="39" t="s">
        <v>66</v>
      </c>
      <c r="U29" s="39" t="s">
        <v>66</v>
      </c>
      <c r="V29" s="39" t="s">
        <v>66</v>
      </c>
      <c r="W29" s="39" t="s">
        <v>66</v>
      </c>
      <c r="X29" s="39">
        <v>7.1105576752852097E-3</v>
      </c>
      <c r="Y29" s="39">
        <v>4.3057111928222903E-2</v>
      </c>
      <c r="Z29" s="39">
        <v>4.8110978286417298E-2</v>
      </c>
      <c r="AA29" s="39">
        <v>1.1070988338477E-2</v>
      </c>
      <c r="AB29" s="39">
        <v>0.10934963622840201</v>
      </c>
      <c r="AC29" s="39" t="s">
        <v>66</v>
      </c>
      <c r="AD29" s="39" t="s">
        <v>66</v>
      </c>
      <c r="AE29" s="221"/>
      <c r="AF29" s="437">
        <v>72585.425114511396</v>
      </c>
      <c r="AG29" s="437" t="s">
        <v>67</v>
      </c>
      <c r="AH29" s="437" t="s">
        <v>67</v>
      </c>
      <c r="AI29" s="437" t="s">
        <v>67</v>
      </c>
      <c r="AJ29" s="437" t="s">
        <v>67</v>
      </c>
      <c r="AK29" s="437" t="s">
        <v>67</v>
      </c>
      <c r="AL29" s="230" t="s">
        <v>62</v>
      </c>
    </row>
    <row r="30" spans="1:38" s="174" customFormat="1" ht="26.25" customHeight="1" thickBot="1">
      <c r="A30" s="37" t="s">
        <v>97</v>
      </c>
      <c r="B30" s="37" t="s">
        <v>104</v>
      </c>
      <c r="C30" s="37" t="s">
        <v>105</v>
      </c>
      <c r="D30" s="200"/>
      <c r="E30" s="39">
        <v>8.3210594163774507E-2</v>
      </c>
      <c r="F30" s="39">
        <v>3.4248285723718599</v>
      </c>
      <c r="G30" s="39">
        <v>4.95225302746264E-3</v>
      </c>
      <c r="H30" s="39">
        <v>1.0119303218361401E-3</v>
      </c>
      <c r="I30" s="39">
        <v>7.3744882121864599E-2</v>
      </c>
      <c r="J30" s="39">
        <v>7.3744882121864599E-2</v>
      </c>
      <c r="K30" s="39">
        <v>7.3744882121864599E-2</v>
      </c>
      <c r="L30" s="39">
        <v>9.0036027776675201E-3</v>
      </c>
      <c r="M30" s="39">
        <v>9.3240837978213094</v>
      </c>
      <c r="N30" s="39">
        <v>4.6309068310139602E-4</v>
      </c>
      <c r="O30" s="39" t="s">
        <v>66</v>
      </c>
      <c r="P30" s="39" t="s">
        <v>66</v>
      </c>
      <c r="Q30" s="39" t="s">
        <v>66</v>
      </c>
      <c r="R30" s="39" t="s">
        <v>66</v>
      </c>
      <c r="S30" s="39" t="s">
        <v>66</v>
      </c>
      <c r="T30" s="39" t="s">
        <v>66</v>
      </c>
      <c r="U30" s="39" t="s">
        <v>66</v>
      </c>
      <c r="V30" s="39" t="s">
        <v>66</v>
      </c>
      <c r="W30" s="39" t="s">
        <v>66</v>
      </c>
      <c r="X30" s="39">
        <v>1.6011527673211301E-4</v>
      </c>
      <c r="Y30" s="39">
        <v>2.7688929630945402E-4</v>
      </c>
      <c r="Z30" s="39">
        <v>1.04464640573994E-4</v>
      </c>
      <c r="AA30" s="39">
        <v>3.21818970580292E-4</v>
      </c>
      <c r="AB30" s="39">
        <v>8.6328818419585196E-4</v>
      </c>
      <c r="AC30" s="39" t="s">
        <v>66</v>
      </c>
      <c r="AD30" s="39" t="s">
        <v>66</v>
      </c>
      <c r="AE30" s="221"/>
      <c r="AF30" s="437">
        <v>718.07668898208306</v>
      </c>
      <c r="AG30" s="437" t="s">
        <v>67</v>
      </c>
      <c r="AH30" s="437" t="s">
        <v>67</v>
      </c>
      <c r="AI30" s="437" t="s">
        <v>67</v>
      </c>
      <c r="AJ30" s="437" t="s">
        <v>67</v>
      </c>
      <c r="AK30" s="437" t="s">
        <v>67</v>
      </c>
      <c r="AL30" s="230" t="s">
        <v>62</v>
      </c>
    </row>
    <row r="31" spans="1:38" s="174" customFormat="1" ht="26.25" customHeight="1" thickBot="1">
      <c r="A31" s="37" t="s">
        <v>97</v>
      </c>
      <c r="B31" s="37" t="s">
        <v>106</v>
      </c>
      <c r="C31" s="37" t="s">
        <v>107</v>
      </c>
      <c r="D31" s="200"/>
      <c r="E31" s="39" t="s">
        <v>67</v>
      </c>
      <c r="F31" s="39">
        <v>8.5608730216000009</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0.50490445046499999</v>
      </c>
      <c r="J32" s="39">
        <v>0.97193677412000001</v>
      </c>
      <c r="K32" s="39">
        <v>1.2426218599529999</v>
      </c>
      <c r="L32" s="39" t="s">
        <v>66</v>
      </c>
      <c r="M32" s="39" t="s">
        <v>67</v>
      </c>
      <c r="N32" s="39" t="s">
        <v>66</v>
      </c>
      <c r="O32" s="39" t="s">
        <v>66</v>
      </c>
      <c r="P32" s="39" t="s">
        <v>67</v>
      </c>
      <c r="Q32" s="39" t="s">
        <v>66</v>
      </c>
      <c r="R32" s="39" t="s">
        <v>66</v>
      </c>
      <c r="S32" s="39" t="s">
        <v>66</v>
      </c>
      <c r="T32" s="39" t="s">
        <v>66</v>
      </c>
      <c r="U32" s="39" t="s">
        <v>66</v>
      </c>
      <c r="V32" s="39" t="s">
        <v>66</v>
      </c>
      <c r="W32" s="39" t="s">
        <v>66</v>
      </c>
      <c r="X32" s="39">
        <v>2.7335326199285468E-3</v>
      </c>
      <c r="Y32" s="39">
        <v>2.8080091969399505E-4</v>
      </c>
      <c r="Z32" s="39">
        <v>4.1451564335780221E-4</v>
      </c>
      <c r="AA32" s="39" t="s">
        <v>66</v>
      </c>
      <c r="AB32" s="39">
        <v>3.4288491829803439E-3</v>
      </c>
      <c r="AC32" s="39" t="s">
        <v>66</v>
      </c>
      <c r="AD32" s="39" t="s">
        <v>66</v>
      </c>
      <c r="AE32" s="221"/>
      <c r="AF32" s="437" t="s">
        <v>67</v>
      </c>
      <c r="AG32" s="437" t="s">
        <v>67</v>
      </c>
      <c r="AH32" s="437" t="s">
        <v>67</v>
      </c>
      <c r="AI32" s="437" t="s">
        <v>67</v>
      </c>
      <c r="AJ32" s="437" t="s">
        <v>67</v>
      </c>
      <c r="AK32" s="438">
        <v>35335.70405</v>
      </c>
      <c r="AL32" s="230" t="s">
        <v>110</v>
      </c>
    </row>
    <row r="33" spans="1:38" s="174" customFormat="1" ht="26.25" customHeight="1" thickBot="1">
      <c r="A33" s="37" t="s">
        <v>97</v>
      </c>
      <c r="B33" s="37" t="s">
        <v>111</v>
      </c>
      <c r="C33" s="37" t="s">
        <v>112</v>
      </c>
      <c r="D33" s="200"/>
      <c r="E33" s="39" t="s">
        <v>67</v>
      </c>
      <c r="F33" s="39" t="s">
        <v>67</v>
      </c>
      <c r="G33" s="39" t="s">
        <v>67</v>
      </c>
      <c r="H33" s="39" t="s">
        <v>67</v>
      </c>
      <c r="I33" s="39">
        <v>0.26766093052500001</v>
      </c>
      <c r="J33" s="39">
        <v>0.49354323517499998</v>
      </c>
      <c r="K33" s="39">
        <v>0.98708647034999997</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35335.70405</v>
      </c>
      <c r="AL33" s="230" t="s">
        <v>110</v>
      </c>
    </row>
    <row r="34" spans="1:38" s="2" customFormat="1" ht="26.25" customHeight="1" thickBot="1">
      <c r="A34" s="36" t="s">
        <v>86</v>
      </c>
      <c r="B34" s="36" t="s">
        <v>113</v>
      </c>
      <c r="C34" s="36" t="s">
        <v>114</v>
      </c>
      <c r="D34" s="206"/>
      <c r="E34" s="39">
        <v>10.0444916320775</v>
      </c>
      <c r="F34" s="39">
        <v>0.80052306121110395</v>
      </c>
      <c r="G34" s="39">
        <v>0.11899999999999999</v>
      </c>
      <c r="H34" s="39">
        <v>1.6999999999999999E-3</v>
      </c>
      <c r="I34" s="39">
        <v>0.256646224550034</v>
      </c>
      <c r="J34" s="39">
        <v>0.27364622455003401</v>
      </c>
      <c r="K34" s="39">
        <v>0.40660010212782699</v>
      </c>
      <c r="L34" s="39">
        <v>0.16682004595752201</v>
      </c>
      <c r="M34" s="39">
        <v>2.5028302035997299</v>
      </c>
      <c r="N34" s="39" t="s">
        <v>66</v>
      </c>
      <c r="O34" s="39">
        <v>1.6999999999999999E-3</v>
      </c>
      <c r="P34" s="39" t="s">
        <v>66</v>
      </c>
      <c r="Q34" s="39" t="s">
        <v>66</v>
      </c>
      <c r="R34" s="39">
        <v>8.5000000000000006E-3</v>
      </c>
      <c r="S34" s="39">
        <v>0.28899999999999998</v>
      </c>
      <c r="T34" s="39">
        <v>1.1900000000000001E-2</v>
      </c>
      <c r="U34" s="39">
        <v>1.6999999999999999E-3</v>
      </c>
      <c r="V34" s="39">
        <v>0.17</v>
      </c>
      <c r="W34" s="39" t="s">
        <v>66</v>
      </c>
      <c r="X34" s="39">
        <v>5.1000000000000004E-3</v>
      </c>
      <c r="Y34" s="39">
        <v>8.5000000000000006E-3</v>
      </c>
      <c r="Z34" s="39" t="s">
        <v>66</v>
      </c>
      <c r="AA34" s="39" t="s">
        <v>66</v>
      </c>
      <c r="AB34" s="39">
        <v>1.3599999999999999E-2</v>
      </c>
      <c r="AC34" s="39" t="s">
        <v>67</v>
      </c>
      <c r="AD34" s="39" t="s">
        <v>67</v>
      </c>
      <c r="AE34" s="60"/>
      <c r="AF34" s="437">
        <v>7222.4499160403302</v>
      </c>
      <c r="AG34" s="437" t="s">
        <v>67</v>
      </c>
      <c r="AH34" s="437" t="s">
        <v>67</v>
      </c>
      <c r="AI34" s="437" t="s">
        <v>67</v>
      </c>
      <c r="AJ34" s="437" t="s">
        <v>67</v>
      </c>
      <c r="AK34" s="437" t="s">
        <v>67</v>
      </c>
      <c r="AL34" s="297" t="s">
        <v>62</v>
      </c>
    </row>
    <row r="35" spans="1:38" s="2" customFormat="1" ht="26.25" customHeight="1" thickBot="1">
      <c r="A35" s="36" t="s">
        <v>115</v>
      </c>
      <c r="B35" s="36" t="s">
        <v>116</v>
      </c>
      <c r="C35" s="36" t="s">
        <v>117</v>
      </c>
      <c r="D35" s="206"/>
      <c r="E35" s="39">
        <v>0.915533299658569</v>
      </c>
      <c r="F35" s="39">
        <v>2.2158164808008099E-2</v>
      </c>
      <c r="G35" s="39">
        <v>0.28129741696454402</v>
      </c>
      <c r="H35" s="39" t="s">
        <v>66</v>
      </c>
      <c r="I35" s="39">
        <v>3.7721715126203398E-2</v>
      </c>
      <c r="J35" s="39">
        <v>4.1690625710046003E-2</v>
      </c>
      <c r="K35" s="39">
        <v>4.1690625710046003E-2</v>
      </c>
      <c r="L35" s="39">
        <v>9.0927981276021897E-4</v>
      </c>
      <c r="M35" s="39">
        <v>4.8658672323792299E-2</v>
      </c>
      <c r="N35" s="39">
        <v>2.0227768149218002E-3</v>
      </c>
      <c r="O35" s="39">
        <v>1.97040693224336E-4</v>
      </c>
      <c r="P35" s="39">
        <v>3.2174598117572402E-4</v>
      </c>
      <c r="Q35" s="39">
        <v>4.82880425035658E-3</v>
      </c>
      <c r="R35" s="39">
        <v>5.1605329928295501E-3</v>
      </c>
      <c r="S35" s="39">
        <v>1.3905035747901201E-2</v>
      </c>
      <c r="T35" s="39">
        <v>0.221736143195395</v>
      </c>
      <c r="U35" s="39">
        <v>2.0377509568676802E-3</v>
      </c>
      <c r="V35" s="39">
        <v>1.55636002320018E-2</v>
      </c>
      <c r="W35" s="39">
        <v>3.9757535290270898E-3</v>
      </c>
      <c r="X35" s="39">
        <v>4.6142541107299199E-5</v>
      </c>
      <c r="Y35" s="39">
        <v>2.64384717848656E-4</v>
      </c>
      <c r="Z35" s="39">
        <v>1.97040693224336E-4</v>
      </c>
      <c r="AA35" s="39">
        <v>6.6844886559457899E-5</v>
      </c>
      <c r="AB35" s="39">
        <v>5.7441283873974904E-4</v>
      </c>
      <c r="AC35" s="39">
        <v>1.4416374965460399E-3</v>
      </c>
      <c r="AD35" s="39">
        <v>4.0755494506939096E-3</v>
      </c>
      <c r="AE35" s="60"/>
      <c r="AF35" s="437">
        <v>529.99747379340295</v>
      </c>
      <c r="AG35" s="437" t="s">
        <v>67</v>
      </c>
      <c r="AH35" s="437" t="s">
        <v>67</v>
      </c>
      <c r="AI35" s="437" t="s">
        <v>67</v>
      </c>
      <c r="AJ35" s="437" t="s">
        <v>67</v>
      </c>
      <c r="AK35" s="437" t="s">
        <v>67</v>
      </c>
      <c r="AL35" s="297" t="s">
        <v>439</v>
      </c>
    </row>
    <row r="36" spans="1:38" s="174" customFormat="1" ht="26.25" customHeight="1" thickBot="1">
      <c r="A36" s="37" t="s">
        <v>115</v>
      </c>
      <c r="B36" s="37" t="s">
        <v>118</v>
      </c>
      <c r="C36" s="37" t="s">
        <v>119</v>
      </c>
      <c r="D36" s="200"/>
      <c r="E36" s="39">
        <v>4.8773</v>
      </c>
      <c r="F36" s="39">
        <v>0.11794</v>
      </c>
      <c r="G36" s="39">
        <v>3.13</v>
      </c>
      <c r="H36" s="39" t="s">
        <v>66</v>
      </c>
      <c r="I36" s="39">
        <v>0.27969630000000001</v>
      </c>
      <c r="J36" s="39">
        <v>0.31030999999999997</v>
      </c>
      <c r="K36" s="39">
        <v>0.31030999999999997</v>
      </c>
      <c r="L36" s="39">
        <v>5.7749999999999998E-3</v>
      </c>
      <c r="M36" s="39">
        <v>0.25911000000000001</v>
      </c>
      <c r="N36" s="39">
        <v>1.1950000000000001E-2</v>
      </c>
      <c r="O36" s="39">
        <v>1.2700000000000001E-3</v>
      </c>
      <c r="P36" s="39">
        <v>1.5299999999999999E-3</v>
      </c>
      <c r="Q36" s="39">
        <v>3.9280000000000002E-2</v>
      </c>
      <c r="R36" s="39">
        <v>4.1689999999999998E-2</v>
      </c>
      <c r="S36" s="39">
        <v>8.269E-2</v>
      </c>
      <c r="T36" s="39">
        <v>1.837</v>
      </c>
      <c r="U36" s="39">
        <v>1.3270000000000001E-2</v>
      </c>
      <c r="V36" s="39">
        <v>8.4000000000000005E-2</v>
      </c>
      <c r="W36" s="39">
        <v>2.8479999999999998E-2</v>
      </c>
      <c r="X36" s="39">
        <v>3.1100000000000002E-4</v>
      </c>
      <c r="Y36" s="39">
        <v>1.8400000000000001E-3</v>
      </c>
      <c r="Z36" s="39">
        <v>1.2700000000000001E-3</v>
      </c>
      <c r="AA36" s="39">
        <v>5.2599999999999999E-4</v>
      </c>
      <c r="AB36" s="39">
        <v>3.947E-3</v>
      </c>
      <c r="AC36" s="39">
        <v>9.0200000000000002E-3</v>
      </c>
      <c r="AD36" s="39">
        <v>3.2983999999999999E-2</v>
      </c>
      <c r="AE36" s="221"/>
      <c r="AF36" s="437">
        <v>2795.2550000000001</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2.1223480000000001</v>
      </c>
      <c r="F39" s="39">
        <v>0.98263071999999996</v>
      </c>
      <c r="G39" s="39">
        <v>0.22076380000000001</v>
      </c>
      <c r="H39" s="39" t="s">
        <v>66</v>
      </c>
      <c r="I39" s="39">
        <v>0.63220489999999996</v>
      </c>
      <c r="J39" s="39">
        <v>0.64594890000000005</v>
      </c>
      <c r="K39" s="39">
        <v>0.67460339999999996</v>
      </c>
      <c r="L39" s="39">
        <v>0.1601689456</v>
      </c>
      <c r="M39" s="39">
        <v>3.3080310000000002</v>
      </c>
      <c r="N39" s="39">
        <v>0.1845647332</v>
      </c>
      <c r="O39" s="39">
        <v>8.0420832999999997E-2</v>
      </c>
      <c r="P39" s="39">
        <v>6.5541200000000001E-3</v>
      </c>
      <c r="Q39" s="39">
        <v>4.2170699999999998E-3</v>
      </c>
      <c r="R39" s="39">
        <v>0.14442825632</v>
      </c>
      <c r="S39" s="39">
        <v>3.9510075632E-2</v>
      </c>
      <c r="T39" s="39">
        <v>2.439657332E-2</v>
      </c>
      <c r="U39" s="39">
        <v>3.552052E-3</v>
      </c>
      <c r="V39" s="39">
        <v>3.1848290979999998</v>
      </c>
      <c r="W39" s="39">
        <v>0.64338499999999998</v>
      </c>
      <c r="X39" s="39">
        <v>6.7539657700000005E-2</v>
      </c>
      <c r="Y39" s="39">
        <v>0.106271345</v>
      </c>
      <c r="Z39" s="39">
        <v>3.3892441099999997E-2</v>
      </c>
      <c r="AA39" s="39">
        <v>2.7054624499999999E-2</v>
      </c>
      <c r="AB39" s="39">
        <v>0.23475806830000001</v>
      </c>
      <c r="AC39" s="39">
        <v>3.0933240000000001E-2</v>
      </c>
      <c r="AD39" s="39">
        <v>2.2115020789999999E-2</v>
      </c>
      <c r="AE39" s="221"/>
      <c r="AF39" s="437">
        <v>83</v>
      </c>
      <c r="AG39" s="437">
        <v>129</v>
      </c>
      <c r="AH39" s="437">
        <v>20732</v>
      </c>
      <c r="AI39" s="437">
        <v>6167</v>
      </c>
      <c r="AJ39" s="437" t="s">
        <v>67</v>
      </c>
      <c r="AK39" s="437" t="s">
        <v>67</v>
      </c>
      <c r="AL39" s="230" t="s">
        <v>62</v>
      </c>
    </row>
    <row r="40" spans="1:38" s="174" customFormat="1" ht="26.25" customHeight="1" thickBot="1">
      <c r="A40" s="37" t="s">
        <v>86</v>
      </c>
      <c r="B40" s="37" t="s">
        <v>127</v>
      </c>
      <c r="C40" s="37" t="s">
        <v>128</v>
      </c>
      <c r="D40" s="200"/>
      <c r="E40" s="39">
        <v>3.4685395900009102</v>
      </c>
      <c r="F40" s="39">
        <v>6.85903416657841</v>
      </c>
      <c r="G40" s="39">
        <v>7.3061489765869098E-2</v>
      </c>
      <c r="H40" s="39">
        <v>8.5752399756384599E-4</v>
      </c>
      <c r="I40" s="39">
        <v>0.339936765732198</v>
      </c>
      <c r="J40" s="39">
        <v>0.339936765732198</v>
      </c>
      <c r="K40" s="39">
        <v>0.339936765732198</v>
      </c>
      <c r="L40" s="39">
        <v>0.14249729468559699</v>
      </c>
      <c r="M40" s="39">
        <v>37.720124199794498</v>
      </c>
      <c r="N40" s="39" t="s">
        <v>67</v>
      </c>
      <c r="O40" s="39">
        <v>1.3744740000000001E-3</v>
      </c>
      <c r="P40" s="39" t="s">
        <v>67</v>
      </c>
      <c r="Q40" s="39" t="s">
        <v>67</v>
      </c>
      <c r="R40" s="39">
        <v>6.87237E-3</v>
      </c>
      <c r="S40" s="39">
        <v>0.23366058000000001</v>
      </c>
      <c r="T40" s="39">
        <v>9.6213180000000002E-3</v>
      </c>
      <c r="U40" s="39">
        <v>1.3744740000000001E-3</v>
      </c>
      <c r="V40" s="39">
        <v>0.1374474</v>
      </c>
      <c r="W40" s="39" t="s">
        <v>67</v>
      </c>
      <c r="X40" s="39">
        <v>4.6498455420000001E-3</v>
      </c>
      <c r="Y40" s="39">
        <v>6.3459464579999998E-3</v>
      </c>
      <c r="Z40" s="39" t="s">
        <v>67</v>
      </c>
      <c r="AA40" s="39" t="s">
        <v>67</v>
      </c>
      <c r="AB40" s="39">
        <v>1.0995792000000001E-2</v>
      </c>
      <c r="AC40" s="39" t="s">
        <v>67</v>
      </c>
      <c r="AD40" s="39" t="s">
        <v>67</v>
      </c>
      <c r="AE40" s="221"/>
      <c r="AF40" s="437">
        <v>5894</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11.103918999999999</v>
      </c>
      <c r="F41" s="39">
        <v>53.874678109999998</v>
      </c>
      <c r="G41" s="39">
        <v>1.7039781000000001</v>
      </c>
      <c r="H41" s="39">
        <v>0.72191921999999997</v>
      </c>
      <c r="I41" s="39">
        <v>66.367734100000007</v>
      </c>
      <c r="J41" s="39">
        <v>68.143864699999995</v>
      </c>
      <c r="K41" s="39">
        <v>71.718306780000006</v>
      </c>
      <c r="L41" s="39">
        <v>6.7031447431000002</v>
      </c>
      <c r="M41" s="39">
        <v>366.77430700000002</v>
      </c>
      <c r="N41" s="39">
        <v>2.5653186985</v>
      </c>
      <c r="O41" s="39">
        <v>1.1947090607499999</v>
      </c>
      <c r="P41" s="39">
        <v>6.7166799999999999E-2</v>
      </c>
      <c r="Q41" s="39">
        <v>3.3822897999999997E-2</v>
      </c>
      <c r="R41" s="39">
        <v>2.1195802421200001</v>
      </c>
      <c r="S41" s="39">
        <v>0.56579719421200003</v>
      </c>
      <c r="T41" s="39">
        <v>0.19210571537000001</v>
      </c>
      <c r="U41" s="39">
        <v>0.12658233499999999</v>
      </c>
      <c r="V41" s="39">
        <v>47.158841410500003</v>
      </c>
      <c r="W41" s="39">
        <v>72.017472100000006</v>
      </c>
      <c r="X41" s="39">
        <v>11.058718280000001</v>
      </c>
      <c r="Y41" s="39">
        <v>10.23594576</v>
      </c>
      <c r="Z41" s="39">
        <v>3.8745679499999999</v>
      </c>
      <c r="AA41" s="39">
        <v>6.4691727600000002</v>
      </c>
      <c r="AB41" s="39">
        <v>31.638404749999999</v>
      </c>
      <c r="AC41" s="39">
        <v>0.45951982000000002</v>
      </c>
      <c r="AD41" s="39">
        <v>0.117787498</v>
      </c>
      <c r="AE41" s="221"/>
      <c r="AF41" s="437">
        <v>889</v>
      </c>
      <c r="AG41" s="437">
        <v>661</v>
      </c>
      <c r="AH41" s="437">
        <v>122687</v>
      </c>
      <c r="AI41" s="437">
        <v>91822</v>
      </c>
      <c r="AJ41" s="437" t="s">
        <v>67</v>
      </c>
      <c r="AK41" s="437" t="s">
        <v>67</v>
      </c>
      <c r="AL41" s="230" t="s">
        <v>62</v>
      </c>
    </row>
    <row r="42" spans="1:38" s="174" customFormat="1" ht="26.25" customHeight="1" thickBot="1">
      <c r="A42" s="37" t="s">
        <v>86</v>
      </c>
      <c r="B42" s="37" t="s">
        <v>131</v>
      </c>
      <c r="C42" s="37" t="s">
        <v>132</v>
      </c>
      <c r="D42" s="200"/>
      <c r="E42" s="39">
        <v>1.6001803234400001</v>
      </c>
      <c r="F42" s="39">
        <v>0.16449019664</v>
      </c>
      <c r="G42" s="39">
        <v>3.2507000000000001E-2</v>
      </c>
      <c r="H42" s="39">
        <v>3.7151935999999998E-4</v>
      </c>
      <c r="I42" s="39">
        <v>8.8839566960000005E-2</v>
      </c>
      <c r="J42" s="39">
        <v>8.8839566960000005E-2</v>
      </c>
      <c r="K42" s="39">
        <v>8.8839566960000005E-2</v>
      </c>
      <c r="L42" s="39">
        <v>5.1594751119999997E-2</v>
      </c>
      <c r="M42" s="39">
        <v>0.53261944248000004</v>
      </c>
      <c r="N42" s="39" t="s">
        <v>67</v>
      </c>
      <c r="O42" s="39">
        <v>4.6439920000000001E-4</v>
      </c>
      <c r="P42" s="39" t="s">
        <v>67</v>
      </c>
      <c r="Q42" s="39" t="s">
        <v>67</v>
      </c>
      <c r="R42" s="39">
        <v>2.3219960000000002E-3</v>
      </c>
      <c r="S42" s="39">
        <v>7.8947864000000006E-2</v>
      </c>
      <c r="T42" s="39">
        <v>3.2507944000000001E-3</v>
      </c>
      <c r="U42" s="39">
        <v>4.6439920000000001E-4</v>
      </c>
      <c r="V42" s="39">
        <v>4.6439920000000003E-2</v>
      </c>
      <c r="W42" s="39" t="s">
        <v>67</v>
      </c>
      <c r="X42" s="39">
        <v>1.3931976000000001E-3</v>
      </c>
      <c r="Y42" s="39">
        <v>2.3219960000000002E-3</v>
      </c>
      <c r="Z42" s="39" t="s">
        <v>67</v>
      </c>
      <c r="AA42" s="39" t="s">
        <v>67</v>
      </c>
      <c r="AB42" s="39">
        <v>3.7151936000000001E-3</v>
      </c>
      <c r="AC42" s="39" t="s">
        <v>67</v>
      </c>
      <c r="AD42" s="39" t="s">
        <v>67</v>
      </c>
      <c r="AE42" s="221"/>
      <c r="AF42" s="437">
        <v>1973</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0.43598160000000002</v>
      </c>
      <c r="F43" s="39">
        <v>8.1181199999999995E-2</v>
      </c>
      <c r="G43" s="39">
        <v>0.2675709</v>
      </c>
      <c r="H43" s="39">
        <v>7.2000000000000002E-5</v>
      </c>
      <c r="I43" s="39">
        <v>5.1385800000000002E-2</v>
      </c>
      <c r="J43" s="39">
        <v>5.6466599999999999E-2</v>
      </c>
      <c r="K43" s="39">
        <v>5.8258600000000001E-2</v>
      </c>
      <c r="L43" s="39">
        <v>1.5308616000000001E-2</v>
      </c>
      <c r="M43" s="39">
        <v>0.33936680000000002</v>
      </c>
      <c r="N43" s="39">
        <v>3.5167249999999997E-2</v>
      </c>
      <c r="O43" s="39">
        <v>1.4284949999999999E-3</v>
      </c>
      <c r="P43" s="39">
        <v>1.6958800000000001E-3</v>
      </c>
      <c r="Q43" s="39">
        <v>1.37948E-3</v>
      </c>
      <c r="R43" s="39">
        <v>1.484835E-2</v>
      </c>
      <c r="S43" s="39">
        <v>6.8632700000000003E-3</v>
      </c>
      <c r="T43" s="39">
        <v>0.13624834999999999</v>
      </c>
      <c r="U43" s="39">
        <v>5.2926000000000004E-4</v>
      </c>
      <c r="V43" s="39">
        <v>9.3610299999999994E-2</v>
      </c>
      <c r="W43" s="39">
        <v>5.0969599999999997E-2</v>
      </c>
      <c r="X43" s="39">
        <v>9.0940322399999992E-3</v>
      </c>
      <c r="Y43" s="39">
        <v>1.2005643999999999E-2</v>
      </c>
      <c r="Z43" s="39">
        <v>4.7226183200000001E-3</v>
      </c>
      <c r="AA43" s="39">
        <v>3.6936044000000002E-3</v>
      </c>
      <c r="AB43" s="39">
        <v>2.9515898959999998E-2</v>
      </c>
      <c r="AC43" s="39">
        <v>7.0939199999999999E-4</v>
      </c>
      <c r="AD43" s="39">
        <v>3.1284459048E-2</v>
      </c>
      <c r="AE43" s="221"/>
      <c r="AF43" s="437">
        <v>1069.5999999999999</v>
      </c>
      <c r="AG43" s="437">
        <v>184</v>
      </c>
      <c r="AH43" s="437">
        <v>950</v>
      </c>
      <c r="AI43" s="437">
        <v>72</v>
      </c>
      <c r="AJ43" s="437" t="s">
        <v>67</v>
      </c>
      <c r="AK43" s="437" t="s">
        <v>67</v>
      </c>
      <c r="AL43" s="230" t="s">
        <v>62</v>
      </c>
    </row>
    <row r="44" spans="1:38" s="174" customFormat="1" ht="26.25" customHeight="1" thickBot="1">
      <c r="A44" s="37" t="s">
        <v>86</v>
      </c>
      <c r="B44" s="37" t="s">
        <v>135</v>
      </c>
      <c r="C44" s="37" t="s">
        <v>136</v>
      </c>
      <c r="D44" s="200"/>
      <c r="E44" s="39">
        <v>3.9493868494802902</v>
      </c>
      <c r="F44" s="39">
        <v>0.88083456314514397</v>
      </c>
      <c r="G44" s="39">
        <v>6.8930000000000005E-2</v>
      </c>
      <c r="H44" s="39">
        <v>7.76824925178964E-4</v>
      </c>
      <c r="I44" s="39">
        <v>0.19205793828287401</v>
      </c>
      <c r="J44" s="39">
        <v>0.19205793828287401</v>
      </c>
      <c r="K44" s="39">
        <v>0.19205793828287401</v>
      </c>
      <c r="L44" s="39">
        <v>0.10610514423322399</v>
      </c>
      <c r="M44" s="39">
        <v>4.0508655933727198</v>
      </c>
      <c r="N44" s="39" t="s">
        <v>67</v>
      </c>
      <c r="O44" s="39">
        <v>1.0107358207599999E-3</v>
      </c>
      <c r="P44" s="39" t="s">
        <v>67</v>
      </c>
      <c r="Q44" s="39" t="s">
        <v>67</v>
      </c>
      <c r="R44" s="39">
        <v>5.0536791038E-3</v>
      </c>
      <c r="S44" s="39">
        <v>0.1718250895292</v>
      </c>
      <c r="T44" s="39">
        <v>7.0751507453199998E-3</v>
      </c>
      <c r="U44" s="39">
        <v>1.0107358207599999E-3</v>
      </c>
      <c r="V44" s="39">
        <v>0.10107358207599999</v>
      </c>
      <c r="W44" s="39" t="s">
        <v>67</v>
      </c>
      <c r="X44" s="39">
        <v>3.07356585574E-3</v>
      </c>
      <c r="Y44" s="39">
        <v>5.0123207103400002E-3</v>
      </c>
      <c r="Z44" s="39" t="s">
        <v>67</v>
      </c>
      <c r="AA44" s="39" t="s">
        <v>67</v>
      </c>
      <c r="AB44" s="39">
        <v>8.0858865660799993E-3</v>
      </c>
      <c r="AC44" s="39" t="s">
        <v>67</v>
      </c>
      <c r="AD44" s="39" t="s">
        <v>67</v>
      </c>
      <c r="AE44" s="221"/>
      <c r="AF44" s="437">
        <v>4298.3999999999996</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0.3823124</v>
      </c>
      <c r="F46" s="39">
        <v>4.1571200000000003E-2</v>
      </c>
      <c r="G46" s="39">
        <v>0.29866959999999998</v>
      </c>
      <c r="H46" s="39" t="s">
        <v>66</v>
      </c>
      <c r="I46" s="39">
        <v>4.3423200000000002E-2</v>
      </c>
      <c r="J46" s="39">
        <v>4.8734399999999997E-2</v>
      </c>
      <c r="K46" s="39">
        <v>5.0232400000000003E-2</v>
      </c>
      <c r="L46" s="39">
        <v>1.2853440000000001E-2</v>
      </c>
      <c r="M46" s="39">
        <v>0.30417519999999998</v>
      </c>
      <c r="N46" s="39">
        <v>3.7703199999999999E-2</v>
      </c>
      <c r="O46" s="39">
        <v>5.5446E-4</v>
      </c>
      <c r="P46" s="39">
        <v>1.8034399999999999E-3</v>
      </c>
      <c r="Q46" s="39">
        <v>1.4201999999999999E-3</v>
      </c>
      <c r="R46" s="39">
        <v>1.4173E-2</v>
      </c>
      <c r="S46" s="39">
        <v>7.1301999999999997E-3</v>
      </c>
      <c r="T46" s="39">
        <v>0.14383199999999999</v>
      </c>
      <c r="U46" s="39">
        <v>4.9804000000000005E-4</v>
      </c>
      <c r="V46" s="39">
        <v>6.3111200000000006E-2</v>
      </c>
      <c r="W46" s="39">
        <v>5.0212399999999997E-2</v>
      </c>
      <c r="X46" s="39">
        <v>9.7391439600000001E-3</v>
      </c>
      <c r="Y46" s="39">
        <v>1.2621525999999999E-2</v>
      </c>
      <c r="Z46" s="39">
        <v>5.0737182800000002E-3</v>
      </c>
      <c r="AA46" s="39">
        <v>3.9606926000000002E-3</v>
      </c>
      <c r="AB46" s="39">
        <v>3.1395080839999999E-2</v>
      </c>
      <c r="AC46" s="39">
        <v>3.80928E-4</v>
      </c>
      <c r="AD46" s="39">
        <v>3.6380146692000001E-2</v>
      </c>
      <c r="AE46" s="221"/>
      <c r="AF46" s="437">
        <v>1128.4000000000001</v>
      </c>
      <c r="AG46" s="437">
        <v>214</v>
      </c>
      <c r="AH46" s="437" t="s">
        <v>67</v>
      </c>
      <c r="AI46" s="437" t="s">
        <v>67</v>
      </c>
      <c r="AJ46" s="437" t="s">
        <v>67</v>
      </c>
      <c r="AK46" s="437" t="s">
        <v>67</v>
      </c>
      <c r="AL46" s="230" t="s">
        <v>62</v>
      </c>
    </row>
    <row r="47" spans="1:38" s="174" customFormat="1" ht="26.25" customHeight="1" thickBot="1">
      <c r="A47" s="37" t="s">
        <v>86</v>
      </c>
      <c r="B47" s="37" t="s">
        <v>141</v>
      </c>
      <c r="C47" s="37" t="s">
        <v>142</v>
      </c>
      <c r="D47" s="200"/>
      <c r="E47" s="39">
        <v>3.35871819719915</v>
      </c>
      <c r="F47" s="39">
        <v>0.40019777869370399</v>
      </c>
      <c r="G47" s="39">
        <v>6.216E-2</v>
      </c>
      <c r="H47" s="39">
        <v>7.0487664000000005E-4</v>
      </c>
      <c r="I47" s="39">
        <v>0.24791680601956201</v>
      </c>
      <c r="J47" s="39">
        <v>0.24791680601956201</v>
      </c>
      <c r="K47" s="39">
        <v>0.24791680601956201</v>
      </c>
      <c r="L47" s="39">
        <v>0.143768368919825</v>
      </c>
      <c r="M47" s="39">
        <v>1.17292583001288</v>
      </c>
      <c r="N47" s="39" t="s">
        <v>67</v>
      </c>
      <c r="O47" s="39">
        <v>8.8800000000000001E-4</v>
      </c>
      <c r="P47" s="39" t="s">
        <v>67</v>
      </c>
      <c r="Q47" s="39" t="s">
        <v>67</v>
      </c>
      <c r="R47" s="39">
        <v>4.4400000000000004E-3</v>
      </c>
      <c r="S47" s="39">
        <v>0.15096000000000001</v>
      </c>
      <c r="T47" s="39">
        <v>6.2160000000000002E-3</v>
      </c>
      <c r="U47" s="39">
        <v>8.8800000000000001E-4</v>
      </c>
      <c r="V47" s="39">
        <v>8.8800000000000004E-2</v>
      </c>
      <c r="W47" s="39" t="s">
        <v>67</v>
      </c>
      <c r="X47" s="39">
        <v>2.6640000000000001E-3</v>
      </c>
      <c r="Y47" s="39">
        <v>4.4400000000000004E-3</v>
      </c>
      <c r="Z47" s="39" t="s">
        <v>67</v>
      </c>
      <c r="AA47" s="39" t="s">
        <v>67</v>
      </c>
      <c r="AB47" s="39">
        <v>7.1040000000000001E-3</v>
      </c>
      <c r="AC47" s="39" t="s">
        <v>67</v>
      </c>
      <c r="AD47" s="39" t="s">
        <v>67</v>
      </c>
      <c r="AE47" s="221"/>
      <c r="AF47" s="437">
        <v>3809.6</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25.716999999999999</v>
      </c>
      <c r="G48" s="39" t="s">
        <v>67</v>
      </c>
      <c r="H48" s="39" t="s">
        <v>67</v>
      </c>
      <c r="I48" s="39">
        <v>0.15744</v>
      </c>
      <c r="J48" s="39">
        <v>1.02336</v>
      </c>
      <c r="K48" s="39">
        <v>2.1516799999999998</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33.063000000000002</v>
      </c>
      <c r="AL48" s="230" t="s">
        <v>146</v>
      </c>
    </row>
    <row r="49" spans="1:38" s="174" customFormat="1" ht="26.25" customHeight="1" thickBot="1">
      <c r="A49" s="37" t="s">
        <v>143</v>
      </c>
      <c r="B49" s="37" t="s">
        <v>147</v>
      </c>
      <c r="C49" s="37" t="s">
        <v>148</v>
      </c>
      <c r="D49" s="200"/>
      <c r="E49" s="39">
        <v>1.474E-3</v>
      </c>
      <c r="F49" s="39">
        <v>1.2612E-2</v>
      </c>
      <c r="G49" s="39">
        <v>1.3104E-3</v>
      </c>
      <c r="H49" s="39">
        <v>6.0600000000000003E-3</v>
      </c>
      <c r="I49" s="39">
        <v>9.9918000000000007E-2</v>
      </c>
      <c r="J49" s="39">
        <v>0.239148</v>
      </c>
      <c r="K49" s="39">
        <v>0.56836799999999998</v>
      </c>
      <c r="L49" s="39">
        <v>4.8959000000000003E-2</v>
      </c>
      <c r="M49" s="39">
        <v>0.75348000000000004</v>
      </c>
      <c r="N49" s="39">
        <v>0.62243999999999999</v>
      </c>
      <c r="O49" s="39">
        <v>1.1466E-2</v>
      </c>
      <c r="P49" s="39">
        <v>1.9656E-2</v>
      </c>
      <c r="Q49" s="39">
        <v>2.1294E-2</v>
      </c>
      <c r="R49" s="39">
        <v>0.27845999999999999</v>
      </c>
      <c r="S49" s="39">
        <v>7.8623999999999999E-2</v>
      </c>
      <c r="T49" s="39">
        <v>0.19656000000000001</v>
      </c>
      <c r="U49" s="39">
        <v>2.6207999999999999E-2</v>
      </c>
      <c r="V49" s="39">
        <v>0.36036000000000001</v>
      </c>
      <c r="W49" s="39">
        <v>4.9139999999999997</v>
      </c>
      <c r="X49" s="39">
        <v>0.26207999999999998</v>
      </c>
      <c r="Y49" s="39">
        <v>0.3276</v>
      </c>
      <c r="Z49" s="39">
        <v>0.1638</v>
      </c>
      <c r="AA49" s="39">
        <v>0.13062000000000001</v>
      </c>
      <c r="AB49" s="39">
        <v>0.8841</v>
      </c>
      <c r="AC49" s="39" t="s">
        <v>66</v>
      </c>
      <c r="AD49" s="39" t="s">
        <v>66</v>
      </c>
      <c r="AE49" s="221"/>
      <c r="AF49" s="437" t="s">
        <v>67</v>
      </c>
      <c r="AG49" s="437" t="s">
        <v>67</v>
      </c>
      <c r="AH49" s="437" t="s">
        <v>67</v>
      </c>
      <c r="AI49" s="437" t="s">
        <v>67</v>
      </c>
      <c r="AJ49" s="437" t="s">
        <v>67</v>
      </c>
      <c r="AK49" s="437">
        <v>1.6379999999999999</v>
      </c>
      <c r="AL49" s="230"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1.02959576976744</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10.868</v>
      </c>
      <c r="AL51" s="159" t="s">
        <v>155</v>
      </c>
    </row>
    <row r="52" spans="1:38" s="2" customFormat="1" ht="26.25" customHeight="1" thickBot="1">
      <c r="A52" s="36" t="s">
        <v>143</v>
      </c>
      <c r="B52" s="36" t="s">
        <v>156</v>
      </c>
      <c r="C52" s="36" t="s">
        <v>157</v>
      </c>
      <c r="D52" s="206"/>
      <c r="E52" s="39">
        <v>0.56700025440000001</v>
      </c>
      <c r="F52" s="39">
        <v>2.1372333913600001</v>
      </c>
      <c r="G52" s="39">
        <v>3.9690017808000002</v>
      </c>
      <c r="H52" s="39">
        <v>0.45360020352000002</v>
      </c>
      <c r="I52" s="39">
        <v>0.68040030527999995</v>
      </c>
      <c r="J52" s="39">
        <v>1.5592506996</v>
      </c>
      <c r="K52" s="39">
        <v>1.9845008904000001</v>
      </c>
      <c r="L52" s="39">
        <v>8.8452039686399996E-4</v>
      </c>
      <c r="M52" s="39">
        <v>110.565049608</v>
      </c>
      <c r="N52" s="39">
        <v>0.90720040704000005</v>
      </c>
      <c r="O52" s="39">
        <v>0.17860508013599999</v>
      </c>
      <c r="P52" s="39">
        <v>0.19845008904</v>
      </c>
      <c r="Q52" s="39">
        <v>3.9690017808000001E-2</v>
      </c>
      <c r="R52" s="39">
        <v>2.0848410000000001E-2</v>
      </c>
      <c r="S52" s="39">
        <v>0.39690017808</v>
      </c>
      <c r="T52" s="39">
        <v>1.72935077592</v>
      </c>
      <c r="U52" s="39">
        <v>3.9690017808000001E-2</v>
      </c>
      <c r="V52" s="39">
        <v>0.34020015263999998</v>
      </c>
      <c r="W52" s="39" t="s">
        <v>66</v>
      </c>
      <c r="X52" s="39">
        <v>4.4855670000000003E-5</v>
      </c>
      <c r="Y52" s="39">
        <v>7.5812399999999999E-5</v>
      </c>
      <c r="Z52" s="39">
        <v>5.1805139999999999E-5</v>
      </c>
      <c r="AA52" s="39">
        <v>3.9169740000000002E-5</v>
      </c>
      <c r="AB52" s="39">
        <v>2.1164295E-4</v>
      </c>
      <c r="AC52" s="39" t="s">
        <v>67</v>
      </c>
      <c r="AD52" s="39" t="s">
        <v>67</v>
      </c>
      <c r="AE52" s="60"/>
      <c r="AF52" s="437" t="s">
        <v>67</v>
      </c>
      <c r="AG52" s="437" t="s">
        <v>67</v>
      </c>
      <c r="AH52" s="437" t="s">
        <v>67</v>
      </c>
      <c r="AI52" s="437" t="s">
        <v>67</v>
      </c>
      <c r="AJ52" s="437" t="s">
        <v>67</v>
      </c>
      <c r="AK52" s="438">
        <v>2835001.3</v>
      </c>
      <c r="AL52" s="159" t="s">
        <v>158</v>
      </c>
    </row>
    <row r="53" spans="1:38" s="2" customFormat="1" ht="26.25" customHeight="1" thickBot="1">
      <c r="A53" s="36" t="s">
        <v>143</v>
      </c>
      <c r="B53" s="36" t="s">
        <v>159</v>
      </c>
      <c r="C53" s="36" t="s">
        <v>160</v>
      </c>
      <c r="D53" s="206"/>
      <c r="E53" s="39" t="s">
        <v>67</v>
      </c>
      <c r="F53" s="39">
        <v>2.431476</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1644000</v>
      </c>
      <c r="AL53" s="159" t="s">
        <v>161</v>
      </c>
    </row>
    <row r="54" spans="1:38" s="2" customFormat="1" ht="37.5" customHeight="1" thickBot="1">
      <c r="A54" s="36" t="s">
        <v>143</v>
      </c>
      <c r="B54" s="36" t="s">
        <v>162</v>
      </c>
      <c r="C54" s="36" t="s">
        <v>163</v>
      </c>
      <c r="D54" s="206"/>
      <c r="E54" s="39" t="s">
        <v>67</v>
      </c>
      <c r="F54" s="39">
        <v>1.78179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18901869</v>
      </c>
      <c r="AL54" s="159" t="s">
        <v>164</v>
      </c>
    </row>
    <row r="55" spans="1:38" s="174" customFormat="1" ht="26.25" customHeight="1" thickBot="1">
      <c r="A55" s="37" t="s">
        <v>143</v>
      </c>
      <c r="B55" s="37" t="s">
        <v>165</v>
      </c>
      <c r="C55" s="37" t="s">
        <v>166</v>
      </c>
      <c r="D55" s="200"/>
      <c r="E55" s="39">
        <v>0.87702000000000002</v>
      </c>
      <c r="F55" s="39">
        <v>1.1275999999999999</v>
      </c>
      <c r="G55" s="39">
        <v>8.1440000000000002E-3</v>
      </c>
      <c r="H55" s="39" t="s">
        <v>66</v>
      </c>
      <c r="I55" s="39">
        <v>1.6287590000000001</v>
      </c>
      <c r="J55" s="39">
        <v>1.6287590000000001</v>
      </c>
      <c r="K55" s="39">
        <v>1.6287590000000001</v>
      </c>
      <c r="L55" s="39">
        <v>0.39090000000000003</v>
      </c>
      <c r="M55" s="39">
        <v>3.9466000000000001</v>
      </c>
      <c r="N55" s="39">
        <v>3.0699999999999998E-3</v>
      </c>
      <c r="O55" s="39">
        <v>1.2529E-2</v>
      </c>
      <c r="P55" s="39">
        <v>2.944E-3</v>
      </c>
      <c r="Q55" s="39">
        <v>2.3800000000000002E-3</v>
      </c>
      <c r="R55" s="39">
        <v>8.1400000000000005E-4</v>
      </c>
      <c r="S55" s="39">
        <v>1E-3</v>
      </c>
      <c r="T55" s="39">
        <v>2.3805E-2</v>
      </c>
      <c r="U55" s="39">
        <v>2.6899999999999998E-4</v>
      </c>
      <c r="V55" s="39">
        <v>0.32575199999999999</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736995</v>
      </c>
      <c r="AL55" s="230" t="s">
        <v>490</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0.64944919000000001</v>
      </c>
      <c r="J57" s="39">
        <v>1.169008542</v>
      </c>
      <c r="K57" s="39">
        <v>1.29889838</v>
      </c>
      <c r="L57" s="39">
        <v>1.9483475699999999E-2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4995.7629999999999</v>
      </c>
      <c r="AL57" s="230" t="s">
        <v>173</v>
      </c>
    </row>
    <row r="58" spans="1:38" s="174" customFormat="1" ht="26.25" customHeight="1" thickBot="1">
      <c r="A58" s="37" t="s">
        <v>68</v>
      </c>
      <c r="B58" s="37" t="s">
        <v>174</v>
      </c>
      <c r="C58" s="37" t="s">
        <v>175</v>
      </c>
      <c r="D58" s="200"/>
      <c r="E58" s="39" t="s">
        <v>77</v>
      </c>
      <c r="F58" s="39" t="s">
        <v>77</v>
      </c>
      <c r="G58" s="39" t="s">
        <v>77</v>
      </c>
      <c r="H58" s="39" t="s">
        <v>77</v>
      </c>
      <c r="I58" s="39">
        <v>0.94983280000000003</v>
      </c>
      <c r="J58" s="39">
        <v>4.7491640000000004</v>
      </c>
      <c r="K58" s="39">
        <v>12.212135999999999</v>
      </c>
      <c r="L58" s="39">
        <v>4.3692308799999999E-3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1356.904</v>
      </c>
      <c r="AL58" s="230" t="s">
        <v>176</v>
      </c>
    </row>
    <row r="59" spans="1:38" s="174" customFormat="1" ht="26.25" customHeight="1" thickBot="1">
      <c r="A59" s="37" t="s">
        <v>68</v>
      </c>
      <c r="B59" s="233" t="s">
        <v>177</v>
      </c>
      <c r="C59" s="37" t="s">
        <v>178</v>
      </c>
      <c r="D59" s="200"/>
      <c r="E59" s="39" t="s">
        <v>77</v>
      </c>
      <c r="F59" s="39">
        <v>2.8180000000000002E-3</v>
      </c>
      <c r="G59" s="39" t="s">
        <v>77</v>
      </c>
      <c r="H59" s="39">
        <v>7.8904000000000005E-3</v>
      </c>
      <c r="I59" s="39">
        <v>9.3030680000000004E-2</v>
      </c>
      <c r="J59" s="39">
        <v>0.10714624</v>
      </c>
      <c r="K59" s="39">
        <v>0.11906366</v>
      </c>
      <c r="L59" s="39">
        <v>1.144763752E-4</v>
      </c>
      <c r="M59" s="39" t="s">
        <v>77</v>
      </c>
      <c r="N59" s="39">
        <v>0.98067720000000003</v>
      </c>
      <c r="O59" s="39">
        <v>5.2178759999999998E-2</v>
      </c>
      <c r="P59" s="39">
        <v>6.7635000000000004E-4</v>
      </c>
      <c r="Q59" s="39">
        <v>0.10708572</v>
      </c>
      <c r="R59" s="39">
        <v>0.13165115999999999</v>
      </c>
      <c r="S59" s="39">
        <v>1.57815E-3</v>
      </c>
      <c r="T59" s="39">
        <v>0.24052931999999999</v>
      </c>
      <c r="U59" s="39">
        <v>0.49441950000000001</v>
      </c>
      <c r="V59" s="39">
        <v>8.3416500000000005E-2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538.154</v>
      </c>
      <c r="AL59" s="230" t="s">
        <v>179</v>
      </c>
    </row>
    <row r="60" spans="1:38" s="174" customFormat="1" ht="26.25" customHeight="1" thickBot="1">
      <c r="A60" s="37" t="s">
        <v>68</v>
      </c>
      <c r="B60" s="233" t="s">
        <v>180</v>
      </c>
      <c r="C60" s="37" t="s">
        <v>181</v>
      </c>
      <c r="D60" s="209"/>
      <c r="E60" s="39" t="s">
        <v>67</v>
      </c>
      <c r="F60" s="39" t="s">
        <v>67</v>
      </c>
      <c r="G60" s="39" t="s">
        <v>67</v>
      </c>
      <c r="H60" s="39" t="s">
        <v>67</v>
      </c>
      <c r="I60" s="39">
        <v>0.16522967799999999</v>
      </c>
      <c r="J60" s="39">
        <v>1.3144576290000001</v>
      </c>
      <c r="K60" s="39">
        <v>4.2945270400000002</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31901.164000000001</v>
      </c>
      <c r="AL60" s="230" t="s">
        <v>182</v>
      </c>
    </row>
    <row r="61" spans="1:38" s="174" customFormat="1" ht="26.25" customHeight="1" thickBot="1">
      <c r="A61" s="37" t="s">
        <v>68</v>
      </c>
      <c r="B61" s="233" t="s">
        <v>183</v>
      </c>
      <c r="C61" s="37" t="s">
        <v>184</v>
      </c>
      <c r="D61" s="200"/>
      <c r="E61" s="39" t="s">
        <v>67</v>
      </c>
      <c r="F61" s="39" t="s">
        <v>67</v>
      </c>
      <c r="G61" s="39" t="s">
        <v>67</v>
      </c>
      <c r="H61" s="39" t="s">
        <v>67</v>
      </c>
      <c r="I61" s="39">
        <v>5.6782817444408898E-2</v>
      </c>
      <c r="J61" s="39">
        <v>0.56782817444408895</v>
      </c>
      <c r="K61" s="39">
        <v>1.8806171645724401</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5432034.4000000004</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1.444661</v>
      </c>
      <c r="F64" s="39" t="s">
        <v>66</v>
      </c>
      <c r="G64" s="39" t="s">
        <v>67</v>
      </c>
      <c r="H64" s="39">
        <v>1.444661E-2</v>
      </c>
      <c r="I64" s="39" t="s">
        <v>67</v>
      </c>
      <c r="J64" s="39" t="s">
        <v>67</v>
      </c>
      <c r="K64" s="39" t="s">
        <v>67</v>
      </c>
      <c r="L64" s="39" t="s">
        <v>67</v>
      </c>
      <c r="M64" s="39">
        <v>0.14446609999999999</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1444.6610000000001</v>
      </c>
      <c r="AL64" s="230" t="s">
        <v>193</v>
      </c>
    </row>
    <row r="65" spans="1:38" s="174" customFormat="1" ht="26.25" customHeight="1" thickBot="1">
      <c r="A65" s="37" t="s">
        <v>68</v>
      </c>
      <c r="B65" s="37" t="s">
        <v>194</v>
      </c>
      <c r="C65" s="37" t="s">
        <v>195</v>
      </c>
      <c r="D65" s="200"/>
      <c r="E65" s="39">
        <v>3.4701804156014999</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230"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4.4999999999999997E-3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45</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0.36533700000000002</v>
      </c>
      <c r="I69" s="39" t="s">
        <v>66</v>
      </c>
      <c r="J69" s="39" t="s">
        <v>66</v>
      </c>
      <c r="K69" s="39">
        <v>4.0592999999999997E-2</v>
      </c>
      <c r="L69" s="39" t="s">
        <v>66</v>
      </c>
      <c r="M69" s="39">
        <v>3.6533699999999998</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405.93</v>
      </c>
      <c r="AL69" s="230" t="s">
        <v>209</v>
      </c>
    </row>
    <row r="70" spans="1:38" s="174" customFormat="1" ht="26.25" customHeight="1" thickBot="1">
      <c r="A70" s="37" t="s">
        <v>68</v>
      </c>
      <c r="B70" s="37" t="s">
        <v>210</v>
      </c>
      <c r="C70" s="37" t="s">
        <v>211</v>
      </c>
      <c r="D70" s="207"/>
      <c r="E70" s="39">
        <v>0.03</v>
      </c>
      <c r="F70" s="39">
        <v>11.493946056</v>
      </c>
      <c r="G70" s="39">
        <v>4.3999999999999997E-2</v>
      </c>
      <c r="H70" s="39">
        <v>0.26563249999999999</v>
      </c>
      <c r="I70" s="39">
        <v>9.7034104999999996E-2</v>
      </c>
      <c r="J70" s="39">
        <v>0.1465717</v>
      </c>
      <c r="K70" s="39">
        <v>67.695969179000002</v>
      </c>
      <c r="L70" s="39">
        <v>1.9605540000000002E-3</v>
      </c>
      <c r="M70" s="39">
        <v>6.0000000000000001E-3</v>
      </c>
      <c r="N70" s="39" t="s">
        <v>66</v>
      </c>
      <c r="O70" s="39" t="s">
        <v>66</v>
      </c>
      <c r="P70" s="39">
        <v>0.86789280000000002</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0.19490792000000001</v>
      </c>
      <c r="F72" s="39">
        <v>0.99823255700000002</v>
      </c>
      <c r="G72" s="39">
        <v>6.8991479999999994E-2</v>
      </c>
      <c r="H72" s="39" t="s">
        <v>66</v>
      </c>
      <c r="I72" s="39">
        <v>0.78259610700000004</v>
      </c>
      <c r="J72" s="39">
        <v>0.99791736799999997</v>
      </c>
      <c r="K72" s="39">
        <v>1.843875591</v>
      </c>
      <c r="L72" s="39">
        <v>3.9044965752E-3</v>
      </c>
      <c r="M72" s="39">
        <v>17.853991600000001</v>
      </c>
      <c r="N72" s="39">
        <v>44.294143645399998</v>
      </c>
      <c r="O72" s="39">
        <v>0.56076434600000002</v>
      </c>
      <c r="P72" s="39">
        <v>0.38810373409999999</v>
      </c>
      <c r="Q72" s="39">
        <v>1.95326507</v>
      </c>
      <c r="R72" s="39">
        <v>10.670027622699999</v>
      </c>
      <c r="S72" s="39">
        <v>0.39346805499999998</v>
      </c>
      <c r="T72" s="39">
        <v>1.9902535400000001</v>
      </c>
      <c r="U72" s="39">
        <v>0.14580791400000001</v>
      </c>
      <c r="V72" s="39">
        <v>23.005983657000002</v>
      </c>
      <c r="W72" s="39">
        <v>59.464197038000002</v>
      </c>
      <c r="X72" s="39" t="s">
        <v>67</v>
      </c>
      <c r="Y72" s="39" t="s">
        <v>67</v>
      </c>
      <c r="Z72" s="39" t="s">
        <v>67</v>
      </c>
      <c r="AA72" s="39" t="s">
        <v>67</v>
      </c>
      <c r="AB72" s="39">
        <v>12.83358072</v>
      </c>
      <c r="AC72" s="39">
        <v>0.19827</v>
      </c>
      <c r="AD72" s="39">
        <v>25.079572500000001</v>
      </c>
      <c r="AE72" s="221"/>
      <c r="AF72" s="437" t="s">
        <v>67</v>
      </c>
      <c r="AG72" s="437" t="s">
        <v>67</v>
      </c>
      <c r="AH72" s="437" t="s">
        <v>67</v>
      </c>
      <c r="AI72" s="437" t="s">
        <v>67</v>
      </c>
      <c r="AJ72" s="437" t="s">
        <v>67</v>
      </c>
      <c r="AK72" s="437">
        <v>22000.325000000001</v>
      </c>
      <c r="AL72" s="230" t="s">
        <v>216</v>
      </c>
    </row>
    <row r="73" spans="1:38" s="174" customFormat="1" ht="26.25" customHeight="1" thickBot="1">
      <c r="A73" s="37" t="s">
        <v>68</v>
      </c>
      <c r="B73" s="37" t="s">
        <v>217</v>
      </c>
      <c r="C73" s="37" t="s">
        <v>218</v>
      </c>
      <c r="D73" s="200"/>
      <c r="E73" s="39" t="s">
        <v>66</v>
      </c>
      <c r="F73" s="39" t="s">
        <v>66</v>
      </c>
      <c r="G73" s="39" t="s">
        <v>66</v>
      </c>
      <c r="H73" s="39" t="s">
        <v>66</v>
      </c>
      <c r="I73" s="39">
        <v>8.5259399999999999E-2</v>
      </c>
      <c r="J73" s="39">
        <v>0.12078415000000001</v>
      </c>
      <c r="K73" s="39">
        <v>0.142099</v>
      </c>
      <c r="L73" s="39">
        <v>8.5259399999999992E-3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thickBot="1">
      <c r="A74" s="37" t="s">
        <v>68</v>
      </c>
      <c r="B74" s="37" t="s">
        <v>220</v>
      </c>
      <c r="C74" s="37" t="s">
        <v>221</v>
      </c>
      <c r="D74" s="200"/>
      <c r="E74" s="39">
        <v>0.198048</v>
      </c>
      <c r="F74" s="39" t="s">
        <v>67</v>
      </c>
      <c r="G74" s="39">
        <v>0.99024000000000001</v>
      </c>
      <c r="H74" s="39" t="s">
        <v>67</v>
      </c>
      <c r="I74" s="39">
        <v>7.9219200000000004E-2</v>
      </c>
      <c r="J74" s="39">
        <v>9.9024000000000001E-2</v>
      </c>
      <c r="K74" s="39">
        <v>0.1188288</v>
      </c>
      <c r="L74" s="39">
        <v>1.8220415999999999E-3</v>
      </c>
      <c r="M74" s="39">
        <v>23.76576</v>
      </c>
      <c r="N74" s="39" t="s">
        <v>66</v>
      </c>
      <c r="O74" s="39" t="s">
        <v>66</v>
      </c>
      <c r="P74" s="39" t="s">
        <v>66</v>
      </c>
      <c r="Q74" s="39" t="s">
        <v>66</v>
      </c>
      <c r="R74" s="39" t="s">
        <v>66</v>
      </c>
      <c r="S74" s="39" t="s">
        <v>66</v>
      </c>
      <c r="T74" s="39" t="s">
        <v>66</v>
      </c>
      <c r="U74" s="39" t="s">
        <v>66</v>
      </c>
      <c r="V74" s="39" t="s">
        <v>66</v>
      </c>
      <c r="W74" s="39" t="s">
        <v>66</v>
      </c>
      <c r="X74" s="39">
        <v>1.386336E-2</v>
      </c>
      <c r="Y74" s="39">
        <v>3.9609600000000003E-3</v>
      </c>
      <c r="Z74" s="39">
        <v>3.9609600000000003E-3</v>
      </c>
      <c r="AA74" s="39">
        <v>1.9804800000000002E-3</v>
      </c>
      <c r="AB74" s="39">
        <v>2.376576E-2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thickBot="1">
      <c r="A76" s="37" t="s">
        <v>68</v>
      </c>
      <c r="B76" s="37" t="s">
        <v>226</v>
      </c>
      <c r="C76" s="37" t="s">
        <v>227</v>
      </c>
      <c r="D76" s="200"/>
      <c r="E76" s="39" t="s">
        <v>67</v>
      </c>
      <c r="F76" s="39" t="s">
        <v>67</v>
      </c>
      <c r="G76" s="39">
        <v>4.0749349999999997E-2</v>
      </c>
      <c r="H76" s="39" t="s">
        <v>67</v>
      </c>
      <c r="I76" s="39">
        <v>4.7775100000000003E-5</v>
      </c>
      <c r="J76" s="39">
        <v>9.8360499999999994E-5</v>
      </c>
      <c r="K76" s="39">
        <v>1.2646350000000001E-4</v>
      </c>
      <c r="L76" s="39" t="s">
        <v>67</v>
      </c>
      <c r="M76" s="39" t="s">
        <v>67</v>
      </c>
      <c r="N76" s="39">
        <v>0.1152223</v>
      </c>
      <c r="O76" s="39">
        <v>2.8103E-3</v>
      </c>
      <c r="P76" s="39">
        <v>8.4308999999999999E-3</v>
      </c>
      <c r="Q76" s="39">
        <v>2.8103E-3</v>
      </c>
      <c r="R76" s="39" t="s">
        <v>66</v>
      </c>
      <c r="S76" s="39" t="s">
        <v>66</v>
      </c>
      <c r="T76" s="39" t="s">
        <v>66</v>
      </c>
      <c r="U76" s="39" t="s">
        <v>66</v>
      </c>
      <c r="V76" s="39">
        <v>1.68618E-2</v>
      </c>
      <c r="W76" s="39">
        <v>0.140515</v>
      </c>
      <c r="X76" s="39" t="s">
        <v>66</v>
      </c>
      <c r="Y76" s="39" t="s">
        <v>66</v>
      </c>
      <c r="Z76" s="39" t="s">
        <v>66</v>
      </c>
      <c r="AA76" s="39" t="s">
        <v>66</v>
      </c>
      <c r="AB76" s="39" t="s">
        <v>66</v>
      </c>
      <c r="AC76" s="39" t="s">
        <v>66</v>
      </c>
      <c r="AD76" s="39">
        <v>5.3395700000000001E-5</v>
      </c>
      <c r="AE76" s="221"/>
      <c r="AF76" s="437" t="s">
        <v>67</v>
      </c>
      <c r="AG76" s="437" t="s">
        <v>67</v>
      </c>
      <c r="AH76" s="437" t="s">
        <v>67</v>
      </c>
      <c r="AI76" s="437" t="s">
        <v>67</v>
      </c>
      <c r="AJ76" s="437" t="s">
        <v>67</v>
      </c>
      <c r="AK76" s="437">
        <v>28.103000000000002</v>
      </c>
      <c r="AL76" s="230" t="s">
        <v>491</v>
      </c>
    </row>
    <row r="77" spans="1:38" s="174" customFormat="1" ht="26.25" customHeight="1" thickBot="1">
      <c r="A77" s="37" t="s">
        <v>68</v>
      </c>
      <c r="B77" s="37" t="s">
        <v>229</v>
      </c>
      <c r="C77" s="37" t="s">
        <v>230</v>
      </c>
      <c r="D77" s="200"/>
      <c r="E77" s="39" t="s">
        <v>67</v>
      </c>
      <c r="F77" s="39" t="s">
        <v>67</v>
      </c>
      <c r="G77" s="39">
        <v>6.8849999999999995E-2</v>
      </c>
      <c r="H77" s="39" t="s">
        <v>67</v>
      </c>
      <c r="I77" s="39">
        <v>6.1200000000000002E-4</v>
      </c>
      <c r="J77" s="39">
        <v>6.6299999999999996E-4</v>
      </c>
      <c r="K77" s="39">
        <v>7.6499999999999995E-4</v>
      </c>
      <c r="L77" s="39" t="s">
        <v>67</v>
      </c>
      <c r="M77" s="39" t="s">
        <v>67</v>
      </c>
      <c r="N77" s="39">
        <v>1.0200000000000001E-2</v>
      </c>
      <c r="O77" s="39">
        <v>2.0400000000000001E-3</v>
      </c>
      <c r="P77" s="39">
        <v>2.0400000000000001E-3</v>
      </c>
      <c r="Q77" s="39">
        <v>1.5299999999999999E-3</v>
      </c>
      <c r="R77" s="39" t="s">
        <v>66</v>
      </c>
      <c r="S77" s="39" t="s">
        <v>66</v>
      </c>
      <c r="T77" s="39" t="s">
        <v>66</v>
      </c>
      <c r="U77" s="39" t="s">
        <v>66</v>
      </c>
      <c r="V77" s="39">
        <v>0.255</v>
      </c>
      <c r="W77" s="39">
        <v>0.255</v>
      </c>
      <c r="X77" s="39" t="s">
        <v>66</v>
      </c>
      <c r="Y77" s="39" t="s">
        <v>66</v>
      </c>
      <c r="Z77" s="39" t="s">
        <v>66</v>
      </c>
      <c r="AA77" s="39" t="s">
        <v>66</v>
      </c>
      <c r="AB77" s="39" t="s">
        <v>66</v>
      </c>
      <c r="AC77" s="39" t="s">
        <v>66</v>
      </c>
      <c r="AD77" s="39">
        <v>1.02E-4</v>
      </c>
      <c r="AE77" s="221"/>
      <c r="AF77" s="437" t="s">
        <v>67</v>
      </c>
      <c r="AG77" s="437" t="s">
        <v>67</v>
      </c>
      <c r="AH77" s="437" t="s">
        <v>67</v>
      </c>
      <c r="AI77" s="437" t="s">
        <v>67</v>
      </c>
      <c r="AJ77" s="437" t="s">
        <v>67</v>
      </c>
      <c r="AK77" s="437">
        <v>51.006999999999998</v>
      </c>
      <c r="AL77" s="230" t="s">
        <v>492</v>
      </c>
    </row>
    <row r="78" spans="1:38" s="174" customFormat="1" ht="26.25" customHeight="1" thickBot="1">
      <c r="A78" s="37" t="s">
        <v>68</v>
      </c>
      <c r="B78" s="37" t="s">
        <v>232</v>
      </c>
      <c r="C78" s="37" t="s">
        <v>233</v>
      </c>
      <c r="D78" s="200"/>
      <c r="E78" s="39" t="s">
        <v>67</v>
      </c>
      <c r="F78" s="39" t="s">
        <v>67</v>
      </c>
      <c r="G78" s="39">
        <v>6.8614679999999997E-2</v>
      </c>
      <c r="H78" s="39" t="s">
        <v>67</v>
      </c>
      <c r="I78" s="39">
        <v>4.0750099999999996E-3</v>
      </c>
      <c r="J78" s="39">
        <v>5.3477300000000002E-3</v>
      </c>
      <c r="K78" s="39">
        <v>6.7878399999999998E-3</v>
      </c>
      <c r="L78" s="39">
        <v>4.0750099999999998E-6</v>
      </c>
      <c r="M78" s="39" t="s">
        <v>67</v>
      </c>
      <c r="N78" s="39">
        <v>0.473304</v>
      </c>
      <c r="O78" s="39">
        <v>0.1055947</v>
      </c>
      <c r="P78" s="39">
        <v>1.38663E-4</v>
      </c>
      <c r="Q78" s="39">
        <v>6.4788999999999999E-2</v>
      </c>
      <c r="R78" s="39">
        <v>9.3933000000000003E-2</v>
      </c>
      <c r="S78" s="39">
        <v>0.72365299999999999</v>
      </c>
      <c r="T78" s="39">
        <v>8.7163069999999995E-2</v>
      </c>
      <c r="U78" s="39" t="s">
        <v>66</v>
      </c>
      <c r="V78" s="39" t="s">
        <v>66</v>
      </c>
      <c r="W78" s="39">
        <v>0.83699473000000002</v>
      </c>
      <c r="X78" s="39" t="s">
        <v>66</v>
      </c>
      <c r="Y78" s="39" t="s">
        <v>66</v>
      </c>
      <c r="Z78" s="39" t="s">
        <v>66</v>
      </c>
      <c r="AA78" s="39" t="s">
        <v>66</v>
      </c>
      <c r="AB78" s="39" t="s">
        <v>66</v>
      </c>
      <c r="AC78" s="39" t="s">
        <v>66</v>
      </c>
      <c r="AD78" s="39">
        <v>6.1934300000000001E-5</v>
      </c>
      <c r="AE78" s="221"/>
      <c r="AF78" s="437" t="s">
        <v>67</v>
      </c>
      <c r="AG78" s="437" t="s">
        <v>67</v>
      </c>
      <c r="AH78" s="437" t="s">
        <v>67</v>
      </c>
      <c r="AI78" s="437" t="s">
        <v>67</v>
      </c>
      <c r="AJ78" s="437" t="s">
        <v>67</v>
      </c>
      <c r="AK78" s="437">
        <v>21.212</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242</v>
      </c>
    </row>
    <row r="82" spans="1:38" s="174" customFormat="1" ht="26.25" customHeight="1" thickBot="1">
      <c r="A82" s="37" t="s">
        <v>243</v>
      </c>
      <c r="B82" s="37" t="s">
        <v>244</v>
      </c>
      <c r="C82" s="66" t="s">
        <v>245</v>
      </c>
      <c r="D82" s="200"/>
      <c r="E82" s="39" t="s">
        <v>67</v>
      </c>
      <c r="F82" s="39">
        <v>25.018553331331798</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21521142</v>
      </c>
      <c r="AL82" s="230" t="s">
        <v>246</v>
      </c>
    </row>
    <row r="83" spans="1:38" s="174" customFormat="1" ht="26.25" customHeight="1" thickBot="1">
      <c r="A83" s="37" t="s">
        <v>68</v>
      </c>
      <c r="B83" s="233" t="s">
        <v>247</v>
      </c>
      <c r="C83" s="66" t="s">
        <v>248</v>
      </c>
      <c r="D83" s="200"/>
      <c r="E83" s="39" t="s">
        <v>67</v>
      </c>
      <c r="F83" s="39">
        <v>3.0441280000000001E-3</v>
      </c>
      <c r="G83" s="39" t="s">
        <v>67</v>
      </c>
      <c r="H83" s="39" t="s">
        <v>67</v>
      </c>
      <c r="I83" s="39">
        <v>1.9025799999999999E-2</v>
      </c>
      <c r="J83" s="39">
        <v>0.38051600000000002</v>
      </c>
      <c r="K83" s="39">
        <v>2.8538700000000001</v>
      </c>
      <c r="L83" s="39">
        <v>1.0844705999999999E-3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2.7299999999999998E-3</v>
      </c>
      <c r="G84" s="39" t="s">
        <v>67</v>
      </c>
      <c r="H84" s="39" t="s">
        <v>67</v>
      </c>
      <c r="I84" s="39">
        <v>1.6800000000000001E-3</v>
      </c>
      <c r="J84" s="39">
        <v>8.3999999999999995E-3</v>
      </c>
      <c r="K84" s="39">
        <v>3.3599999999999998E-2</v>
      </c>
      <c r="L84" s="39">
        <v>2.184E-7</v>
      </c>
      <c r="M84" s="39">
        <v>1.995E-4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21000</v>
      </c>
      <c r="AL84" s="230" t="s">
        <v>59</v>
      </c>
    </row>
    <row r="85" spans="1:38" s="174" customFormat="1" ht="26.25" customHeight="1" thickBot="1">
      <c r="A85" s="37" t="s">
        <v>243</v>
      </c>
      <c r="B85" s="37" t="s">
        <v>252</v>
      </c>
      <c r="C85" s="66" t="s">
        <v>253</v>
      </c>
      <c r="D85" s="200"/>
      <c r="E85" s="39" t="s">
        <v>67</v>
      </c>
      <c r="F85" s="39">
        <v>14.3407629118388</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561</v>
      </c>
      <c r="AL85" s="230" t="s">
        <v>562</v>
      </c>
    </row>
    <row r="86" spans="1:38" s="174" customFormat="1" ht="26.25" customHeight="1" thickBot="1">
      <c r="A86" s="37" t="s">
        <v>243</v>
      </c>
      <c r="B86" s="37" t="s">
        <v>256</v>
      </c>
      <c r="C86" s="66" t="s">
        <v>257</v>
      </c>
      <c r="D86" s="200"/>
      <c r="E86" s="39" t="s">
        <v>67</v>
      </c>
      <c r="F86" s="39">
        <v>0.44445015999999998</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0.96619600000000005</v>
      </c>
      <c r="AL86" s="230" t="s">
        <v>258</v>
      </c>
    </row>
    <row r="87" spans="1:38" s="174" customFormat="1" ht="26.25" customHeight="1" thickBot="1">
      <c r="A87" s="37" t="s">
        <v>243</v>
      </c>
      <c r="B87" s="37" t="s">
        <v>259</v>
      </c>
      <c r="C87" s="66" t="s">
        <v>260</v>
      </c>
      <c r="D87" s="200"/>
      <c r="E87" s="39" t="s">
        <v>67</v>
      </c>
      <c r="F87" s="39">
        <v>1.7457349333333301</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2.1819000000000002</v>
      </c>
      <c r="AL87" s="230" t="s">
        <v>258</v>
      </c>
    </row>
    <row r="88" spans="1:38" s="174" customFormat="1" ht="26.25" customHeight="1" thickBot="1">
      <c r="A88" s="37" t="s">
        <v>243</v>
      </c>
      <c r="B88" s="37" t="s">
        <v>261</v>
      </c>
      <c r="C88" s="66" t="s">
        <v>262</v>
      </c>
      <c r="D88" s="200"/>
      <c r="E88" s="39" t="s">
        <v>67</v>
      </c>
      <c r="F88" s="39">
        <v>10.023864547000001</v>
      </c>
      <c r="G88" s="39" t="s">
        <v>67</v>
      </c>
      <c r="H88" s="39" t="s">
        <v>67</v>
      </c>
      <c r="I88" s="39" t="s">
        <v>67</v>
      </c>
      <c r="J88" s="39" t="s">
        <v>67</v>
      </c>
      <c r="K88" s="39">
        <v>8.1623600000000004E-2</v>
      </c>
      <c r="L88" s="39" t="s">
        <v>66</v>
      </c>
      <c r="M88" s="39" t="s">
        <v>67</v>
      </c>
      <c r="N88" s="39" t="s">
        <v>67</v>
      </c>
      <c r="O88" s="39">
        <v>2.0405900000000001E-5</v>
      </c>
      <c r="P88" s="39" t="s">
        <v>67</v>
      </c>
      <c r="Q88" s="39">
        <v>1.020295E-4</v>
      </c>
      <c r="R88" s="39">
        <v>1.224354E-3</v>
      </c>
      <c r="S88" s="39" t="s">
        <v>66</v>
      </c>
      <c r="T88" s="39">
        <v>1.0202950000000001E-2</v>
      </c>
      <c r="U88" s="39">
        <v>1.020295E-4</v>
      </c>
      <c r="V88" s="39" t="s">
        <v>66</v>
      </c>
      <c r="W88" s="39" t="s">
        <v>66</v>
      </c>
      <c r="X88" s="39">
        <v>0.52035045000000002</v>
      </c>
      <c r="Y88" s="39" t="s">
        <v>66</v>
      </c>
      <c r="Z88" s="39" t="s">
        <v>66</v>
      </c>
      <c r="AA88" s="39" t="s">
        <v>66</v>
      </c>
      <c r="AB88" s="39">
        <v>0.52035045000000002</v>
      </c>
      <c r="AC88" s="39" t="s">
        <v>66</v>
      </c>
      <c r="AD88" s="39" t="s">
        <v>66</v>
      </c>
      <c r="AE88" s="221"/>
      <c r="AF88" s="437" t="s">
        <v>67</v>
      </c>
      <c r="AG88" s="437" t="s">
        <v>67</v>
      </c>
      <c r="AH88" s="437" t="s">
        <v>67</v>
      </c>
      <c r="AI88" s="437" t="s">
        <v>67</v>
      </c>
      <c r="AJ88" s="437" t="s">
        <v>67</v>
      </c>
      <c r="AK88" s="437" t="s">
        <v>563</v>
      </c>
      <c r="AL88" s="230" t="s">
        <v>264</v>
      </c>
    </row>
    <row r="89" spans="1:38" s="174" customFormat="1" ht="26.25" customHeight="1" thickBot="1">
      <c r="A89" s="37" t="s">
        <v>243</v>
      </c>
      <c r="B89" s="37" t="s">
        <v>265</v>
      </c>
      <c r="C89" s="66" t="s">
        <v>266</v>
      </c>
      <c r="D89" s="200"/>
      <c r="E89" s="39" t="s">
        <v>67</v>
      </c>
      <c r="F89" s="39">
        <v>1.13155896128069</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2.1119866666666698</v>
      </c>
      <c r="AL89" s="230" t="s">
        <v>564</v>
      </c>
    </row>
    <row r="90" spans="1:38" s="179" customFormat="1" ht="26.25" customHeight="1" thickBot="1">
      <c r="A90" s="37" t="s">
        <v>243</v>
      </c>
      <c r="B90" s="37" t="s">
        <v>268</v>
      </c>
      <c r="C90" s="66" t="s">
        <v>269</v>
      </c>
      <c r="D90" s="200"/>
      <c r="E90" s="39" t="s">
        <v>66</v>
      </c>
      <c r="F90" s="39">
        <v>5.5056652639607</v>
      </c>
      <c r="G90" s="39" t="s">
        <v>66</v>
      </c>
      <c r="H90" s="39" t="s">
        <v>66</v>
      </c>
      <c r="I90" s="39">
        <v>0.33602448000000001</v>
      </c>
      <c r="J90" s="39">
        <v>0.50403671999999999</v>
      </c>
      <c r="K90" s="39">
        <v>0.61604488000000002</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565</v>
      </c>
      <c r="AL90" s="230" t="s">
        <v>271</v>
      </c>
    </row>
    <row r="91" spans="1:38" s="174" customFormat="1" ht="26.25" customHeight="1" thickBot="1">
      <c r="A91" s="37" t="s">
        <v>243</v>
      </c>
      <c r="B91" s="37" t="s">
        <v>272</v>
      </c>
      <c r="C91" s="37" t="s">
        <v>273</v>
      </c>
      <c r="D91" s="200"/>
      <c r="E91" s="39">
        <v>7.2306442200000001E-2</v>
      </c>
      <c r="F91" s="39">
        <v>0.38745702568000001</v>
      </c>
      <c r="G91" s="39">
        <v>2.8391321999999999E-3</v>
      </c>
      <c r="H91" s="39">
        <v>0.16614297580000001</v>
      </c>
      <c r="I91" s="39">
        <v>1.1297595173999999</v>
      </c>
      <c r="J91" s="39">
        <v>1.1748659952</v>
      </c>
      <c r="K91" s="39">
        <v>1.1841824853</v>
      </c>
      <c r="L91" s="39">
        <v>4.8641859179999998E-3</v>
      </c>
      <c r="M91" s="39">
        <v>2.2126200916999998</v>
      </c>
      <c r="N91" s="39">
        <v>0.73704623999999996</v>
      </c>
      <c r="O91" s="39">
        <v>0.2175774036</v>
      </c>
      <c r="P91" s="39">
        <v>5.3586269999999997E-5</v>
      </c>
      <c r="Q91" s="39">
        <v>1.2503462999999999E-3</v>
      </c>
      <c r="R91" s="39">
        <v>1.4665716000000001E-2</v>
      </c>
      <c r="S91" s="39">
        <v>0.63359488080000004</v>
      </c>
      <c r="T91" s="39">
        <v>0.1362963204</v>
      </c>
      <c r="U91" s="39" t="s">
        <v>66</v>
      </c>
      <c r="V91" s="39">
        <v>0.35252162040000001</v>
      </c>
      <c r="W91" s="39">
        <v>4.0034451999999996E-3</v>
      </c>
      <c r="X91" s="39">
        <v>4.443824172E-3</v>
      </c>
      <c r="Y91" s="39">
        <v>1.80155034E-3</v>
      </c>
      <c r="Z91" s="39">
        <v>1.80155034E-3</v>
      </c>
      <c r="AA91" s="39">
        <v>1.80155034E-3</v>
      </c>
      <c r="AB91" s="39">
        <v>9.8484751919999999E-3</v>
      </c>
      <c r="AC91" s="39" t="s">
        <v>66</v>
      </c>
      <c r="AD91" s="39" t="s">
        <v>66</v>
      </c>
      <c r="AE91" s="221"/>
      <c r="AF91" s="437" t="s">
        <v>67</v>
      </c>
      <c r="AG91" s="437" t="s">
        <v>67</v>
      </c>
      <c r="AH91" s="437" t="s">
        <v>67</v>
      </c>
      <c r="AI91" s="437" t="s">
        <v>67</v>
      </c>
      <c r="AJ91" s="437" t="s">
        <v>67</v>
      </c>
      <c r="AK91" s="437" t="s">
        <v>566</v>
      </c>
      <c r="AL91" s="230" t="s">
        <v>275</v>
      </c>
    </row>
    <row r="92" spans="1:38" s="174" customFormat="1" ht="26.25" customHeight="1" thickBot="1">
      <c r="A92" s="37" t="s">
        <v>68</v>
      </c>
      <c r="B92" s="37" t="s">
        <v>276</v>
      </c>
      <c r="C92" s="37" t="s">
        <v>277</v>
      </c>
      <c r="D92" s="207"/>
      <c r="E92" s="39">
        <v>0.21160399999999999</v>
      </c>
      <c r="F92" s="39">
        <v>0.42320799999999997</v>
      </c>
      <c r="G92" s="39">
        <v>0.42320799999999997</v>
      </c>
      <c r="H92" s="39" t="s">
        <v>66</v>
      </c>
      <c r="I92" s="39">
        <v>0.1269624</v>
      </c>
      <c r="J92" s="39">
        <v>0.16928319999999999</v>
      </c>
      <c r="K92" s="39">
        <v>0.21160399999999999</v>
      </c>
      <c r="L92" s="39">
        <v>3.3010223999999999E-3</v>
      </c>
      <c r="M92" s="39">
        <v>1.1638219999999999</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211.60400000000001</v>
      </c>
      <c r="AL92" s="230" t="s">
        <v>278</v>
      </c>
    </row>
    <row r="93" spans="1:38" s="174" customFormat="1" ht="26.25" customHeight="1" thickBot="1">
      <c r="A93" s="37" t="s">
        <v>68</v>
      </c>
      <c r="B93" s="37" t="s">
        <v>279</v>
      </c>
      <c r="C93" s="37" t="s">
        <v>280</v>
      </c>
      <c r="D93" s="207"/>
      <c r="E93" s="39" t="s">
        <v>67</v>
      </c>
      <c r="F93" s="39">
        <v>11.274402723450001</v>
      </c>
      <c r="G93" s="39" t="s">
        <v>67</v>
      </c>
      <c r="H93" s="39" t="s">
        <v>67</v>
      </c>
      <c r="I93" s="39" t="s">
        <v>66</v>
      </c>
      <c r="J93" s="39">
        <v>4.3253064719999998E-2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567</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2.267544</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2568</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thickBot="1">
      <c r="A99" s="37" t="s">
        <v>295</v>
      </c>
      <c r="B99" s="37" t="s">
        <v>296</v>
      </c>
      <c r="C99" s="37" t="s">
        <v>297</v>
      </c>
      <c r="D99" s="207"/>
      <c r="E99" s="39">
        <v>0.1812335247736481</v>
      </c>
      <c r="F99" s="39">
        <v>19.944335088595</v>
      </c>
      <c r="G99" s="39" t="s">
        <v>67</v>
      </c>
      <c r="H99" s="39">
        <v>17.481597067876624</v>
      </c>
      <c r="I99" s="39">
        <v>0.32678963506849001</v>
      </c>
      <c r="J99" s="39">
        <v>0.50214017095889996</v>
      </c>
      <c r="K99" s="39">
        <v>1.0999260887671001</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1616.2360000000001</v>
      </c>
      <c r="AL99" s="230" t="s">
        <v>332</v>
      </c>
    </row>
    <row r="100" spans="1:38" s="174" customFormat="1" ht="26.25" customHeight="1" thickBot="1">
      <c r="A100" s="37" t="s">
        <v>295</v>
      </c>
      <c r="B100" s="37" t="s">
        <v>299</v>
      </c>
      <c r="C100" s="37" t="s">
        <v>300</v>
      </c>
      <c r="D100" s="207"/>
      <c r="E100" s="39">
        <v>0.14437252702812975</v>
      </c>
      <c r="F100" s="39">
        <v>7.4117300000000004</v>
      </c>
      <c r="G100" s="39" t="s">
        <v>67</v>
      </c>
      <c r="H100" s="39">
        <v>5.8888522776741326</v>
      </c>
      <c r="I100" s="39">
        <v>0.11060383561643999</v>
      </c>
      <c r="J100" s="39">
        <v>0.16590575342465999</v>
      </c>
      <c r="K100" s="39">
        <v>0.36253479452054999</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1246</v>
      </c>
      <c r="AL100" s="230" t="s">
        <v>332</v>
      </c>
    </row>
    <row r="101" spans="1:38" s="174" customFormat="1" ht="26.25" customHeight="1" thickBot="1">
      <c r="A101" s="37" t="s">
        <v>295</v>
      </c>
      <c r="B101" s="37" t="s">
        <v>301</v>
      </c>
      <c r="C101" s="37" t="s">
        <v>302</v>
      </c>
      <c r="D101" s="207"/>
      <c r="E101" s="39">
        <v>5.9524350883907631E-2</v>
      </c>
      <c r="F101" s="39">
        <v>1.2832056740136999</v>
      </c>
      <c r="G101" s="39" t="s">
        <v>67</v>
      </c>
      <c r="H101" s="39">
        <v>3.6178337060485397</v>
      </c>
      <c r="I101" s="39">
        <v>1.2241408767122999E-2</v>
      </c>
      <c r="J101" s="39">
        <v>3.6724226301369997E-2</v>
      </c>
      <c r="K101" s="39">
        <v>8.5689861369862994E-2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7446.857</v>
      </c>
      <c r="AL101" s="230" t="s">
        <v>332</v>
      </c>
    </row>
    <row r="102" spans="1:38" s="174" customFormat="1" ht="26.25" customHeight="1" thickBot="1">
      <c r="A102" s="37" t="s">
        <v>295</v>
      </c>
      <c r="B102" s="37" t="s">
        <v>303</v>
      </c>
      <c r="C102" s="37" t="s">
        <v>304</v>
      </c>
      <c r="D102" s="207"/>
      <c r="E102" s="39">
        <v>0.34206468499166726</v>
      </c>
      <c r="F102" s="39">
        <v>3.2211500000000002</v>
      </c>
      <c r="G102" s="39" t="s">
        <v>67</v>
      </c>
      <c r="H102" s="39">
        <v>22.074905048677753</v>
      </c>
      <c r="I102" s="39">
        <v>3.2210000000000003E-2</v>
      </c>
      <c r="J102" s="39">
        <v>0.73035000000000005</v>
      </c>
      <c r="K102" s="39">
        <v>5.2582000000000004</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5145</v>
      </c>
      <c r="AL102" s="230" t="s">
        <v>332</v>
      </c>
    </row>
    <row r="103" spans="1:38" s="174" customFormat="1" ht="26.25" customHeight="1" thickBot="1">
      <c r="A103" s="37" t="s">
        <v>295</v>
      </c>
      <c r="B103" s="37" t="s">
        <v>305</v>
      </c>
      <c r="C103" s="37" t="s">
        <v>306</v>
      </c>
      <c r="D103" s="207"/>
      <c r="E103" s="39">
        <v>3.2150607360685716E-3</v>
      </c>
      <c r="F103" s="39">
        <v>0.15308341686575999</v>
      </c>
      <c r="G103" s="39" t="s">
        <v>67</v>
      </c>
      <c r="H103" s="39">
        <v>0.18230230053385713</v>
      </c>
      <c r="I103" s="39">
        <v>9.4291397260273992E-3</v>
      </c>
      <c r="J103" s="39">
        <v>1.4358008219178001E-2</v>
      </c>
      <c r="K103" s="39">
        <v>3.1073301369862999E-2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34.764000000000003</v>
      </c>
      <c r="AL103" s="230" t="s">
        <v>332</v>
      </c>
    </row>
    <row r="104" spans="1:38" s="174" customFormat="1" ht="26.25" customHeight="1" thickBot="1">
      <c r="A104" s="37" t="s">
        <v>295</v>
      </c>
      <c r="B104" s="37" t="s">
        <v>307</v>
      </c>
      <c r="C104" s="37" t="s">
        <v>308</v>
      </c>
      <c r="D104" s="207"/>
      <c r="E104" s="39">
        <v>6.8483876254285692E-3</v>
      </c>
      <c r="F104" s="39">
        <v>0.36917273026849001</v>
      </c>
      <c r="G104" s="39" t="s">
        <v>67</v>
      </c>
      <c r="H104" s="39">
        <v>0.24475386880971423</v>
      </c>
      <c r="I104" s="39">
        <v>1.1145846575341999E-3</v>
      </c>
      <c r="J104" s="39">
        <v>3.3437539726026999E-3</v>
      </c>
      <c r="K104" s="39">
        <v>7.8020926027397002E-3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678.03899999999999</v>
      </c>
      <c r="AL104" s="230" t="s">
        <v>332</v>
      </c>
    </row>
    <row r="105" spans="1:38" s="174" customFormat="1" ht="26.25" customHeight="1" thickBot="1">
      <c r="A105" s="37" t="s">
        <v>295</v>
      </c>
      <c r="B105" s="37" t="s">
        <v>309</v>
      </c>
      <c r="C105" s="37" t="s">
        <v>310</v>
      </c>
      <c r="D105" s="207"/>
      <c r="E105" s="39">
        <v>0.118201359696</v>
      </c>
      <c r="F105" s="39">
        <v>3.8340209249999999</v>
      </c>
      <c r="G105" s="39" t="s">
        <v>67</v>
      </c>
      <c r="H105" s="39">
        <v>5.0220767083199993</v>
      </c>
      <c r="I105" s="39">
        <v>6.1919299726026999E-2</v>
      </c>
      <c r="J105" s="39">
        <v>9.7301756712329004E-2</v>
      </c>
      <c r="K105" s="39">
        <v>0.21229474191781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896.84699999999998</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0.23083458326699999</v>
      </c>
      <c r="F107" s="39">
        <v>1.9113057113723999</v>
      </c>
      <c r="G107" s="39" t="s">
        <v>67</v>
      </c>
      <c r="H107" s="39">
        <v>4.947889110897</v>
      </c>
      <c r="I107" s="39">
        <v>0.13236524999999999</v>
      </c>
      <c r="J107" s="39">
        <v>1.7648699999999999</v>
      </c>
      <c r="K107" s="39">
        <v>8.3831325000000003</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44121.75</v>
      </c>
      <c r="AL107" s="230" t="s">
        <v>332</v>
      </c>
    </row>
    <row r="108" spans="1:38" s="174" customFormat="1" ht="26.25" customHeight="1" thickBot="1">
      <c r="A108" s="37" t="s">
        <v>295</v>
      </c>
      <c r="B108" s="37" t="s">
        <v>315</v>
      </c>
      <c r="C108" s="37" t="s">
        <v>316</v>
      </c>
      <c r="D108" s="207"/>
      <c r="E108" s="39">
        <v>0.21326182100462249</v>
      </c>
      <c r="F108" s="39">
        <v>3.0534500000000002</v>
      </c>
      <c r="G108" s="39" t="s">
        <v>67</v>
      </c>
      <c r="H108" s="39">
        <v>6.5545439702824106</v>
      </c>
      <c r="I108" s="39">
        <v>6.4962110000000003E-2</v>
      </c>
      <c r="J108" s="39">
        <v>0.64962109999999995</v>
      </c>
      <c r="K108" s="39">
        <v>1.2992421999999999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32481.055</v>
      </c>
      <c r="AL108" s="230" t="s">
        <v>332</v>
      </c>
    </row>
    <row r="109" spans="1:38" s="174" customFormat="1" ht="26.25" customHeight="1" thickBot="1">
      <c r="A109" s="37" t="s">
        <v>295</v>
      </c>
      <c r="B109" s="37" t="s">
        <v>317</v>
      </c>
      <c r="C109" s="37" t="s">
        <v>318</v>
      </c>
      <c r="D109" s="207"/>
      <c r="E109" s="39">
        <v>4.0212777006999995E-5</v>
      </c>
      <c r="F109" s="39">
        <v>1.4322810000000001E-3</v>
      </c>
      <c r="G109" s="39" t="s">
        <v>67</v>
      </c>
      <c r="H109" s="39">
        <v>1.9571114749359995E-3</v>
      </c>
      <c r="I109" s="39">
        <v>5.8579999999999998E-5</v>
      </c>
      <c r="J109" s="39">
        <v>3.2218999999999998E-4</v>
      </c>
      <c r="K109" s="39">
        <v>3.2218999999999998E-4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2.9289999999999998</v>
      </c>
      <c r="AL109" s="230" t="s">
        <v>332</v>
      </c>
    </row>
    <row r="110" spans="1:38" s="174" customFormat="1" ht="26.25" customHeight="1" thickBot="1">
      <c r="A110" s="37" t="s">
        <v>295</v>
      </c>
      <c r="B110" s="37" t="s">
        <v>319</v>
      </c>
      <c r="C110" s="37" t="s">
        <v>320</v>
      </c>
      <c r="D110" s="207"/>
      <c r="E110" s="39">
        <v>5.6138295165999989E-5</v>
      </c>
      <c r="F110" s="39">
        <v>5.1838889999999997E-3</v>
      </c>
      <c r="G110" s="39" t="s">
        <v>67</v>
      </c>
      <c r="H110" s="39">
        <v>1.8082440337679995E-3</v>
      </c>
      <c r="I110" s="39">
        <v>2.1201999999999999E-4</v>
      </c>
      <c r="J110" s="39">
        <v>1.4841399999999999E-3</v>
      </c>
      <c r="K110" s="39">
        <v>1.4841399999999999E-3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10.601000000000001</v>
      </c>
      <c r="AL110" s="230" t="s">
        <v>332</v>
      </c>
    </row>
    <row r="111" spans="1:38" s="174" customFormat="1" ht="26.25" customHeight="1" thickBot="1">
      <c r="A111" s="37" t="s">
        <v>295</v>
      </c>
      <c r="B111" s="37" t="s">
        <v>321</v>
      </c>
      <c r="C111" s="37" t="s">
        <v>322</v>
      </c>
      <c r="D111" s="207"/>
      <c r="E111" s="39">
        <v>3.284929560214285E-2</v>
      </c>
      <c r="F111" s="39">
        <v>3.3252104999999997E-2</v>
      </c>
      <c r="G111" s="39" t="s">
        <v>67</v>
      </c>
      <c r="H111" s="39">
        <v>1.0072838352760711</v>
      </c>
      <c r="I111" s="39">
        <v>2.2543799999999998E-3</v>
      </c>
      <c r="J111" s="39">
        <v>4.5087599999999997E-3</v>
      </c>
      <c r="K111" s="39">
        <v>1.0144709999999999E-2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563.59500000000003</v>
      </c>
      <c r="AL111" s="230" t="s">
        <v>332</v>
      </c>
    </row>
    <row r="112" spans="1:38" s="174" customFormat="1" ht="26.25" customHeight="1" thickBot="1">
      <c r="A112" s="37" t="s">
        <v>323</v>
      </c>
      <c r="B112" s="37" t="s">
        <v>324</v>
      </c>
      <c r="C112" s="37" t="s">
        <v>325</v>
      </c>
      <c r="D112" s="200"/>
      <c r="E112" s="39">
        <v>10.085559999999999</v>
      </c>
      <c r="F112" s="39" t="s">
        <v>67</v>
      </c>
      <c r="G112" s="39" t="s">
        <v>67</v>
      </c>
      <c r="H112" s="39">
        <v>22.090619376571269</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252.13900000000001</v>
      </c>
      <c r="AL112" s="230" t="s">
        <v>326</v>
      </c>
    </row>
    <row r="113" spans="1:38" s="174" customFormat="1" ht="26.25" customHeight="1" thickBot="1">
      <c r="A113" s="37" t="s">
        <v>323</v>
      </c>
      <c r="B113" s="233" t="s">
        <v>327</v>
      </c>
      <c r="C113" s="233" t="s">
        <v>328</v>
      </c>
      <c r="D113" s="200"/>
      <c r="E113" s="39">
        <v>9.2399125203220933</v>
      </c>
      <c r="F113" s="39">
        <v>22.296489999999999</v>
      </c>
      <c r="G113" s="39" t="s">
        <v>67</v>
      </c>
      <c r="H113" s="39">
        <v>53.126298324722725</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236214210.34570399</v>
      </c>
      <c r="AL113" s="230" t="s">
        <v>329</v>
      </c>
    </row>
    <row r="114" spans="1:38" s="174" customFormat="1" ht="26.25" customHeight="1" thickBot="1">
      <c r="A114" s="37" t="s">
        <v>323</v>
      </c>
      <c r="B114" s="233" t="s">
        <v>330</v>
      </c>
      <c r="C114" s="233" t="s">
        <v>331</v>
      </c>
      <c r="D114" s="200"/>
      <c r="E114" s="39">
        <v>9.5777120000000004E-3</v>
      </c>
      <c r="F114" s="39" t="s">
        <v>67</v>
      </c>
      <c r="G114" s="39" t="s">
        <v>67</v>
      </c>
      <c r="H114" s="39">
        <v>3.1606449600000003E-2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4788.8559999999998</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9.8155742290748176</v>
      </c>
      <c r="F116" s="39">
        <v>0.83455000000000001</v>
      </c>
      <c r="G116" s="39" t="s">
        <v>67</v>
      </c>
      <c r="H116" s="39">
        <v>21.501663316376774</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2.4886673678364901</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0.38223437999999998</v>
      </c>
      <c r="J119" s="39">
        <v>9.9380938800000003</v>
      </c>
      <c r="K119" s="39">
        <v>9.9380938800000003</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6370573</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1.9329134937164001</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8382737</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1.81272497272226E-2</v>
      </c>
      <c r="F123" s="39">
        <v>3.7374311172823999E-2</v>
      </c>
      <c r="G123" s="39">
        <v>2.3934473619432201E-3</v>
      </c>
      <c r="H123" s="39">
        <v>2.2594657821808199E-2</v>
      </c>
      <c r="I123" s="39">
        <v>5.58371410212576E-2</v>
      </c>
      <c r="J123" s="39">
        <v>5.7931506119449E-2</v>
      </c>
      <c r="K123" s="39">
        <v>5.8872950195357703E-2</v>
      </c>
      <c r="L123" s="39">
        <v>6.7489135541234204E-3</v>
      </c>
      <c r="M123" s="39">
        <v>0.43419209981062601</v>
      </c>
      <c r="N123" s="39">
        <v>2.50772486765867E-4</v>
      </c>
      <c r="O123" s="39">
        <v>1.9255906883300299E-3</v>
      </c>
      <c r="P123" s="39">
        <v>4.8683264200377E-4</v>
      </c>
      <c r="Q123" s="39">
        <v>1.0644830534350099E-4</v>
      </c>
      <c r="R123" s="39">
        <v>9.1772943098330595E-4</v>
      </c>
      <c r="S123" s="39">
        <v>5.27068693170901E-4</v>
      </c>
      <c r="T123" s="39">
        <v>3.6005933677485299E-4</v>
      </c>
      <c r="U123" s="39">
        <v>2.52570087921828E-4</v>
      </c>
      <c r="V123" s="39">
        <v>7.2943172527111999E-3</v>
      </c>
      <c r="W123" s="39" t="s">
        <v>67</v>
      </c>
      <c r="X123" s="39">
        <v>5.3228408905921697E-2</v>
      </c>
      <c r="Y123" s="39">
        <v>2.8235145752269E-2</v>
      </c>
      <c r="Z123" s="39">
        <v>1.6637596655122201E-2</v>
      </c>
      <c r="AA123" s="39">
        <v>1.83275009133235E-2</v>
      </c>
      <c r="AB123" s="39">
        <v>0.116428652226636</v>
      </c>
      <c r="AC123" s="39" t="s">
        <v>67</v>
      </c>
      <c r="AD123" s="39" t="s">
        <v>67</v>
      </c>
      <c r="AE123" s="221"/>
      <c r="AF123" s="437" t="s">
        <v>67</v>
      </c>
      <c r="AG123" s="437" t="s">
        <v>67</v>
      </c>
      <c r="AH123" s="437" t="s">
        <v>67</v>
      </c>
      <c r="AI123" s="437" t="s">
        <v>67</v>
      </c>
      <c r="AJ123" s="437" t="s">
        <v>67</v>
      </c>
      <c r="AK123" s="438">
        <v>1506782.4047056099</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0.33411749407560198</v>
      </c>
      <c r="G125" s="39" t="s">
        <v>67</v>
      </c>
      <c r="H125" s="39" t="s">
        <v>66</v>
      </c>
      <c r="I125" s="39">
        <v>2.17619270579126E-4</v>
      </c>
      <c r="J125" s="39">
        <v>1.4442006138432901E-3</v>
      </c>
      <c r="K125" s="39">
        <v>3.0532643114586401E-3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568</v>
      </c>
      <c r="AL125" s="230"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230"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3.6282254148000001E-2</v>
      </c>
      <c r="F129" s="39">
        <v>0.30860767896000002</v>
      </c>
      <c r="G129" s="39">
        <v>1.9600757988E-3</v>
      </c>
      <c r="H129" s="39" t="s">
        <v>66</v>
      </c>
      <c r="I129" s="39">
        <v>1.668149616E-4</v>
      </c>
      <c r="J129" s="39">
        <v>2.9192618279999999E-4</v>
      </c>
      <c r="K129" s="39">
        <v>4.17037404E-4</v>
      </c>
      <c r="L129" s="39">
        <v>5.8385236560000004E-6</v>
      </c>
      <c r="M129" s="39">
        <v>2.919261828E-3</v>
      </c>
      <c r="N129" s="39">
        <v>5.4214862519999997E-2</v>
      </c>
      <c r="O129" s="39">
        <v>4.17037404E-3</v>
      </c>
      <c r="P129" s="39">
        <v>2.3354094623999999E-3</v>
      </c>
      <c r="Q129" s="39">
        <v>6.6725984640000002E-4</v>
      </c>
      <c r="R129" s="39" t="s">
        <v>66</v>
      </c>
      <c r="S129" s="39" t="s">
        <v>66</v>
      </c>
      <c r="T129" s="39">
        <v>5.838523656E-3</v>
      </c>
      <c r="U129" s="39" t="s">
        <v>66</v>
      </c>
      <c r="V129" s="39" t="s">
        <v>66</v>
      </c>
      <c r="W129" s="39">
        <v>0.417037404</v>
      </c>
      <c r="X129" s="39" t="s">
        <v>66</v>
      </c>
      <c r="Y129" s="39" t="s">
        <v>66</v>
      </c>
      <c r="Z129" s="39" t="s">
        <v>66</v>
      </c>
      <c r="AA129" s="39" t="s">
        <v>66</v>
      </c>
      <c r="AB129" s="39">
        <v>8.3407480799999999E-4</v>
      </c>
      <c r="AC129" s="39">
        <v>8.3407480800000003E-2</v>
      </c>
      <c r="AD129" s="39" t="s">
        <v>66</v>
      </c>
      <c r="AE129" s="221"/>
      <c r="AF129" s="437" t="s">
        <v>67</v>
      </c>
      <c r="AG129" s="437" t="s">
        <v>67</v>
      </c>
      <c r="AH129" s="437" t="s">
        <v>67</v>
      </c>
      <c r="AI129" s="437" t="s">
        <v>67</v>
      </c>
      <c r="AJ129" s="437" t="s">
        <v>67</v>
      </c>
      <c r="AK129" s="437">
        <v>41.703740400000001</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3.3825924E-2</v>
      </c>
      <c r="F131" s="39">
        <v>1.3154526E-2</v>
      </c>
      <c r="G131" s="39">
        <v>2.0671398000000001E-2</v>
      </c>
      <c r="H131" s="39" t="s">
        <v>66</v>
      </c>
      <c r="I131" s="39">
        <v>1.858546602E-2</v>
      </c>
      <c r="J131" s="39">
        <v>2.8094309099999999E-2</v>
      </c>
      <c r="K131" s="39">
        <v>4.3222014000000003E-2</v>
      </c>
      <c r="L131" s="39">
        <v>9.9410632200000004E-4</v>
      </c>
      <c r="M131" s="39">
        <v>2.8188270000000001E-2</v>
      </c>
      <c r="N131" s="39">
        <v>0.67651848000000003</v>
      </c>
      <c r="O131" s="39">
        <v>5.6376540000000003E-2</v>
      </c>
      <c r="P131" s="39">
        <v>1.0147777200000001</v>
      </c>
      <c r="Q131" s="39">
        <v>1.879218E-3</v>
      </c>
      <c r="R131" s="39">
        <v>7.516872E-3</v>
      </c>
      <c r="S131" s="39">
        <v>0.11275308000000001</v>
      </c>
      <c r="T131" s="39">
        <v>5.6376539999999998E-3</v>
      </c>
      <c r="U131" s="39" t="s">
        <v>66</v>
      </c>
      <c r="V131" s="39" t="s">
        <v>66</v>
      </c>
      <c r="W131" s="39">
        <v>751.68719999999996</v>
      </c>
      <c r="X131" s="39" t="s">
        <v>66</v>
      </c>
      <c r="Y131" s="39" t="s">
        <v>66</v>
      </c>
      <c r="Z131" s="39" t="s">
        <v>66</v>
      </c>
      <c r="AA131" s="39" t="s">
        <v>66</v>
      </c>
      <c r="AB131" s="39">
        <v>7.5168719999999998E-7</v>
      </c>
      <c r="AC131" s="39">
        <v>1.8792180000000001</v>
      </c>
      <c r="AD131" s="39">
        <v>0.3758436</v>
      </c>
      <c r="AE131" s="221"/>
      <c r="AF131" s="437" t="s">
        <v>67</v>
      </c>
      <c r="AG131" s="437" t="s">
        <v>67</v>
      </c>
      <c r="AH131" s="437" t="s">
        <v>67</v>
      </c>
      <c r="AI131" s="437" t="s">
        <v>67</v>
      </c>
      <c r="AJ131" s="437" t="s">
        <v>67</v>
      </c>
      <c r="AK131" s="437">
        <v>18.792179999999998</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8.2664999999999995E-4</v>
      </c>
      <c r="F133" s="39">
        <v>1.3026E-5</v>
      </c>
      <c r="G133" s="39">
        <v>1.13226E-4</v>
      </c>
      <c r="H133" s="39" t="s">
        <v>67</v>
      </c>
      <c r="I133" s="39">
        <v>3.47694E-5</v>
      </c>
      <c r="J133" s="39">
        <v>3.47694E-5</v>
      </c>
      <c r="K133" s="39">
        <v>3.8637119999999998E-5</v>
      </c>
      <c r="L133" s="39" t="s">
        <v>66</v>
      </c>
      <c r="M133" s="39">
        <v>1.4028000000000001E-4</v>
      </c>
      <c r="N133" s="39">
        <v>3.0090059999999999E-5</v>
      </c>
      <c r="O133" s="39">
        <v>5.04006E-6</v>
      </c>
      <c r="P133" s="39">
        <v>1.4929800000000001E-3</v>
      </c>
      <c r="Q133" s="39">
        <v>1.363722E-5</v>
      </c>
      <c r="R133" s="39">
        <v>1.358712E-5</v>
      </c>
      <c r="S133" s="39">
        <v>1.2454860000000001E-5</v>
      </c>
      <c r="T133" s="39">
        <v>1.7364660000000001E-5</v>
      </c>
      <c r="U133" s="39">
        <v>1.981956E-5</v>
      </c>
      <c r="V133" s="39">
        <v>1.6044023999999999E-4</v>
      </c>
      <c r="W133" s="39">
        <v>2.7053999999999999E-5</v>
      </c>
      <c r="X133" s="39">
        <v>1.3226400000000001E-8</v>
      </c>
      <c r="Y133" s="39">
        <v>7.2244199999999997E-9</v>
      </c>
      <c r="Z133" s="39">
        <v>6.4528799999999997E-9</v>
      </c>
      <c r="AA133" s="39">
        <v>7.0039799999999996E-9</v>
      </c>
      <c r="AB133" s="39">
        <v>3.3907679999999999E-8</v>
      </c>
      <c r="AC133" s="39">
        <v>1.5029999999999999E-4</v>
      </c>
      <c r="AD133" s="39">
        <v>4.1082E-4</v>
      </c>
      <c r="AE133" s="221"/>
      <c r="AF133" s="437" t="s">
        <v>67</v>
      </c>
      <c r="AG133" s="437" t="s">
        <v>67</v>
      </c>
      <c r="AH133" s="437" t="s">
        <v>67</v>
      </c>
      <c r="AI133" s="437" t="s">
        <v>67</v>
      </c>
      <c r="AJ133" s="437" t="s">
        <v>67</v>
      </c>
      <c r="AK133" s="438">
        <v>1002</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0.44057445150000002</v>
      </c>
      <c r="F135" s="39">
        <v>0.17041087275</v>
      </c>
      <c r="G135" s="39">
        <v>1.523999675E-2</v>
      </c>
      <c r="H135" s="39" t="s">
        <v>66</v>
      </c>
      <c r="I135" s="39">
        <v>0.58050533074999999</v>
      </c>
      <c r="J135" s="39">
        <v>0.62483986675000003</v>
      </c>
      <c r="K135" s="39">
        <v>0.64285077199999996</v>
      </c>
      <c r="L135" s="39">
        <v>0.24381223891500001</v>
      </c>
      <c r="M135" s="39">
        <v>7.7349910777500002</v>
      </c>
      <c r="N135" s="39">
        <v>6.7887258249999999E-2</v>
      </c>
      <c r="O135" s="39">
        <v>1.3854542500000001E-2</v>
      </c>
      <c r="P135" s="39" t="s">
        <v>66</v>
      </c>
      <c r="Q135" s="39">
        <v>5.6803624249999997E-2</v>
      </c>
      <c r="R135" s="39">
        <v>1.38545425E-3</v>
      </c>
      <c r="S135" s="39">
        <v>2.7709085000000001E-2</v>
      </c>
      <c r="T135" s="39" t="s">
        <v>66</v>
      </c>
      <c r="U135" s="39">
        <v>9.6981797500000008E-3</v>
      </c>
      <c r="V135" s="39">
        <v>2.4287013002500002</v>
      </c>
      <c r="W135" s="39">
        <v>1.38545425</v>
      </c>
      <c r="X135" s="39">
        <v>0.32281084025000001</v>
      </c>
      <c r="Y135" s="39">
        <v>0.64146531775000004</v>
      </c>
      <c r="Z135" s="39">
        <v>0.78693801399999996</v>
      </c>
      <c r="AA135" s="39" t="s">
        <v>66</v>
      </c>
      <c r="AB135" s="39">
        <v>1.7512141720000001</v>
      </c>
      <c r="AC135" s="39" t="s">
        <v>66</v>
      </c>
      <c r="AD135" s="39" t="s">
        <v>67</v>
      </c>
      <c r="AE135" s="221"/>
      <c r="AF135" s="437" t="s">
        <v>67</v>
      </c>
      <c r="AG135" s="437" t="s">
        <v>67</v>
      </c>
      <c r="AH135" s="437" t="s">
        <v>67</v>
      </c>
      <c r="AI135" s="437" t="s">
        <v>67</v>
      </c>
      <c r="AJ135" s="437" t="s">
        <v>67</v>
      </c>
      <c r="AK135" s="437">
        <v>138.54542499999999</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2.339865E-2</v>
      </c>
      <c r="G138" s="39" t="s">
        <v>67</v>
      </c>
      <c r="H138" s="39">
        <v>13.5738384</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569</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0.29637925700000001</v>
      </c>
      <c r="J139" s="39">
        <v>0.29637925700000001</v>
      </c>
      <c r="K139" s="39">
        <v>0.29637925700000001</v>
      </c>
      <c r="L139" s="39" t="s">
        <v>66</v>
      </c>
      <c r="M139" s="39" t="s">
        <v>66</v>
      </c>
      <c r="N139" s="39">
        <v>8.6236250000000004E-4</v>
      </c>
      <c r="O139" s="39">
        <v>1.739249E-3</v>
      </c>
      <c r="P139" s="39">
        <v>1.739249E-3</v>
      </c>
      <c r="Q139" s="39">
        <v>2.7570183000000001E-3</v>
      </c>
      <c r="R139" s="39">
        <v>2.632475E-3</v>
      </c>
      <c r="S139" s="39">
        <v>6.1207767000000003E-3</v>
      </c>
      <c r="T139" s="39" t="s">
        <v>66</v>
      </c>
      <c r="U139" s="39" t="s">
        <v>66</v>
      </c>
      <c r="V139" s="39" t="s">
        <v>66</v>
      </c>
      <c r="W139" s="39">
        <v>2.9906956</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570</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thickBot="1">
      <c r="A141" s="237"/>
      <c r="B141" s="238" t="s">
        <v>401</v>
      </c>
      <c r="C141" s="239" t="s">
        <v>402</v>
      </c>
      <c r="D141" s="237" t="s">
        <v>403</v>
      </c>
      <c r="E141" s="240">
        <f>SUM(E14:E140)</f>
        <v>351.8847552829273</v>
      </c>
      <c r="F141" s="240">
        <f t="shared" ref="F141:AD141" si="0">SUM(F14:F140)</f>
        <v>332.49958549249794</v>
      </c>
      <c r="G141" s="240">
        <f t="shared" si="0"/>
        <v>588.51068223959987</v>
      </c>
      <c r="H141" s="240">
        <f t="shared" si="0"/>
        <v>182.63097943934332</v>
      </c>
      <c r="I141" s="240">
        <f t="shared" si="0"/>
        <v>106.94420115343635</v>
      </c>
      <c r="J141" s="240">
        <f t="shared" si="0"/>
        <v>144.98122254140486</v>
      </c>
      <c r="K141" s="240">
        <f t="shared" si="0"/>
        <v>261.5474439841941</v>
      </c>
      <c r="L141" s="240">
        <f t="shared" si="0"/>
        <v>12.709493161828206</v>
      </c>
      <c r="M141" s="240">
        <f t="shared" si="0"/>
        <v>1092.4297329396461</v>
      </c>
      <c r="N141" s="240">
        <f t="shared" si="0"/>
        <v>66.13839125370869</v>
      </c>
      <c r="O141" s="240">
        <f t="shared" si="0"/>
        <v>3.4915518456883143</v>
      </c>
      <c r="P141" s="240">
        <f t="shared" si="0"/>
        <v>4.1277419374955802</v>
      </c>
      <c r="Q141" s="240">
        <f t="shared" si="0"/>
        <v>7.0194884017801016</v>
      </c>
      <c r="R141" s="240">
        <f t="shared" si="0"/>
        <v>17.895019016397615</v>
      </c>
      <c r="S141" s="240">
        <f t="shared" si="0"/>
        <v>6.7833956847902739</v>
      </c>
      <c r="T141" s="240">
        <f t="shared" si="0"/>
        <v>31.416551496853486</v>
      </c>
      <c r="U141" s="240">
        <f t="shared" si="0"/>
        <v>13.88188326348355</v>
      </c>
      <c r="V141" s="240">
        <f t="shared" si="0"/>
        <v>112.60671865259069</v>
      </c>
      <c r="W141" s="240">
        <f t="shared" si="0"/>
        <v>913.95558897472893</v>
      </c>
      <c r="X141" s="240">
        <f t="shared" si="0"/>
        <v>15.684388281785374</v>
      </c>
      <c r="Y141" s="240">
        <f t="shared" si="0"/>
        <v>16.091438288663817</v>
      </c>
      <c r="Z141" s="240">
        <f t="shared" si="0"/>
        <v>6.696587958625134</v>
      </c>
      <c r="AA141" s="240">
        <f t="shared" si="0"/>
        <v>8.0558558024939799</v>
      </c>
      <c r="AB141" s="240">
        <f t="shared" si="0"/>
        <v>59.362685878063502</v>
      </c>
      <c r="AC141" s="240">
        <f t="shared" si="0"/>
        <v>4.7033650982965458</v>
      </c>
      <c r="AD141" s="240">
        <f t="shared" si="0"/>
        <v>37.136747497230701</v>
      </c>
      <c r="AE141" s="221"/>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351.8847552829273</v>
      </c>
      <c r="F152" s="257">
        <f t="shared" ref="F152:AD152" si="1">F141+F151+IF(AND(OR($B$4="AT",$B$4="BE",$B$4="CH",$B$4="GB",$B$4="IE",$B$4="LT",$B$4="LU",$B$4="NL"),SUM(F143:F149)&gt;0),SUM(F143:F149)-SUM(F27:F33),0)</f>
        <v>332.49958549249794</v>
      </c>
      <c r="G152" s="257">
        <f t="shared" si="1"/>
        <v>588.51068223959987</v>
      </c>
      <c r="H152" s="257">
        <f t="shared" si="1"/>
        <v>182.63097943934332</v>
      </c>
      <c r="I152" s="257">
        <f t="shared" si="1"/>
        <v>106.94420115343635</v>
      </c>
      <c r="J152" s="257">
        <f t="shared" si="1"/>
        <v>144.98122254140486</v>
      </c>
      <c r="K152" s="257">
        <f t="shared" si="1"/>
        <v>261.5474439841941</v>
      </c>
      <c r="L152" s="257">
        <f t="shared" si="1"/>
        <v>12.709493161828206</v>
      </c>
      <c r="M152" s="257">
        <f t="shared" si="1"/>
        <v>1092.4297329396461</v>
      </c>
      <c r="N152" s="257">
        <f t="shared" si="1"/>
        <v>66.13839125370869</v>
      </c>
      <c r="O152" s="257">
        <f t="shared" si="1"/>
        <v>3.4915518456883143</v>
      </c>
      <c r="P152" s="257">
        <f t="shared" si="1"/>
        <v>4.1277419374955802</v>
      </c>
      <c r="Q152" s="257">
        <f t="shared" si="1"/>
        <v>7.0194884017801016</v>
      </c>
      <c r="R152" s="257">
        <f t="shared" si="1"/>
        <v>17.895019016397615</v>
      </c>
      <c r="S152" s="257">
        <f t="shared" si="1"/>
        <v>6.7833956847902739</v>
      </c>
      <c r="T152" s="257">
        <f t="shared" si="1"/>
        <v>31.416551496853486</v>
      </c>
      <c r="U152" s="257">
        <f t="shared" si="1"/>
        <v>13.88188326348355</v>
      </c>
      <c r="V152" s="257">
        <f t="shared" si="1"/>
        <v>112.60671865259069</v>
      </c>
      <c r="W152" s="257">
        <f t="shared" si="1"/>
        <v>913.95558897472893</v>
      </c>
      <c r="X152" s="257">
        <f t="shared" si="1"/>
        <v>15.684388281785374</v>
      </c>
      <c r="Y152" s="257">
        <f t="shared" si="1"/>
        <v>16.091438288663817</v>
      </c>
      <c r="Z152" s="257">
        <f t="shared" si="1"/>
        <v>6.696587958625134</v>
      </c>
      <c r="AA152" s="257">
        <f t="shared" si="1"/>
        <v>8.0558558024939799</v>
      </c>
      <c r="AB152" s="257">
        <f t="shared" si="1"/>
        <v>59.362685878063502</v>
      </c>
      <c r="AC152" s="257">
        <f t="shared" si="1"/>
        <v>4.7033650982965458</v>
      </c>
      <c r="AD152" s="257">
        <f t="shared" si="1"/>
        <v>37.136747497230701</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351.8847552829273</v>
      </c>
      <c r="F154" s="257">
        <f>F141+F153-IF(OR($B$6=2005,$B$6&gt;=2020),SUM(F99:F122),0)+IF(AND(OR($B$4="AT",$B$4="BE",$B$4="CH",$B$4="GB",$B$4="IE",$B$4="LT",$B$4="LU",$B$4="NL"),SUM(F143:F149)&gt;0),SUM(F143:F149)-SUM(F27:F33),0)</f>
        <v>332.49958549249794</v>
      </c>
      <c r="G154" s="257">
        <f>G141+G153+IF(AND(OR($B$4="AT",$B$4="BE",$B$4="CH",$B$4="GB",$B$4="IE",$B$4="LT",$B$4="LU",$B$4="NL"),SUM(G143:G149)&gt;0),SUM(G143:G149)-SUM(G27:G33),0)</f>
        <v>588.51068223959987</v>
      </c>
      <c r="H154" s="257">
        <f t="shared" ref="H154:AD154" si="2">H141+H153+IF(AND(OR($B$4="AT",$B$4="BE",$B$4="CH",$B$4="GB",$B$4="IE",$B$4="LT",$B$4="LU",$B$4="NL"),SUM(H143:H149)&gt;0),SUM(H143:H149)-SUM(H27:H33),0)</f>
        <v>182.63097943934332</v>
      </c>
      <c r="I154" s="257">
        <f t="shared" si="2"/>
        <v>106.94420115343635</v>
      </c>
      <c r="J154" s="257">
        <f t="shared" si="2"/>
        <v>144.98122254140486</v>
      </c>
      <c r="K154" s="257">
        <f t="shared" si="2"/>
        <v>261.5474439841941</v>
      </c>
      <c r="L154" s="257">
        <f t="shared" si="2"/>
        <v>12.709493161828206</v>
      </c>
      <c r="M154" s="257">
        <f t="shared" si="2"/>
        <v>1092.4297329396461</v>
      </c>
      <c r="N154" s="257">
        <f t="shared" si="2"/>
        <v>66.13839125370869</v>
      </c>
      <c r="O154" s="257">
        <f t="shared" si="2"/>
        <v>3.4915518456883143</v>
      </c>
      <c r="P154" s="257">
        <f t="shared" si="2"/>
        <v>4.1277419374955802</v>
      </c>
      <c r="Q154" s="257">
        <f t="shared" si="2"/>
        <v>7.0194884017801016</v>
      </c>
      <c r="R154" s="257">
        <f t="shared" si="2"/>
        <v>17.895019016397615</v>
      </c>
      <c r="S154" s="257">
        <f t="shared" si="2"/>
        <v>6.7833956847902739</v>
      </c>
      <c r="T154" s="257">
        <f t="shared" si="2"/>
        <v>31.416551496853486</v>
      </c>
      <c r="U154" s="257">
        <f t="shared" si="2"/>
        <v>13.88188326348355</v>
      </c>
      <c r="V154" s="257">
        <f t="shared" si="2"/>
        <v>112.60671865259069</v>
      </c>
      <c r="W154" s="257">
        <f t="shared" si="2"/>
        <v>913.95558897472893</v>
      </c>
      <c r="X154" s="257">
        <f t="shared" si="2"/>
        <v>15.684388281785374</v>
      </c>
      <c r="Y154" s="257">
        <f t="shared" si="2"/>
        <v>16.091438288663817</v>
      </c>
      <c r="Z154" s="257">
        <f t="shared" si="2"/>
        <v>6.696587958625134</v>
      </c>
      <c r="AA154" s="257">
        <f t="shared" si="2"/>
        <v>8.0558558024939799</v>
      </c>
      <c r="AB154" s="257">
        <f t="shared" si="2"/>
        <v>59.362685878063502</v>
      </c>
      <c r="AC154" s="257">
        <f t="shared" si="2"/>
        <v>4.7033650982965458</v>
      </c>
      <c r="AD154" s="257">
        <f t="shared" si="2"/>
        <v>37.136747497230701</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1.33025096325207</v>
      </c>
      <c r="F157" s="436">
        <v>4.1943920445196903E-2</v>
      </c>
      <c r="G157" s="436">
        <v>9.0908519768971296E-2</v>
      </c>
      <c r="H157" s="436" t="s">
        <v>66</v>
      </c>
      <c r="I157" s="436">
        <v>2.3905569394556101E-2</v>
      </c>
      <c r="J157" s="436">
        <v>2.3905569394556101E-2</v>
      </c>
      <c r="K157" s="436" t="s">
        <v>66</v>
      </c>
      <c r="L157" s="436" t="s">
        <v>66</v>
      </c>
      <c r="M157" s="436">
        <v>0.384136110280618</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4794.3420947077502</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1.5634932940989301E-2</v>
      </c>
      <c r="F158" s="436">
        <v>7.0511082111276101E-4</v>
      </c>
      <c r="G158" s="436">
        <v>1.0568551669674401E-3</v>
      </c>
      <c r="H158" s="436" t="s">
        <v>66</v>
      </c>
      <c r="I158" s="436">
        <v>9.4699328775298296E-5</v>
      </c>
      <c r="J158" s="436">
        <v>9.4699328775298296E-5</v>
      </c>
      <c r="K158" s="436" t="s">
        <v>66</v>
      </c>
      <c r="L158" s="436" t="s">
        <v>66</v>
      </c>
      <c r="M158" s="436">
        <v>1.99270204461942E-2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61.240940389588701</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0.84510766122329395</v>
      </c>
      <c r="F159" s="436">
        <v>2.0453690592007401E-2</v>
      </c>
      <c r="G159" s="436">
        <v>0.25965915412111701</v>
      </c>
      <c r="H159" s="436" t="s">
        <v>66</v>
      </c>
      <c r="I159" s="436">
        <v>3.4820044731880002E-2</v>
      </c>
      <c r="J159" s="436">
        <v>3.8483654501580901E-2</v>
      </c>
      <c r="K159" s="436">
        <v>3.8483654501580901E-2</v>
      </c>
      <c r="L159" s="436">
        <v>8.3933521177866402E-4</v>
      </c>
      <c r="M159" s="436">
        <v>4.4915697529654401E-2</v>
      </c>
      <c r="N159" s="436">
        <v>1.8671785983893499E-3</v>
      </c>
      <c r="O159" s="436">
        <v>1.81883716822464E-4</v>
      </c>
      <c r="P159" s="436">
        <v>2.9699629031605299E-4</v>
      </c>
      <c r="Q159" s="436">
        <v>4.4573577695599196E-3</v>
      </c>
      <c r="R159" s="436">
        <v>4.7635689164580502E-3</v>
      </c>
      <c r="S159" s="436">
        <v>1.2835417613447199E-2</v>
      </c>
      <c r="T159" s="436">
        <v>0.204679516795749</v>
      </c>
      <c r="U159" s="436">
        <v>1.88100088326247E-3</v>
      </c>
      <c r="V159" s="436">
        <v>1.43664002141555E-2</v>
      </c>
      <c r="W159" s="436">
        <v>3.66992633448655E-3</v>
      </c>
      <c r="X159" s="436">
        <v>4.2593114868276197E-5</v>
      </c>
      <c r="Y159" s="436">
        <v>2.4404743186029799E-4</v>
      </c>
      <c r="Z159" s="436">
        <v>1.81883716822464E-4</v>
      </c>
      <c r="AA159" s="436">
        <v>6.1702972208730404E-5</v>
      </c>
      <c r="AB159" s="436">
        <v>5.3022723575976802E-4</v>
      </c>
      <c r="AC159" s="436">
        <v>1.33074230450404E-3</v>
      </c>
      <c r="AD159" s="436">
        <v>3.7620456467943801E-3</v>
      </c>
      <c r="AE159" s="436"/>
      <c r="AF159" s="436">
        <v>489.22843734775603</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CCFFFF"/>
  </sheetPr>
  <dimension ref="A1:AL170"/>
  <sheetViews>
    <sheetView zoomScale="70" zoomScaleNormal="7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12" width="8.5703125" style="184" customWidth="1"/>
    <col min="13" max="13" width="9.140625" style="184" customWidth="1"/>
    <col min="14" max="24" width="8.5703125" style="184" customWidth="1"/>
    <col min="25" max="25" width="8.85546875" style="184" customWidth="1"/>
    <col min="26" max="30" width="8.5703125" style="184" customWidth="1"/>
    <col min="31" max="31" width="2.140625" style="184" customWidth="1"/>
    <col min="32" max="32" width="8.5703125" style="339" customWidth="1"/>
    <col min="33" max="33" width="11.140625" style="339" customWidth="1"/>
    <col min="34" max="34" width="10.85546875" style="339" customWidth="1"/>
    <col min="35" max="35" width="10.5703125" style="339" customWidth="1"/>
    <col min="36" max="36" width="8.5703125" style="339" customWidth="1"/>
    <col min="37" max="37" width="13.8554687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2004</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670</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2004</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90.019853999999995</v>
      </c>
      <c r="F14" s="39">
        <v>0.99933002999999998</v>
      </c>
      <c r="G14" s="39">
        <v>473.53524672499998</v>
      </c>
      <c r="H14" s="39" t="s">
        <v>66</v>
      </c>
      <c r="I14" s="39">
        <v>11.796927385</v>
      </c>
      <c r="J14" s="39">
        <v>24.044913758250001</v>
      </c>
      <c r="K14" s="39">
        <v>34.696845250000003</v>
      </c>
      <c r="L14" s="39">
        <v>0.34696845250000002</v>
      </c>
      <c r="M14" s="39">
        <v>10.769317300000001</v>
      </c>
      <c r="N14" s="39">
        <v>4.2939311675000003</v>
      </c>
      <c r="O14" s="39">
        <v>0.54204016124999999</v>
      </c>
      <c r="P14" s="39">
        <v>0.81822922300000001</v>
      </c>
      <c r="Q14" s="39">
        <v>4.0703791200000001</v>
      </c>
      <c r="R14" s="39">
        <v>2.5852620069999999</v>
      </c>
      <c r="S14" s="39">
        <v>0.56504854670000004</v>
      </c>
      <c r="T14" s="39">
        <v>13.9130777625</v>
      </c>
      <c r="U14" s="39">
        <v>12.19265802</v>
      </c>
      <c r="V14" s="39">
        <v>6.7731808874999997</v>
      </c>
      <c r="W14" s="39">
        <v>3.0407449999999998</v>
      </c>
      <c r="X14" s="39">
        <v>3.7309019999999999E-3</v>
      </c>
      <c r="Y14" s="39">
        <v>1.0431620500000001E-2</v>
      </c>
      <c r="Z14" s="39">
        <v>8.2008380000000002E-3</v>
      </c>
      <c r="AA14" s="39">
        <v>1.14103036E-3</v>
      </c>
      <c r="AB14" s="39">
        <v>2.3504390859999998E-2</v>
      </c>
      <c r="AC14" s="39">
        <v>1.8155749999999999</v>
      </c>
      <c r="AD14" s="39">
        <v>1.111754E-2</v>
      </c>
      <c r="AE14" s="221"/>
      <c r="AF14" s="437">
        <v>44173</v>
      </c>
      <c r="AG14" s="437">
        <v>268800</v>
      </c>
      <c r="AH14" s="437">
        <v>192325</v>
      </c>
      <c r="AI14" s="437">
        <v>2923</v>
      </c>
      <c r="AJ14" s="437" t="s">
        <v>67</v>
      </c>
      <c r="AK14" s="437" t="s">
        <v>67</v>
      </c>
      <c r="AL14" s="230" t="s">
        <v>62</v>
      </c>
    </row>
    <row r="15" spans="1:38" s="174" customFormat="1" ht="26.25" customHeight="1" thickBot="1">
      <c r="A15" s="37" t="s">
        <v>68</v>
      </c>
      <c r="B15" s="37" t="s">
        <v>69</v>
      </c>
      <c r="C15" s="37" t="s">
        <v>70</v>
      </c>
      <c r="D15" s="200"/>
      <c r="E15" s="39">
        <v>4.8995899999999999</v>
      </c>
      <c r="F15" s="39">
        <v>0.13226599999999999</v>
      </c>
      <c r="G15" s="39">
        <v>2.9217434799999999</v>
      </c>
      <c r="H15" s="39" t="s">
        <v>66</v>
      </c>
      <c r="I15" s="39">
        <v>0.11987780000000001</v>
      </c>
      <c r="J15" s="39">
        <v>0.15456980000000001</v>
      </c>
      <c r="K15" s="39">
        <v>0.21454580000000001</v>
      </c>
      <c r="L15" s="39">
        <v>7.3712615000000002E-3</v>
      </c>
      <c r="M15" s="39">
        <v>1.869918</v>
      </c>
      <c r="N15" s="39">
        <v>2.6881305000000001E-2</v>
      </c>
      <c r="O15" s="39">
        <v>7.0674175000000001E-3</v>
      </c>
      <c r="P15" s="39">
        <v>4.2885800000000002E-3</v>
      </c>
      <c r="Q15" s="39">
        <v>2.88828E-2</v>
      </c>
      <c r="R15" s="39">
        <v>1.50287092E-2</v>
      </c>
      <c r="S15" s="39">
        <v>3.122627092E-2</v>
      </c>
      <c r="T15" s="39">
        <v>1.4994232917000001</v>
      </c>
      <c r="U15" s="39">
        <v>1.2624303999999999E-2</v>
      </c>
      <c r="V15" s="39">
        <v>0.51633250500000005</v>
      </c>
      <c r="W15" s="39">
        <v>3.7534999999999999E-2</v>
      </c>
      <c r="X15" s="39">
        <v>2.5575199999999999E-5</v>
      </c>
      <c r="Y15" s="39">
        <v>6.4822799999999999E-5</v>
      </c>
      <c r="Z15" s="39">
        <v>6.4822799999999999E-5</v>
      </c>
      <c r="AA15" s="39">
        <v>7.9052400000000002E-5</v>
      </c>
      <c r="AB15" s="39">
        <v>2.342732E-4</v>
      </c>
      <c r="AC15" s="39" t="s">
        <v>67</v>
      </c>
      <c r="AD15" s="39" t="s">
        <v>67</v>
      </c>
      <c r="AE15" s="221"/>
      <c r="AF15" s="437">
        <v>5880</v>
      </c>
      <c r="AG15" s="437" t="s">
        <v>67</v>
      </c>
      <c r="AH15" s="437">
        <v>45670</v>
      </c>
      <c r="AI15" s="437" t="s">
        <v>67</v>
      </c>
      <c r="AJ15" s="437" t="s">
        <v>67</v>
      </c>
      <c r="AK15" s="437" t="s">
        <v>67</v>
      </c>
      <c r="AL15" s="230" t="s">
        <v>62</v>
      </c>
    </row>
    <row r="16" spans="1:38" s="174" customFormat="1" ht="26.25" customHeight="1" thickBot="1">
      <c r="A16" s="37" t="s">
        <v>68</v>
      </c>
      <c r="B16" s="37" t="s">
        <v>71</v>
      </c>
      <c r="C16" s="37" t="s">
        <v>72</v>
      </c>
      <c r="D16" s="200"/>
      <c r="E16" s="39">
        <v>9.8441550000000007</v>
      </c>
      <c r="F16" s="39">
        <v>1.4890285999999999</v>
      </c>
      <c r="G16" s="39">
        <v>4.6091574700000004</v>
      </c>
      <c r="H16" s="39">
        <v>3.8999999999999999E-5</v>
      </c>
      <c r="I16" s="39">
        <v>0.73330397999999997</v>
      </c>
      <c r="J16" s="39">
        <v>0.82530197999999999</v>
      </c>
      <c r="K16" s="39">
        <v>0.84490898000000003</v>
      </c>
      <c r="L16" s="39">
        <v>0.24705413000000001</v>
      </c>
      <c r="M16" s="39">
        <v>5.661454</v>
      </c>
      <c r="N16" s="39">
        <v>0.55026455100000005</v>
      </c>
      <c r="O16" s="39">
        <v>8.8604769000000007E-3</v>
      </c>
      <c r="P16" s="39">
        <v>2.7489840000000001E-2</v>
      </c>
      <c r="Q16" s="39">
        <v>2.5640010000000001E-2</v>
      </c>
      <c r="R16" s="39">
        <v>0.262037833</v>
      </c>
      <c r="S16" s="39">
        <v>0.1156807666</v>
      </c>
      <c r="T16" s="39">
        <v>2.829052833</v>
      </c>
      <c r="U16" s="39">
        <v>9.2053780000000002E-3</v>
      </c>
      <c r="V16" s="39">
        <v>0.99942892999999999</v>
      </c>
      <c r="W16" s="39">
        <v>0.71638531999999999</v>
      </c>
      <c r="X16" s="39">
        <v>0.12612802942000001</v>
      </c>
      <c r="Y16" s="39">
        <v>0.1637399239</v>
      </c>
      <c r="Z16" s="39">
        <v>6.5729934800000001E-2</v>
      </c>
      <c r="AA16" s="39">
        <v>5.1323383780000002E-2</v>
      </c>
      <c r="AB16" s="39">
        <v>0.40692127189999999</v>
      </c>
      <c r="AC16" s="39">
        <v>6.8224599999999998E-3</v>
      </c>
      <c r="AD16" s="39">
        <v>0.46954524433</v>
      </c>
      <c r="AE16" s="221"/>
      <c r="AF16" s="437">
        <v>22341</v>
      </c>
      <c r="AG16" s="437">
        <v>2762</v>
      </c>
      <c r="AH16" s="437">
        <v>34141</v>
      </c>
      <c r="AI16" s="437">
        <v>16</v>
      </c>
      <c r="AJ16" s="437" t="s">
        <v>67</v>
      </c>
      <c r="AK16" s="437" t="s">
        <v>67</v>
      </c>
      <c r="AL16" s="230" t="s">
        <v>62</v>
      </c>
    </row>
    <row r="17" spans="1:38" s="174" customFormat="1" ht="26.25" customHeight="1" thickBot="1">
      <c r="A17" s="37" t="s">
        <v>68</v>
      </c>
      <c r="B17" s="37" t="s">
        <v>73</v>
      </c>
      <c r="C17" s="37" t="s">
        <v>74</v>
      </c>
      <c r="D17" s="200"/>
      <c r="E17" s="39">
        <v>16.811502999999998</v>
      </c>
      <c r="F17" s="39">
        <v>6.3596539999999999</v>
      </c>
      <c r="G17" s="39">
        <v>51.029768740000002</v>
      </c>
      <c r="H17" s="39" t="s">
        <v>66</v>
      </c>
      <c r="I17" s="39">
        <v>6.2497131599999998</v>
      </c>
      <c r="J17" s="39">
        <v>6.7567281599999998</v>
      </c>
      <c r="K17" s="39">
        <v>7.1510731600000002</v>
      </c>
      <c r="L17" s="39">
        <v>0.46090484640000001</v>
      </c>
      <c r="M17" s="39">
        <v>54.374163000000003</v>
      </c>
      <c r="N17" s="39">
        <v>7.5499636419999998</v>
      </c>
      <c r="O17" s="39">
        <v>0.1014874398</v>
      </c>
      <c r="P17" s="39">
        <v>0.47399518000000002</v>
      </c>
      <c r="Q17" s="39">
        <v>0.23074939999999999</v>
      </c>
      <c r="R17" s="39">
        <v>0.76244938600000001</v>
      </c>
      <c r="S17" s="39">
        <v>0.98737107719999995</v>
      </c>
      <c r="T17" s="39">
        <v>0.733083806</v>
      </c>
      <c r="U17" s="39">
        <v>0.105118276</v>
      </c>
      <c r="V17" s="39">
        <v>11.486082059999999</v>
      </c>
      <c r="W17" s="39">
        <v>11.47189644</v>
      </c>
      <c r="X17" s="39">
        <v>2.5751360998399999</v>
      </c>
      <c r="Y17" s="39">
        <v>3.4118829437999998</v>
      </c>
      <c r="Z17" s="39">
        <v>1.3458049442</v>
      </c>
      <c r="AA17" s="39">
        <v>1.05161389976</v>
      </c>
      <c r="AB17" s="39">
        <v>8.3844378876000007</v>
      </c>
      <c r="AC17" s="39">
        <v>3.4927699999999999E-2</v>
      </c>
      <c r="AD17" s="39">
        <v>9.5769500000000001</v>
      </c>
      <c r="AE17" s="221"/>
      <c r="AF17" s="437">
        <v>6240</v>
      </c>
      <c r="AG17" s="437">
        <v>56335</v>
      </c>
      <c r="AH17" s="437">
        <v>52222</v>
      </c>
      <c r="AI17" s="437" t="s">
        <v>67</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7.6412899999999997</v>
      </c>
      <c r="F19" s="39">
        <v>2.3882208</v>
      </c>
      <c r="G19" s="39">
        <v>7.5857559999999999</v>
      </c>
      <c r="H19" s="39">
        <v>3.8399999999999998E-5</v>
      </c>
      <c r="I19" s="39">
        <v>0.99358400000000002</v>
      </c>
      <c r="J19" s="39">
        <v>1.068074</v>
      </c>
      <c r="K19" s="39">
        <v>1.12616</v>
      </c>
      <c r="L19" s="39">
        <v>8.4292032000000003E-2</v>
      </c>
      <c r="M19" s="39">
        <v>9.8606060000000006</v>
      </c>
      <c r="N19" s="39">
        <v>1.1094387999999999</v>
      </c>
      <c r="O19" s="39">
        <v>1.5369799999999999E-2</v>
      </c>
      <c r="P19" s="39">
        <v>0.10294172</v>
      </c>
      <c r="Q19" s="39">
        <v>4.0053680000000001E-2</v>
      </c>
      <c r="R19" s="39">
        <v>0.1136506</v>
      </c>
      <c r="S19" s="39">
        <v>0.14549332000000001</v>
      </c>
      <c r="T19" s="39">
        <v>0.10843856</v>
      </c>
      <c r="U19" s="39">
        <v>1.9141600000000002E-2</v>
      </c>
      <c r="V19" s="39">
        <v>1.7815799999999999</v>
      </c>
      <c r="W19" s="39">
        <v>1.7201500000000001</v>
      </c>
      <c r="X19" s="39">
        <v>0.38050082400000002</v>
      </c>
      <c r="Y19" s="39">
        <v>0.51938008000000002</v>
      </c>
      <c r="Z19" s="39">
        <v>0.19974432</v>
      </c>
      <c r="AA19" s="39">
        <v>0.156303736</v>
      </c>
      <c r="AB19" s="39">
        <v>1.2559289600000001</v>
      </c>
      <c r="AC19" s="39">
        <v>5.2849200000000002E-3</v>
      </c>
      <c r="AD19" s="39">
        <v>1.40522192</v>
      </c>
      <c r="AE19" s="221"/>
      <c r="AF19" s="437">
        <v>2120</v>
      </c>
      <c r="AG19" s="437">
        <v>8266</v>
      </c>
      <c r="AH19" s="437">
        <v>69200</v>
      </c>
      <c r="AI19" s="437">
        <v>32</v>
      </c>
      <c r="AJ19" s="437" t="s">
        <v>67</v>
      </c>
      <c r="AK19" s="437" t="s">
        <v>67</v>
      </c>
      <c r="AL19" s="230" t="s">
        <v>62</v>
      </c>
    </row>
    <row r="20" spans="1:38" s="174" customFormat="1" ht="26.25" customHeight="1" thickBot="1">
      <c r="A20" s="37" t="s">
        <v>68</v>
      </c>
      <c r="B20" s="37" t="s">
        <v>80</v>
      </c>
      <c r="C20" s="37" t="s">
        <v>81</v>
      </c>
      <c r="D20" s="200"/>
      <c r="E20" s="39">
        <v>1.0579069999999999</v>
      </c>
      <c r="F20" s="39">
        <v>1.3225180000000001</v>
      </c>
      <c r="G20" s="39">
        <v>8.4706219999999999E-2</v>
      </c>
      <c r="H20" s="39">
        <v>4.8636E-3</v>
      </c>
      <c r="I20" s="39">
        <v>0.58635747999999999</v>
      </c>
      <c r="J20" s="39">
        <v>0.59851648000000002</v>
      </c>
      <c r="K20" s="39">
        <v>0.62688748000000005</v>
      </c>
      <c r="L20" s="39">
        <v>0.16795509920000001</v>
      </c>
      <c r="M20" s="39">
        <v>2.4722240000000002</v>
      </c>
      <c r="N20" s="39">
        <v>0.10953642600000001</v>
      </c>
      <c r="O20" s="39">
        <v>5.2697189399999997E-2</v>
      </c>
      <c r="P20" s="39">
        <v>4.39932E-3</v>
      </c>
      <c r="Q20" s="39">
        <v>1.17067E-3</v>
      </c>
      <c r="R20" s="39">
        <v>9.3427958000000005E-2</v>
      </c>
      <c r="S20" s="39">
        <v>2.4503791600000002E-2</v>
      </c>
      <c r="T20" s="39">
        <v>8.1613580000000005E-3</v>
      </c>
      <c r="U20" s="39">
        <v>2.3329280000000002E-3</v>
      </c>
      <c r="V20" s="39">
        <v>2.1010851800000001</v>
      </c>
      <c r="W20" s="39">
        <v>0.40837832000000002</v>
      </c>
      <c r="X20" s="39">
        <v>4.2052711520000001E-2</v>
      </c>
      <c r="Y20" s="39">
        <v>7.6858921400000002E-2</v>
      </c>
      <c r="Z20" s="39">
        <v>2.1629142600000002E-2</v>
      </c>
      <c r="AA20" s="39">
        <v>1.7416067279999999E-2</v>
      </c>
      <c r="AB20" s="39">
        <v>0.1579568428</v>
      </c>
      <c r="AC20" s="39">
        <v>2.0264999999999998E-2</v>
      </c>
      <c r="AD20" s="39">
        <v>2.4318000000000001E-4</v>
      </c>
      <c r="AE20" s="221"/>
      <c r="AF20" s="437">
        <v>800</v>
      </c>
      <c r="AG20" s="437" t="s">
        <v>67</v>
      </c>
      <c r="AH20" s="437">
        <v>3766</v>
      </c>
      <c r="AI20" s="437">
        <v>4053</v>
      </c>
      <c r="AJ20" s="437" t="s">
        <v>67</v>
      </c>
      <c r="AK20" s="437" t="s">
        <v>67</v>
      </c>
      <c r="AL20" s="230" t="s">
        <v>62</v>
      </c>
    </row>
    <row r="21" spans="1:38" s="174" customFormat="1" ht="26.25" customHeight="1" thickBot="1">
      <c r="A21" s="37" t="s">
        <v>68</v>
      </c>
      <c r="B21" s="37" t="s">
        <v>82</v>
      </c>
      <c r="C21" s="37" t="s">
        <v>83</v>
      </c>
      <c r="D21" s="200"/>
      <c r="E21" s="39">
        <v>1.8327789999999999</v>
      </c>
      <c r="F21" s="39">
        <v>0.64992839999999996</v>
      </c>
      <c r="G21" s="39">
        <v>0.22459566</v>
      </c>
      <c r="H21" s="39">
        <v>1.0656000000000001E-3</v>
      </c>
      <c r="I21" s="39">
        <v>0.17818844</v>
      </c>
      <c r="J21" s="39">
        <v>0.18231944</v>
      </c>
      <c r="K21" s="39">
        <v>0.18967644</v>
      </c>
      <c r="L21" s="39">
        <v>5.02828336E-2</v>
      </c>
      <c r="M21" s="39">
        <v>1.1659949999999999</v>
      </c>
      <c r="N21" s="39">
        <v>4.6078877999999997E-2</v>
      </c>
      <c r="O21" s="39">
        <v>1.18580682E-2</v>
      </c>
      <c r="P21" s="39">
        <v>9.8706999999999996E-3</v>
      </c>
      <c r="Q21" s="39">
        <v>2.3277200000000001E-3</v>
      </c>
      <c r="R21" s="39">
        <v>2.3063574E-2</v>
      </c>
      <c r="S21" s="39">
        <v>8.4915148000000006E-3</v>
      </c>
      <c r="T21" s="39">
        <v>4.0959940000000004E-3</v>
      </c>
      <c r="U21" s="39">
        <v>1.726284E-3</v>
      </c>
      <c r="V21" s="39">
        <v>0.53394554000000005</v>
      </c>
      <c r="W21" s="39">
        <v>0.13126795999999999</v>
      </c>
      <c r="X21" s="39">
        <v>1.8663082559999999E-2</v>
      </c>
      <c r="Y21" s="39">
        <v>4.2451324200000001E-2</v>
      </c>
      <c r="Z21" s="39">
        <v>1.0427267800000001E-2</v>
      </c>
      <c r="AA21" s="39">
        <v>8.4433738400000007E-3</v>
      </c>
      <c r="AB21" s="39">
        <v>7.9985048399999994E-2</v>
      </c>
      <c r="AC21" s="39">
        <v>4.5410600000000004E-3</v>
      </c>
      <c r="AD21" s="39">
        <v>2.7763280000000001E-2</v>
      </c>
      <c r="AE21" s="221"/>
      <c r="AF21" s="437">
        <v>1240</v>
      </c>
      <c r="AG21" s="437">
        <v>163</v>
      </c>
      <c r="AH21" s="437">
        <v>14698</v>
      </c>
      <c r="AI21" s="437">
        <v>888</v>
      </c>
      <c r="AJ21" s="437" t="s">
        <v>67</v>
      </c>
      <c r="AK21" s="437" t="s">
        <v>67</v>
      </c>
      <c r="AL21" s="230" t="s">
        <v>62</v>
      </c>
    </row>
    <row r="22" spans="1:38" s="2" customFormat="1" ht="26.25" customHeight="1" thickBot="1">
      <c r="A22" s="36" t="s">
        <v>68</v>
      </c>
      <c r="B22" s="36" t="s">
        <v>84</v>
      </c>
      <c r="C22" s="36" t="s">
        <v>85</v>
      </c>
      <c r="D22" s="206"/>
      <c r="E22" s="39">
        <v>10.407515999999999</v>
      </c>
      <c r="F22" s="39">
        <v>1.088708</v>
      </c>
      <c r="G22" s="39">
        <v>2.2575395600000001</v>
      </c>
      <c r="H22" s="39">
        <v>6.0000000000000002E-5</v>
      </c>
      <c r="I22" s="39">
        <v>0.53032504000000003</v>
      </c>
      <c r="J22" s="39">
        <v>0.54514503999999997</v>
      </c>
      <c r="K22" s="39">
        <v>0.55690503999999996</v>
      </c>
      <c r="L22" s="39">
        <v>0.19859316160000001</v>
      </c>
      <c r="M22" s="39">
        <v>3.2858100000000001</v>
      </c>
      <c r="N22" s="39">
        <v>0.22133618799999999</v>
      </c>
      <c r="O22" s="39">
        <v>3.7031491999999998E-3</v>
      </c>
      <c r="P22" s="39">
        <v>2.701628E-2</v>
      </c>
      <c r="Q22" s="39">
        <v>9.2709400000000001E-3</v>
      </c>
      <c r="R22" s="39">
        <v>2.6744684000000001E-2</v>
      </c>
      <c r="S22" s="39">
        <v>3.2510776800000002E-2</v>
      </c>
      <c r="T22" s="39">
        <v>2.1713988E-2</v>
      </c>
      <c r="U22" s="39">
        <v>6.0758239999999996E-3</v>
      </c>
      <c r="V22" s="39">
        <v>0.84615364000000004</v>
      </c>
      <c r="W22" s="39">
        <v>0.35897319999999999</v>
      </c>
      <c r="X22" s="39">
        <v>0.10599219999999999</v>
      </c>
      <c r="Y22" s="39">
        <v>0.34412700000000002</v>
      </c>
      <c r="Z22" s="39">
        <v>6.6910600000000001E-2</v>
      </c>
      <c r="AA22" s="39">
        <v>5.5086999999999997E-2</v>
      </c>
      <c r="AB22" s="39">
        <v>0.57211679999999998</v>
      </c>
      <c r="AC22" s="39">
        <v>1.2606E-3</v>
      </c>
      <c r="AD22" s="39">
        <v>0.27710299999999999</v>
      </c>
      <c r="AE22" s="60"/>
      <c r="AF22" s="437">
        <v>16488</v>
      </c>
      <c r="AG22" s="437">
        <v>1630</v>
      </c>
      <c r="AH22" s="437">
        <v>22468</v>
      </c>
      <c r="AI22" s="437">
        <v>50</v>
      </c>
      <c r="AJ22" s="437" t="s">
        <v>67</v>
      </c>
      <c r="AK22" s="437" t="s">
        <v>67</v>
      </c>
      <c r="AL22" s="297" t="s">
        <v>62</v>
      </c>
    </row>
    <row r="23" spans="1:38" s="174" customFormat="1" ht="26.25" customHeight="1" thickBot="1">
      <c r="A23" s="37" t="s">
        <v>86</v>
      </c>
      <c r="B23" s="37" t="s">
        <v>87</v>
      </c>
      <c r="C23" s="37" t="s">
        <v>88</v>
      </c>
      <c r="D23" s="209"/>
      <c r="E23" s="39">
        <v>12.440920227303501</v>
      </c>
      <c r="F23" s="39">
        <v>5.8543995527473296</v>
      </c>
      <c r="G23" s="39">
        <v>0.26140727646530998</v>
      </c>
      <c r="H23" s="39">
        <v>2.8092530564631899E-3</v>
      </c>
      <c r="I23" s="39">
        <v>0.94437140973784806</v>
      </c>
      <c r="J23" s="39">
        <v>0.94437140973784806</v>
      </c>
      <c r="K23" s="39">
        <v>0.94437140973784806</v>
      </c>
      <c r="L23" s="39">
        <v>0.51859588884660601</v>
      </c>
      <c r="M23" s="39">
        <v>29.3404762712143</v>
      </c>
      <c r="N23" s="39" t="s">
        <v>67</v>
      </c>
      <c r="O23" s="39">
        <v>3.7343897000000001E-3</v>
      </c>
      <c r="P23" s="39" t="s">
        <v>67</v>
      </c>
      <c r="Q23" s="39" t="s">
        <v>67</v>
      </c>
      <c r="R23" s="39">
        <v>1.86719485E-2</v>
      </c>
      <c r="S23" s="39">
        <v>0.63484624899999997</v>
      </c>
      <c r="T23" s="39">
        <v>2.6140727900000001E-2</v>
      </c>
      <c r="U23" s="39">
        <v>3.7343897000000001E-3</v>
      </c>
      <c r="V23" s="39">
        <v>0.37343896999999998</v>
      </c>
      <c r="W23" s="39" t="s">
        <v>67</v>
      </c>
      <c r="X23" s="39">
        <v>1.15654049009E-2</v>
      </c>
      <c r="Y23" s="39">
        <v>1.8309712699099999E-2</v>
      </c>
      <c r="Z23" s="39" t="s">
        <v>67</v>
      </c>
      <c r="AA23" s="39" t="s">
        <v>67</v>
      </c>
      <c r="AB23" s="39">
        <v>2.9875117600000001E-2</v>
      </c>
      <c r="AC23" s="39" t="s">
        <v>67</v>
      </c>
      <c r="AD23" s="39" t="s">
        <v>67</v>
      </c>
      <c r="AE23" s="221"/>
      <c r="AF23" s="437">
        <v>15903</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4.903715</v>
      </c>
      <c r="F24" s="39">
        <v>2.7283292000000001</v>
      </c>
      <c r="G24" s="39">
        <v>0.52488058999999998</v>
      </c>
      <c r="H24" s="39">
        <v>7.1951999999999997E-3</v>
      </c>
      <c r="I24" s="39">
        <v>0.96604005999999998</v>
      </c>
      <c r="J24" s="39">
        <v>0.98685405999999998</v>
      </c>
      <c r="K24" s="39">
        <v>1.03102406</v>
      </c>
      <c r="L24" s="39">
        <v>0.23619481436799999</v>
      </c>
      <c r="M24" s="39">
        <v>4.9587250000000003</v>
      </c>
      <c r="N24" s="39">
        <v>0.204619887</v>
      </c>
      <c r="O24" s="39">
        <v>7.8564767300000005E-2</v>
      </c>
      <c r="P24" s="39">
        <v>2.5493100000000001E-2</v>
      </c>
      <c r="Q24" s="39">
        <v>6.0602299999999998E-3</v>
      </c>
      <c r="R24" s="39">
        <v>0.14325940100000001</v>
      </c>
      <c r="S24" s="39">
        <v>4.22772202E-2</v>
      </c>
      <c r="T24" s="39">
        <v>1.6563745000000001E-2</v>
      </c>
      <c r="U24" s="39">
        <v>5.9891959999999996E-3</v>
      </c>
      <c r="V24" s="39">
        <v>3.25284321</v>
      </c>
      <c r="W24" s="39">
        <v>0.68643423999999997</v>
      </c>
      <c r="X24" s="39">
        <v>8.0434387440000005E-2</v>
      </c>
      <c r="Y24" s="39">
        <v>0.16317906330000001</v>
      </c>
      <c r="Z24" s="39">
        <v>4.2974144700000001E-2</v>
      </c>
      <c r="AA24" s="39">
        <v>3.4696031160000002E-2</v>
      </c>
      <c r="AB24" s="39">
        <v>0.32128362659999998</v>
      </c>
      <c r="AC24" s="39">
        <v>3.0174679999999999E-2</v>
      </c>
      <c r="AD24" s="39">
        <v>5.3739759999999998E-2</v>
      </c>
      <c r="AE24" s="221"/>
      <c r="AF24" s="437">
        <v>3243</v>
      </c>
      <c r="AG24" s="437">
        <v>314</v>
      </c>
      <c r="AH24" s="437">
        <v>35677</v>
      </c>
      <c r="AI24" s="437">
        <v>5996</v>
      </c>
      <c r="AJ24" s="437" t="s">
        <v>67</v>
      </c>
      <c r="AK24" s="437" t="s">
        <v>67</v>
      </c>
      <c r="AL24" s="230" t="s">
        <v>62</v>
      </c>
    </row>
    <row r="25" spans="1:38" s="174" customFormat="1" ht="26.25" customHeight="1" thickBot="1">
      <c r="A25" s="37" t="s">
        <v>91</v>
      </c>
      <c r="B25" s="37" t="s">
        <v>92</v>
      </c>
      <c r="C25" s="37" t="s">
        <v>93</v>
      </c>
      <c r="D25" s="200"/>
      <c r="E25" s="39">
        <v>0.2346724541544</v>
      </c>
      <c r="F25" s="39">
        <v>2.8972012889925298E-2</v>
      </c>
      <c r="G25" s="39">
        <v>1.6769067430238701E-2</v>
      </c>
      <c r="H25" s="39" t="s">
        <v>66</v>
      </c>
      <c r="I25" s="39">
        <v>2.57352242605408E-3</v>
      </c>
      <c r="J25" s="39">
        <v>2.57352242605408E-3</v>
      </c>
      <c r="K25" s="39" t="s">
        <v>66</v>
      </c>
      <c r="L25" s="39" t="s">
        <v>66</v>
      </c>
      <c r="M25" s="39">
        <v>0.21035584077076</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880.37588950762404</v>
      </c>
      <c r="AG25" s="437" t="s">
        <v>67</v>
      </c>
      <c r="AH25" s="437" t="s">
        <v>67</v>
      </c>
      <c r="AI25" s="437" t="s">
        <v>67</v>
      </c>
      <c r="AJ25" s="437" t="s">
        <v>67</v>
      </c>
      <c r="AK25" s="438">
        <v>83160</v>
      </c>
      <c r="AL25" s="230" t="s">
        <v>94</v>
      </c>
    </row>
    <row r="26" spans="1:38" s="174" customFormat="1" ht="26.25" customHeight="1" thickBot="1">
      <c r="A26" s="37" t="s">
        <v>91</v>
      </c>
      <c r="B26" s="37" t="s">
        <v>95</v>
      </c>
      <c r="C26" s="37" t="s">
        <v>96</v>
      </c>
      <c r="D26" s="200"/>
      <c r="E26" s="39">
        <v>1.2818203474799899E-2</v>
      </c>
      <c r="F26" s="39">
        <v>2.0391653152905102E-3</v>
      </c>
      <c r="G26" s="39">
        <v>1.03168808223972E-3</v>
      </c>
      <c r="H26" s="39" t="s">
        <v>66</v>
      </c>
      <c r="I26" s="39">
        <v>7.1662339834390398E-5</v>
      </c>
      <c r="J26" s="39">
        <v>7.1662339834390398E-5</v>
      </c>
      <c r="K26" s="39" t="s">
        <v>66</v>
      </c>
      <c r="L26" s="39" t="s">
        <v>66</v>
      </c>
      <c r="M26" s="39">
        <v>1.6980316655386699E-2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54.163589415616997</v>
      </c>
      <c r="AG26" s="437" t="s">
        <v>67</v>
      </c>
      <c r="AH26" s="437" t="s">
        <v>67</v>
      </c>
      <c r="AI26" s="437" t="s">
        <v>67</v>
      </c>
      <c r="AJ26" s="437" t="s">
        <v>67</v>
      </c>
      <c r="AK26" s="438">
        <v>6758</v>
      </c>
      <c r="AL26" s="230" t="s">
        <v>94</v>
      </c>
    </row>
    <row r="27" spans="1:38" s="174" customFormat="1" ht="26.25" customHeight="1" thickBot="1">
      <c r="A27" s="37" t="s">
        <v>97</v>
      </c>
      <c r="B27" s="37" t="s">
        <v>98</v>
      </c>
      <c r="C27" s="37" t="s">
        <v>99</v>
      </c>
      <c r="D27" s="200"/>
      <c r="E27" s="39">
        <v>35.5866040493028</v>
      </c>
      <c r="F27" s="39">
        <v>36.258719271846601</v>
      </c>
      <c r="G27" s="39">
        <v>0.54832323606737199</v>
      </c>
      <c r="H27" s="39">
        <v>0.58896510665697499</v>
      </c>
      <c r="I27" s="39">
        <v>0.42354043334147801</v>
      </c>
      <c r="J27" s="39">
        <v>0.42354043334147801</v>
      </c>
      <c r="K27" s="39">
        <v>0.42354043334147801</v>
      </c>
      <c r="L27" s="39">
        <v>0.19285295998520299</v>
      </c>
      <c r="M27" s="39">
        <v>315.22698530182299</v>
      </c>
      <c r="N27" s="39">
        <v>2.3408925948026699E-2</v>
      </c>
      <c r="O27" s="39" t="s">
        <v>66</v>
      </c>
      <c r="P27" s="39" t="s">
        <v>66</v>
      </c>
      <c r="Q27" s="39" t="s">
        <v>66</v>
      </c>
      <c r="R27" s="39" t="s">
        <v>66</v>
      </c>
      <c r="S27" s="39" t="s">
        <v>66</v>
      </c>
      <c r="T27" s="39" t="s">
        <v>66</v>
      </c>
      <c r="U27" s="39" t="s">
        <v>66</v>
      </c>
      <c r="V27" s="39" t="s">
        <v>66</v>
      </c>
      <c r="W27" s="39" t="s">
        <v>66</v>
      </c>
      <c r="X27" s="39">
        <v>1.55526584742309E-2</v>
      </c>
      <c r="Y27" s="39">
        <v>2.27359854692291E-2</v>
      </c>
      <c r="Z27" s="39">
        <v>1.16870971866073E-2</v>
      </c>
      <c r="AA27" s="39">
        <v>2.42174468636123E-2</v>
      </c>
      <c r="AB27" s="39">
        <v>7.4193187993679494E-2</v>
      </c>
      <c r="AC27" s="39" t="s">
        <v>66</v>
      </c>
      <c r="AD27" s="39" t="s">
        <v>66</v>
      </c>
      <c r="AE27" s="221"/>
      <c r="AF27" s="437">
        <v>73181.340005397506</v>
      </c>
      <c r="AG27" s="437" t="s">
        <v>67</v>
      </c>
      <c r="AH27" s="437" t="s">
        <v>67</v>
      </c>
      <c r="AI27" s="437" t="s">
        <v>67</v>
      </c>
      <c r="AJ27" s="437" t="s">
        <v>67</v>
      </c>
      <c r="AK27" s="437" t="s">
        <v>67</v>
      </c>
      <c r="AL27" s="230" t="s">
        <v>62</v>
      </c>
    </row>
    <row r="28" spans="1:38" s="174" customFormat="1" ht="26.25" customHeight="1" thickBot="1">
      <c r="A28" s="37" t="s">
        <v>97</v>
      </c>
      <c r="B28" s="37" t="s">
        <v>100</v>
      </c>
      <c r="C28" s="37" t="s">
        <v>101</v>
      </c>
      <c r="D28" s="200"/>
      <c r="E28" s="39">
        <v>6.3577094773624498</v>
      </c>
      <c r="F28" s="39">
        <v>3.6753206300263002</v>
      </c>
      <c r="G28" s="39">
        <v>0.173809260861087</v>
      </c>
      <c r="H28" s="39">
        <v>6.2451009629189203E-2</v>
      </c>
      <c r="I28" s="39">
        <v>0.38449032064588001</v>
      </c>
      <c r="J28" s="39">
        <v>0.38449032064588001</v>
      </c>
      <c r="K28" s="39">
        <v>0.38449032064588001</v>
      </c>
      <c r="L28" s="39">
        <v>0.201239180987551</v>
      </c>
      <c r="M28" s="39">
        <v>39.125398968639402</v>
      </c>
      <c r="N28" s="39">
        <v>4.9733163442664098E-3</v>
      </c>
      <c r="O28" s="39" t="s">
        <v>66</v>
      </c>
      <c r="P28" s="39" t="s">
        <v>66</v>
      </c>
      <c r="Q28" s="39" t="s">
        <v>66</v>
      </c>
      <c r="R28" s="39" t="s">
        <v>66</v>
      </c>
      <c r="S28" s="39" t="s">
        <v>66</v>
      </c>
      <c r="T28" s="39" t="s">
        <v>66</v>
      </c>
      <c r="U28" s="39" t="s">
        <v>66</v>
      </c>
      <c r="V28" s="39" t="s">
        <v>66</v>
      </c>
      <c r="W28" s="39" t="s">
        <v>66</v>
      </c>
      <c r="X28" s="39">
        <v>4.7070552881598197E-3</v>
      </c>
      <c r="Y28" s="39">
        <v>5.7332681594813402E-3</v>
      </c>
      <c r="Z28" s="39">
        <v>4.0140636503341303E-3</v>
      </c>
      <c r="AA28" s="39">
        <v>5.1794247787721797E-3</v>
      </c>
      <c r="AB28" s="39">
        <v>1.9633811876747499E-2</v>
      </c>
      <c r="AC28" s="39" t="s">
        <v>66</v>
      </c>
      <c r="AD28" s="39" t="s">
        <v>66</v>
      </c>
      <c r="AE28" s="221"/>
      <c r="AF28" s="437">
        <v>15134.8222973664</v>
      </c>
      <c r="AG28" s="437" t="s">
        <v>67</v>
      </c>
      <c r="AH28" s="437" t="s">
        <v>67</v>
      </c>
      <c r="AI28" s="437" t="s">
        <v>67</v>
      </c>
      <c r="AJ28" s="437" t="s">
        <v>67</v>
      </c>
      <c r="AK28" s="437" t="s">
        <v>67</v>
      </c>
      <c r="AL28" s="230" t="s">
        <v>62</v>
      </c>
    </row>
    <row r="29" spans="1:38" s="174" customFormat="1" ht="26.25" customHeight="1" thickBot="1">
      <c r="A29" s="37" t="s">
        <v>97</v>
      </c>
      <c r="B29" s="37" t="s">
        <v>102</v>
      </c>
      <c r="C29" s="37" t="s">
        <v>103</v>
      </c>
      <c r="D29" s="200"/>
      <c r="E29" s="39">
        <v>68.695263287546894</v>
      </c>
      <c r="F29" s="39">
        <v>7.0796366771074801</v>
      </c>
      <c r="G29" s="39">
        <v>1.2729481595060499</v>
      </c>
      <c r="H29" s="39">
        <v>2.3832781687151298E-2</v>
      </c>
      <c r="I29" s="39">
        <v>2.71206942698098</v>
      </c>
      <c r="J29" s="39">
        <v>2.71206942698098</v>
      </c>
      <c r="K29" s="39">
        <v>2.71206942698098</v>
      </c>
      <c r="L29" s="39">
        <v>1.4163212081658001</v>
      </c>
      <c r="M29" s="39">
        <v>19.781015655720001</v>
      </c>
      <c r="N29" s="39">
        <v>2.4367864767687299E-2</v>
      </c>
      <c r="O29" s="39" t="s">
        <v>66</v>
      </c>
      <c r="P29" s="39" t="s">
        <v>66</v>
      </c>
      <c r="Q29" s="39" t="s">
        <v>66</v>
      </c>
      <c r="R29" s="39" t="s">
        <v>66</v>
      </c>
      <c r="S29" s="39" t="s">
        <v>66</v>
      </c>
      <c r="T29" s="39" t="s">
        <v>66</v>
      </c>
      <c r="U29" s="39" t="s">
        <v>66</v>
      </c>
      <c r="V29" s="39" t="s">
        <v>66</v>
      </c>
      <c r="W29" s="39" t="s">
        <v>66</v>
      </c>
      <c r="X29" s="39">
        <v>7.3840691560448099E-3</v>
      </c>
      <c r="Y29" s="39">
        <v>4.4713967482948799E-2</v>
      </c>
      <c r="Z29" s="39">
        <v>4.9963514069935697E-2</v>
      </c>
      <c r="AA29" s="39">
        <v>1.1491717938649599E-2</v>
      </c>
      <c r="AB29" s="39">
        <v>0.113553268647579</v>
      </c>
      <c r="AC29" s="39" t="s">
        <v>66</v>
      </c>
      <c r="AD29" s="39" t="s">
        <v>66</v>
      </c>
      <c r="AE29" s="221"/>
      <c r="AF29" s="437">
        <v>77286.138255724494</v>
      </c>
      <c r="AG29" s="437" t="s">
        <v>67</v>
      </c>
      <c r="AH29" s="437" t="s">
        <v>67</v>
      </c>
      <c r="AI29" s="437" t="s">
        <v>67</v>
      </c>
      <c r="AJ29" s="437" t="s">
        <v>67</v>
      </c>
      <c r="AK29" s="437" t="s">
        <v>67</v>
      </c>
      <c r="AL29" s="230" t="s">
        <v>62</v>
      </c>
    </row>
    <row r="30" spans="1:38" s="174" customFormat="1" ht="26.25" customHeight="1" thickBot="1">
      <c r="A30" s="37" t="s">
        <v>97</v>
      </c>
      <c r="B30" s="37" t="s">
        <v>104</v>
      </c>
      <c r="C30" s="37" t="s">
        <v>105</v>
      </c>
      <c r="D30" s="200"/>
      <c r="E30" s="39">
        <v>7.5577394670445094E-2</v>
      </c>
      <c r="F30" s="39">
        <v>3.2076931066810799</v>
      </c>
      <c r="G30" s="39">
        <v>4.9255992881006797E-3</v>
      </c>
      <c r="H30" s="39">
        <v>9.9928654083227507E-4</v>
      </c>
      <c r="I30" s="39">
        <v>7.1387024039839306E-2</v>
      </c>
      <c r="J30" s="39">
        <v>7.1387024039839306E-2</v>
      </c>
      <c r="K30" s="39">
        <v>7.1387024039839306E-2</v>
      </c>
      <c r="L30" s="39">
        <v>8.8076598282637499E-3</v>
      </c>
      <c r="M30" s="39">
        <v>9.1480308362544598</v>
      </c>
      <c r="N30" s="39">
        <v>2.43434062594131E-4</v>
      </c>
      <c r="O30" s="39" t="s">
        <v>66</v>
      </c>
      <c r="P30" s="39" t="s">
        <v>66</v>
      </c>
      <c r="Q30" s="39" t="s">
        <v>66</v>
      </c>
      <c r="R30" s="39" t="s">
        <v>66</v>
      </c>
      <c r="S30" s="39" t="s">
        <v>66</v>
      </c>
      <c r="T30" s="39" t="s">
        <v>66</v>
      </c>
      <c r="U30" s="39" t="s">
        <v>66</v>
      </c>
      <c r="V30" s="39" t="s">
        <v>66</v>
      </c>
      <c r="W30" s="39" t="s">
        <v>66</v>
      </c>
      <c r="X30" s="39">
        <v>1.60642205573813E-4</v>
      </c>
      <c r="Y30" s="39">
        <v>2.8445902752758902E-4</v>
      </c>
      <c r="Z30" s="39">
        <v>1.03054069654654E-4</v>
      </c>
      <c r="AA30" s="39">
        <v>3.31574031883378E-4</v>
      </c>
      <c r="AB30" s="39">
        <v>8.7972933463943399E-4</v>
      </c>
      <c r="AC30" s="39" t="s">
        <v>66</v>
      </c>
      <c r="AD30" s="39" t="s">
        <v>66</v>
      </c>
      <c r="AE30" s="221"/>
      <c r="AF30" s="437">
        <v>714.21189677459802</v>
      </c>
      <c r="AG30" s="437" t="s">
        <v>67</v>
      </c>
      <c r="AH30" s="437" t="s">
        <v>67</v>
      </c>
      <c r="AI30" s="437" t="s">
        <v>67</v>
      </c>
      <c r="AJ30" s="437" t="s">
        <v>67</v>
      </c>
      <c r="AK30" s="437" t="s">
        <v>67</v>
      </c>
      <c r="AL30" s="230" t="s">
        <v>62</v>
      </c>
    </row>
    <row r="31" spans="1:38" s="174" customFormat="1" ht="26.25" customHeight="1" thickBot="1">
      <c r="A31" s="37" t="s">
        <v>97</v>
      </c>
      <c r="B31" s="37" t="s">
        <v>106</v>
      </c>
      <c r="C31" s="37" t="s">
        <v>107</v>
      </c>
      <c r="D31" s="200"/>
      <c r="E31" s="39" t="s">
        <v>67</v>
      </c>
      <c r="F31" s="39">
        <v>8.9493718917000002</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t="s">
        <v>66</v>
      </c>
      <c r="AG31" s="437" t="s">
        <v>67</v>
      </c>
      <c r="AH31" s="437" t="s">
        <v>67</v>
      </c>
      <c r="AI31" s="437" t="s">
        <v>67</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0.51194211617999996</v>
      </c>
      <c r="J32" s="39">
        <v>0.98445506544000005</v>
      </c>
      <c r="K32" s="39">
        <v>1.259885566548</v>
      </c>
      <c r="L32" s="39" t="s">
        <v>66</v>
      </c>
      <c r="M32" s="39" t="s">
        <v>67</v>
      </c>
      <c r="N32" s="39" t="s">
        <v>66</v>
      </c>
      <c r="O32" s="39" t="s">
        <v>66</v>
      </c>
      <c r="P32" s="39" t="s">
        <v>67</v>
      </c>
      <c r="Q32" s="39" t="s">
        <v>66</v>
      </c>
      <c r="R32" s="39" t="s">
        <v>66</v>
      </c>
      <c r="S32" s="39" t="s">
        <v>66</v>
      </c>
      <c r="T32" s="39" t="s">
        <v>66</v>
      </c>
      <c r="U32" s="39" t="s">
        <v>66</v>
      </c>
      <c r="V32" s="39" t="s">
        <v>66</v>
      </c>
      <c r="W32" s="39" t="s">
        <v>66</v>
      </c>
      <c r="X32" s="39">
        <v>2.7715095030328668E-3</v>
      </c>
      <c r="Y32" s="39">
        <v>2.8470207807968986E-4</v>
      </c>
      <c r="Z32" s="39">
        <v>4.2027449621287547E-4</v>
      </c>
      <c r="AA32" s="39" t="s">
        <v>66</v>
      </c>
      <c r="AB32" s="39">
        <v>3.4764860773254321E-3</v>
      </c>
      <c r="AC32" s="39" t="s">
        <v>66</v>
      </c>
      <c r="AD32" s="39" t="s">
        <v>66</v>
      </c>
      <c r="AE32" s="221"/>
      <c r="AF32" s="437" t="s">
        <v>67</v>
      </c>
      <c r="AG32" s="437" t="s">
        <v>67</v>
      </c>
      <c r="AH32" s="437" t="s">
        <v>67</v>
      </c>
      <c r="AI32" s="437" t="s">
        <v>67</v>
      </c>
      <c r="AJ32" s="437" t="s">
        <v>67</v>
      </c>
      <c r="AK32" s="438">
        <v>35218.515599999999</v>
      </c>
      <c r="AL32" s="230" t="s">
        <v>110</v>
      </c>
    </row>
    <row r="33" spans="1:38" s="174" customFormat="1" ht="26.25" customHeight="1" thickBot="1">
      <c r="A33" s="37" t="s">
        <v>97</v>
      </c>
      <c r="B33" s="37" t="s">
        <v>111</v>
      </c>
      <c r="C33" s="37" t="s">
        <v>112</v>
      </c>
      <c r="D33" s="200"/>
      <c r="E33" s="39" t="s">
        <v>67</v>
      </c>
      <c r="F33" s="39" t="s">
        <v>67</v>
      </c>
      <c r="G33" s="39" t="s">
        <v>67</v>
      </c>
      <c r="H33" s="39" t="s">
        <v>67</v>
      </c>
      <c r="I33" s="39">
        <v>0.27384177108000002</v>
      </c>
      <c r="J33" s="39">
        <v>0.50504298030000006</v>
      </c>
      <c r="K33" s="39">
        <v>1.0100859606000001</v>
      </c>
      <c r="L33" s="39" t="s">
        <v>66</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35218.515599999999</v>
      </c>
      <c r="AL33" s="230" t="s">
        <v>110</v>
      </c>
    </row>
    <row r="34" spans="1:38" s="2" customFormat="1" ht="26.25" customHeight="1" thickBot="1">
      <c r="A34" s="36" t="s">
        <v>86</v>
      </c>
      <c r="B34" s="36" t="s">
        <v>113</v>
      </c>
      <c r="C34" s="36" t="s">
        <v>114</v>
      </c>
      <c r="D34" s="206"/>
      <c r="E34" s="39">
        <v>11.5216227544418</v>
      </c>
      <c r="F34" s="39">
        <v>0.91824704080097197</v>
      </c>
      <c r="G34" s="39">
        <v>0.13650000000000001</v>
      </c>
      <c r="H34" s="39">
        <v>1.9499999999999999E-3</v>
      </c>
      <c r="I34" s="39">
        <v>0.29438831639562701</v>
      </c>
      <c r="J34" s="39">
        <v>0.31388831639562698</v>
      </c>
      <c r="K34" s="39">
        <v>0.46639423479368403</v>
      </c>
      <c r="L34" s="39">
        <v>0.191352405657158</v>
      </c>
      <c r="M34" s="39">
        <v>2.8708934688349799</v>
      </c>
      <c r="N34" s="39" t="s">
        <v>66</v>
      </c>
      <c r="O34" s="39">
        <v>1.9499999999999999E-3</v>
      </c>
      <c r="P34" s="39" t="s">
        <v>66</v>
      </c>
      <c r="Q34" s="39" t="s">
        <v>66</v>
      </c>
      <c r="R34" s="39">
        <v>9.75E-3</v>
      </c>
      <c r="S34" s="39">
        <v>0.33150000000000002</v>
      </c>
      <c r="T34" s="39">
        <v>1.3650000000000001E-2</v>
      </c>
      <c r="U34" s="39">
        <v>1.9499999999999999E-3</v>
      </c>
      <c r="V34" s="39">
        <v>0.19500000000000001</v>
      </c>
      <c r="W34" s="39" t="s">
        <v>66</v>
      </c>
      <c r="X34" s="39">
        <v>5.8500000000000002E-3</v>
      </c>
      <c r="Y34" s="39">
        <v>9.75E-3</v>
      </c>
      <c r="Z34" s="39" t="s">
        <v>66</v>
      </c>
      <c r="AA34" s="39" t="s">
        <v>66</v>
      </c>
      <c r="AB34" s="39">
        <v>1.5599999999999999E-2</v>
      </c>
      <c r="AC34" s="39" t="s">
        <v>67</v>
      </c>
      <c r="AD34" s="39" t="s">
        <v>67</v>
      </c>
      <c r="AE34" s="60"/>
      <c r="AF34" s="437">
        <v>8284.5749036933194</v>
      </c>
      <c r="AG34" s="437" t="s">
        <v>67</v>
      </c>
      <c r="AH34" s="437" t="s">
        <v>67</v>
      </c>
      <c r="AI34" s="437" t="s">
        <v>67</v>
      </c>
      <c r="AJ34" s="437" t="s">
        <v>67</v>
      </c>
      <c r="AK34" s="437" t="s">
        <v>67</v>
      </c>
      <c r="AL34" s="297" t="s">
        <v>62</v>
      </c>
    </row>
    <row r="35" spans="1:38" s="2" customFormat="1" ht="26.25" customHeight="1" thickBot="1">
      <c r="A35" s="36" t="s">
        <v>115</v>
      </c>
      <c r="B35" s="36" t="s">
        <v>116</v>
      </c>
      <c r="C35" s="36" t="s">
        <v>117</v>
      </c>
      <c r="D35" s="206"/>
      <c r="E35" s="39">
        <v>1.0329152447727601</v>
      </c>
      <c r="F35" s="39">
        <v>2.49990975040605E-2</v>
      </c>
      <c r="G35" s="39">
        <v>0.31736299532331003</v>
      </c>
      <c r="H35" s="39" t="s">
        <v>66</v>
      </c>
      <c r="I35" s="39">
        <v>4.2558074760755703E-2</v>
      </c>
      <c r="J35" s="39">
        <v>4.7035845529683401E-2</v>
      </c>
      <c r="K35" s="39">
        <v>4.7035845529683401E-2</v>
      </c>
      <c r="L35" s="39">
        <v>1.02585998861474E-3</v>
      </c>
      <c r="M35" s="39">
        <v>5.4897276213100199E-2</v>
      </c>
      <c r="N35" s="39">
        <v>2.2821201693972301E-3</v>
      </c>
      <c r="O35" s="39">
        <v>2.22303586279069E-4</v>
      </c>
      <c r="P35" s="39">
        <v>3.6299753272187301E-4</v>
      </c>
      <c r="Q35" s="39">
        <v>5.4479127368462698E-3</v>
      </c>
      <c r="R35" s="39">
        <v>5.82217293618301E-3</v>
      </c>
      <c r="S35" s="39">
        <v>1.5687821959587601E-2</v>
      </c>
      <c r="T35" s="39">
        <v>0.25016527821440698</v>
      </c>
      <c r="U35" s="39">
        <v>2.29901416931952E-3</v>
      </c>
      <c r="V35" s="39">
        <v>1.7559033570028301E-2</v>
      </c>
      <c r="W35" s="39">
        <v>4.48549105873339E-3</v>
      </c>
      <c r="X35" s="39">
        <v>5.20585479086971E-5</v>
      </c>
      <c r="Y35" s="39">
        <v>2.98281892807902E-4</v>
      </c>
      <c r="Z35" s="39">
        <v>2.22303586279069E-4</v>
      </c>
      <c r="AA35" s="39">
        <v>7.5415173198090197E-5</v>
      </c>
      <c r="AB35" s="39">
        <v>6.4805920019375804E-4</v>
      </c>
      <c r="AC35" s="39">
        <v>1.6264720771748801E-3</v>
      </c>
      <c r="AD35" s="39">
        <v>4.5980819703848302E-3</v>
      </c>
      <c r="AE35" s="60"/>
      <c r="AF35" s="437">
        <v>597.94927238191804</v>
      </c>
      <c r="AG35" s="437" t="s">
        <v>67</v>
      </c>
      <c r="AH35" s="437" t="s">
        <v>67</v>
      </c>
      <c r="AI35" s="437" t="s">
        <v>67</v>
      </c>
      <c r="AJ35" s="437" t="s">
        <v>67</v>
      </c>
      <c r="AK35" s="437" t="s">
        <v>67</v>
      </c>
      <c r="AL35" s="297" t="s">
        <v>439</v>
      </c>
    </row>
    <row r="36" spans="1:38" s="174" customFormat="1" ht="26.25" customHeight="1" thickBot="1">
      <c r="A36" s="37" t="s">
        <v>115</v>
      </c>
      <c r="B36" s="37" t="s">
        <v>118</v>
      </c>
      <c r="C36" s="37" t="s">
        <v>119</v>
      </c>
      <c r="D36" s="200"/>
      <c r="E36" s="39">
        <v>2.9641999999999999</v>
      </c>
      <c r="F36" s="39">
        <v>7.1739999999999998E-2</v>
      </c>
      <c r="G36" s="39">
        <v>1.268</v>
      </c>
      <c r="H36" s="39" t="s">
        <v>66</v>
      </c>
      <c r="I36" s="39">
        <v>0.122862</v>
      </c>
      <c r="J36" s="39">
        <v>0.1358</v>
      </c>
      <c r="K36" s="39">
        <v>0.1358</v>
      </c>
      <c r="L36" s="39">
        <v>2.9526000000000001E-3</v>
      </c>
      <c r="M36" s="39">
        <v>0.15754000000000001</v>
      </c>
      <c r="N36" s="39">
        <v>6.5599999999999999E-3</v>
      </c>
      <c r="O36" s="39">
        <v>6.4000000000000005E-4</v>
      </c>
      <c r="P36" s="39">
        <v>1.0399999999999999E-3</v>
      </c>
      <c r="Q36" s="39">
        <v>1.576E-2</v>
      </c>
      <c r="R36" s="39">
        <v>1.6840000000000001E-2</v>
      </c>
      <c r="S36" s="39">
        <v>4.5100000000000001E-2</v>
      </c>
      <c r="T36" s="39">
        <v>0.72399999999999998</v>
      </c>
      <c r="U36" s="39">
        <v>6.62E-3</v>
      </c>
      <c r="V36" s="39">
        <v>5.04E-2</v>
      </c>
      <c r="W36" s="39">
        <v>1.294E-2</v>
      </c>
      <c r="X36" s="39">
        <v>1.4999999999999999E-4</v>
      </c>
      <c r="Y36" s="39">
        <v>8.5999999999999998E-4</v>
      </c>
      <c r="Z36" s="39">
        <v>6.4000000000000005E-4</v>
      </c>
      <c r="AA36" s="39">
        <v>2.1800000000000001E-4</v>
      </c>
      <c r="AB36" s="39">
        <v>1.8680000000000001E-3</v>
      </c>
      <c r="AC36" s="39">
        <v>4.6800000000000001E-3</v>
      </c>
      <c r="AD36" s="39">
        <v>1.3299999999999999E-2</v>
      </c>
      <c r="AE36" s="221"/>
      <c r="AF36" s="437">
        <v>1715.4</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2.8185959999999999</v>
      </c>
      <c r="F39" s="39">
        <v>0.81371092</v>
      </c>
      <c r="G39" s="39">
        <v>0.17116580000000001</v>
      </c>
      <c r="H39" s="39" t="s">
        <v>66</v>
      </c>
      <c r="I39" s="39">
        <v>0.52485665000000004</v>
      </c>
      <c r="J39" s="39">
        <v>0.53618264999999998</v>
      </c>
      <c r="K39" s="39">
        <v>0.55945964999999998</v>
      </c>
      <c r="L39" s="39">
        <v>0.1335214831</v>
      </c>
      <c r="M39" s="39">
        <v>3.0342899999999999</v>
      </c>
      <c r="N39" s="39">
        <v>0.14678530870000001</v>
      </c>
      <c r="O39" s="39">
        <v>6.6234659249999994E-2</v>
      </c>
      <c r="P39" s="39">
        <v>6.4425400000000001E-3</v>
      </c>
      <c r="Q39" s="39">
        <v>5.0499000000000004E-3</v>
      </c>
      <c r="R39" s="39">
        <v>0.11987524012</v>
      </c>
      <c r="S39" s="39">
        <v>3.2148874011999999E-2</v>
      </c>
      <c r="T39" s="39">
        <v>3.7799930869999998E-2</v>
      </c>
      <c r="U39" s="39">
        <v>3.0097069999999999E-3</v>
      </c>
      <c r="V39" s="39">
        <v>2.6183248555</v>
      </c>
      <c r="W39" s="39">
        <v>0.52126099999999997</v>
      </c>
      <c r="X39" s="39">
        <v>5.3433908500000002E-2</v>
      </c>
      <c r="Y39" s="39">
        <v>8.4704525000000003E-2</v>
      </c>
      <c r="Z39" s="39">
        <v>2.6771265499999999E-2</v>
      </c>
      <c r="AA39" s="39">
        <v>2.13908225E-2</v>
      </c>
      <c r="AB39" s="39">
        <v>0.18630052150000001</v>
      </c>
      <c r="AC39" s="39">
        <v>2.550264E-2</v>
      </c>
      <c r="AD39" s="39">
        <v>9.8425479500000006E-3</v>
      </c>
      <c r="AE39" s="221"/>
      <c r="AF39" s="437">
        <v>215</v>
      </c>
      <c r="AG39" s="437">
        <v>57</v>
      </c>
      <c r="AH39" s="437">
        <v>31237</v>
      </c>
      <c r="AI39" s="437">
        <v>5084</v>
      </c>
      <c r="AJ39" s="437" t="s">
        <v>67</v>
      </c>
      <c r="AK39" s="437" t="s">
        <v>67</v>
      </c>
      <c r="AL39" s="230" t="s">
        <v>62</v>
      </c>
    </row>
    <row r="40" spans="1:38" s="174" customFormat="1" ht="26.25" customHeight="1" thickBot="1">
      <c r="A40" s="37" t="s">
        <v>86</v>
      </c>
      <c r="B40" s="37" t="s">
        <v>127</v>
      </c>
      <c r="C40" s="37" t="s">
        <v>128</v>
      </c>
      <c r="D40" s="200"/>
      <c r="E40" s="39">
        <v>3.0596490010533102</v>
      </c>
      <c r="F40" s="39">
        <v>7.0516412058724196</v>
      </c>
      <c r="G40" s="39">
        <v>6.7931269804786198E-2</v>
      </c>
      <c r="H40" s="39">
        <v>8.0168651045663196E-4</v>
      </c>
      <c r="I40" s="39">
        <v>0.30588014076929798</v>
      </c>
      <c r="J40" s="39">
        <v>0.30588014076929798</v>
      </c>
      <c r="K40" s="39">
        <v>0.30588014076929798</v>
      </c>
      <c r="L40" s="39">
        <v>0.12252355881124</v>
      </c>
      <c r="M40" s="39">
        <v>38.997117861004</v>
      </c>
      <c r="N40" s="39" t="s">
        <v>67</v>
      </c>
      <c r="O40" s="39">
        <v>1.314183E-3</v>
      </c>
      <c r="P40" s="39" t="s">
        <v>67</v>
      </c>
      <c r="Q40" s="39" t="s">
        <v>67</v>
      </c>
      <c r="R40" s="39">
        <v>6.5709150000000001E-3</v>
      </c>
      <c r="S40" s="39">
        <v>0.22341111</v>
      </c>
      <c r="T40" s="39">
        <v>9.1992810000000001E-3</v>
      </c>
      <c r="U40" s="39">
        <v>1.314183E-3</v>
      </c>
      <c r="V40" s="39">
        <v>0.13141829999999999</v>
      </c>
      <c r="W40" s="39" t="s">
        <v>67</v>
      </c>
      <c r="X40" s="39">
        <v>4.4892491280000002E-3</v>
      </c>
      <c r="Y40" s="39">
        <v>6.0242148719999999E-3</v>
      </c>
      <c r="Z40" s="39" t="s">
        <v>67</v>
      </c>
      <c r="AA40" s="39" t="s">
        <v>67</v>
      </c>
      <c r="AB40" s="39">
        <v>1.0513464E-2</v>
      </c>
      <c r="AC40" s="39" t="s">
        <v>67</v>
      </c>
      <c r="AD40" s="39" t="s">
        <v>67</v>
      </c>
      <c r="AE40" s="221"/>
      <c r="AF40" s="437">
        <v>5640</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12.255618</v>
      </c>
      <c r="F41" s="39">
        <v>65.658328400000002</v>
      </c>
      <c r="G41" s="39">
        <v>2.9054280000000001</v>
      </c>
      <c r="H41" s="39">
        <v>0.87600042</v>
      </c>
      <c r="I41" s="39">
        <v>80.774295600000002</v>
      </c>
      <c r="J41" s="39">
        <v>82.9333472</v>
      </c>
      <c r="K41" s="39">
        <v>87.298774080000001</v>
      </c>
      <c r="L41" s="39">
        <v>8.1489741480000006</v>
      </c>
      <c r="M41" s="39">
        <v>447.72291200000001</v>
      </c>
      <c r="N41" s="39">
        <v>3.20684068</v>
      </c>
      <c r="O41" s="39">
        <v>1.45042648</v>
      </c>
      <c r="P41" s="39">
        <v>8.2715620000000004E-2</v>
      </c>
      <c r="Q41" s="39">
        <v>3.9485979999999997E-2</v>
      </c>
      <c r="R41" s="39">
        <v>2.5800149472</v>
      </c>
      <c r="S41" s="39">
        <v>0.70299647472000004</v>
      </c>
      <c r="T41" s="39">
        <v>0.24230826720000001</v>
      </c>
      <c r="U41" s="39">
        <v>0.24075152</v>
      </c>
      <c r="V41" s="39">
        <v>57.371301080000002</v>
      </c>
      <c r="W41" s="39">
        <v>87.965891999999997</v>
      </c>
      <c r="X41" s="39">
        <v>13.58357576</v>
      </c>
      <c r="Y41" s="39">
        <v>12.6582492</v>
      </c>
      <c r="Z41" s="39">
        <v>4.7953299200000004</v>
      </c>
      <c r="AA41" s="39">
        <v>7.9285847199999999</v>
      </c>
      <c r="AB41" s="39">
        <v>38.965739599999999</v>
      </c>
      <c r="AC41" s="39">
        <v>0.55790921999999998</v>
      </c>
      <c r="AD41" s="39">
        <v>0.26684212800000001</v>
      </c>
      <c r="AE41" s="221"/>
      <c r="AF41" s="437">
        <v>3800</v>
      </c>
      <c r="AG41" s="437">
        <v>1531</v>
      </c>
      <c r="AH41" s="437">
        <v>120720</v>
      </c>
      <c r="AI41" s="437">
        <v>111392</v>
      </c>
      <c r="AJ41" s="437" t="s">
        <v>67</v>
      </c>
      <c r="AK41" s="437" t="s">
        <v>67</v>
      </c>
      <c r="AL41" s="230" t="s">
        <v>62</v>
      </c>
    </row>
    <row r="42" spans="1:38" s="174" customFormat="1" ht="26.25" customHeight="1" thickBot="1">
      <c r="A42" s="37" t="s">
        <v>86</v>
      </c>
      <c r="B42" s="37" t="s">
        <v>131</v>
      </c>
      <c r="C42" s="37" t="s">
        <v>132</v>
      </c>
      <c r="D42" s="200"/>
      <c r="E42" s="39">
        <v>0.13949847536000001</v>
      </c>
      <c r="F42" s="39">
        <v>1.433971616E-2</v>
      </c>
      <c r="G42" s="39">
        <v>2.8340000000000001E-3</v>
      </c>
      <c r="H42" s="39">
        <v>3.2387839999999998E-5</v>
      </c>
      <c r="I42" s="39">
        <v>7.7447422399999997E-3</v>
      </c>
      <c r="J42" s="39">
        <v>7.7447422399999997E-3</v>
      </c>
      <c r="K42" s="39">
        <v>7.7447422399999997E-3</v>
      </c>
      <c r="L42" s="39">
        <v>4.4978612800000003E-3</v>
      </c>
      <c r="M42" s="39">
        <v>4.6432017120000002E-2</v>
      </c>
      <c r="N42" s="39" t="s">
        <v>67</v>
      </c>
      <c r="O42" s="39">
        <v>4.0484800000000002E-5</v>
      </c>
      <c r="P42" s="39" t="s">
        <v>67</v>
      </c>
      <c r="Q42" s="39" t="s">
        <v>67</v>
      </c>
      <c r="R42" s="39">
        <v>2.0242400000000001E-4</v>
      </c>
      <c r="S42" s="39">
        <v>6.8824159999999997E-3</v>
      </c>
      <c r="T42" s="39">
        <v>2.8339359999999999E-4</v>
      </c>
      <c r="U42" s="39">
        <v>4.0484800000000002E-5</v>
      </c>
      <c r="V42" s="39">
        <v>4.0484800000000001E-3</v>
      </c>
      <c r="W42" s="39" t="s">
        <v>67</v>
      </c>
      <c r="X42" s="39">
        <v>1.2145439999999999E-4</v>
      </c>
      <c r="Y42" s="39">
        <v>2.0242400000000001E-4</v>
      </c>
      <c r="Z42" s="39" t="s">
        <v>67</v>
      </c>
      <c r="AA42" s="39" t="s">
        <v>67</v>
      </c>
      <c r="AB42" s="39">
        <v>3.2387840000000002E-4</v>
      </c>
      <c r="AC42" s="39" t="s">
        <v>67</v>
      </c>
      <c r="AD42" s="39" t="s">
        <v>67</v>
      </c>
      <c r="AE42" s="221"/>
      <c r="AF42" s="437">
        <v>172</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0.45777440000000003</v>
      </c>
      <c r="F43" s="39">
        <v>8.2164200000000007E-2</v>
      </c>
      <c r="G43" s="39">
        <v>0.17361689</v>
      </c>
      <c r="H43" s="39">
        <v>6.4999999999999994E-5</v>
      </c>
      <c r="I43" s="39">
        <v>3.9395060000000003E-2</v>
      </c>
      <c r="J43" s="39">
        <v>4.3518260000000003E-2</v>
      </c>
      <c r="K43" s="39">
        <v>4.4526259999999998E-2</v>
      </c>
      <c r="L43" s="39">
        <v>1.43142344E-2</v>
      </c>
      <c r="M43" s="39">
        <v>0.25345519999999999</v>
      </c>
      <c r="N43" s="39">
        <v>2.0936557000000001E-2</v>
      </c>
      <c r="O43" s="39">
        <v>1.1493982999999999E-3</v>
      </c>
      <c r="P43" s="39">
        <v>9.1644000000000003E-4</v>
      </c>
      <c r="Q43" s="39">
        <v>1.01325E-3</v>
      </c>
      <c r="R43" s="39">
        <v>1.3304831E-2</v>
      </c>
      <c r="S43" s="39">
        <v>4.9935661999999997E-3</v>
      </c>
      <c r="T43" s="39">
        <v>0.13522633100000001</v>
      </c>
      <c r="U43" s="39">
        <v>3.68186E-4</v>
      </c>
      <c r="V43" s="39">
        <v>6.9468710000000003E-2</v>
      </c>
      <c r="W43" s="39">
        <v>2.8971400000000001E-2</v>
      </c>
      <c r="X43" s="39">
        <v>4.2465375600000002E-3</v>
      </c>
      <c r="Y43" s="39">
        <v>5.7091859999999998E-3</v>
      </c>
      <c r="Z43" s="39">
        <v>2.19912308E-3</v>
      </c>
      <c r="AA43" s="39">
        <v>1.7231086000000001E-3</v>
      </c>
      <c r="AB43" s="39">
        <v>1.387795524E-2</v>
      </c>
      <c r="AC43" s="39">
        <v>6.0990800000000004E-4</v>
      </c>
      <c r="AD43" s="39">
        <v>1.3434039412E-2</v>
      </c>
      <c r="AE43" s="221"/>
      <c r="AF43" s="437">
        <v>1072.4000000000001</v>
      </c>
      <c r="AG43" s="437">
        <v>79</v>
      </c>
      <c r="AH43" s="437">
        <v>1487</v>
      </c>
      <c r="AI43" s="437">
        <v>65</v>
      </c>
      <c r="AJ43" s="437" t="s">
        <v>67</v>
      </c>
      <c r="AK43" s="437" t="s">
        <v>67</v>
      </c>
      <c r="AL43" s="230" t="s">
        <v>62</v>
      </c>
    </row>
    <row r="44" spans="1:38" s="174" customFormat="1" ht="26.25" customHeight="1" thickBot="1">
      <c r="A44" s="37" t="s">
        <v>86</v>
      </c>
      <c r="B44" s="37" t="s">
        <v>135</v>
      </c>
      <c r="C44" s="37" t="s">
        <v>136</v>
      </c>
      <c r="D44" s="200"/>
      <c r="E44" s="39">
        <v>3.8568576781001802</v>
      </c>
      <c r="F44" s="39">
        <v>0.85837642616038701</v>
      </c>
      <c r="G44" s="39">
        <v>7.1749999999999994E-2</v>
      </c>
      <c r="H44" s="39">
        <v>8.1068879856559099E-4</v>
      </c>
      <c r="I44" s="39">
        <v>0.18135213155666799</v>
      </c>
      <c r="J44" s="39">
        <v>0.18135213155666799</v>
      </c>
      <c r="K44" s="39">
        <v>0.18135213155666799</v>
      </c>
      <c r="L44" s="39">
        <v>0.10171039578063699</v>
      </c>
      <c r="M44" s="39">
        <v>4.0140407639606002</v>
      </c>
      <c r="N44" s="39" t="s">
        <v>67</v>
      </c>
      <c r="O44" s="39">
        <v>1.05103239646E-3</v>
      </c>
      <c r="P44" s="39" t="s">
        <v>67</v>
      </c>
      <c r="Q44" s="39" t="s">
        <v>67</v>
      </c>
      <c r="R44" s="39">
        <v>5.2551619823000004E-3</v>
      </c>
      <c r="S44" s="39">
        <v>0.17867550739820001</v>
      </c>
      <c r="T44" s="39">
        <v>7.3572267752199999E-3</v>
      </c>
      <c r="U44" s="39">
        <v>1.05103239646E-3</v>
      </c>
      <c r="V44" s="39">
        <v>0.105103239646</v>
      </c>
      <c r="W44" s="39" t="s">
        <v>67</v>
      </c>
      <c r="X44" s="39">
        <v>3.1944555828399999E-3</v>
      </c>
      <c r="Y44" s="39">
        <v>5.2138035888399997E-3</v>
      </c>
      <c r="Z44" s="39" t="s">
        <v>67</v>
      </c>
      <c r="AA44" s="39" t="s">
        <v>67</v>
      </c>
      <c r="AB44" s="39">
        <v>8.4082591716799996E-3</v>
      </c>
      <c r="AC44" s="39" t="s">
        <v>67</v>
      </c>
      <c r="AD44" s="39" t="s">
        <v>67</v>
      </c>
      <c r="AE44" s="221"/>
      <c r="AF44" s="437">
        <v>4469.6000000000004</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1.33412</v>
      </c>
      <c r="F46" s="39">
        <v>0.15818080000000001</v>
      </c>
      <c r="G46" s="39">
        <v>1.185548</v>
      </c>
      <c r="H46" s="39" t="s">
        <v>66</v>
      </c>
      <c r="I46" s="39">
        <v>0.16808400000000001</v>
      </c>
      <c r="J46" s="39">
        <v>0.18785399999999999</v>
      </c>
      <c r="K46" s="39">
        <v>0.19426599999999999</v>
      </c>
      <c r="L46" s="39">
        <v>4.5058752000000001E-2</v>
      </c>
      <c r="M46" s="39">
        <v>1.210102</v>
      </c>
      <c r="N46" s="39">
        <v>0.15348000000000001</v>
      </c>
      <c r="O46" s="39">
        <v>2.2250999999999998E-3</v>
      </c>
      <c r="P46" s="39">
        <v>7.6205999999999999E-3</v>
      </c>
      <c r="Q46" s="39">
        <v>5.5849999999999997E-3</v>
      </c>
      <c r="R46" s="39">
        <v>5.0785999999999998E-2</v>
      </c>
      <c r="S46" s="39">
        <v>2.7556000000000001E-2</v>
      </c>
      <c r="T46" s="39">
        <v>0.49215799999999998</v>
      </c>
      <c r="U46" s="39">
        <v>2.0330000000000001E-3</v>
      </c>
      <c r="V46" s="39">
        <v>0.25235600000000002</v>
      </c>
      <c r="W46" s="39">
        <v>0.20899999999999999</v>
      </c>
      <c r="X46" s="39">
        <v>4.1685299799999999E-2</v>
      </c>
      <c r="Y46" s="39">
        <v>5.4010030000000001E-2</v>
      </c>
      <c r="Z46" s="39">
        <v>2.17157314E-2</v>
      </c>
      <c r="AA46" s="39">
        <v>1.6951763000000002E-2</v>
      </c>
      <c r="AB46" s="39">
        <v>0.13436282420000001</v>
      </c>
      <c r="AC46" s="39">
        <v>1.4131599999999999E-3</v>
      </c>
      <c r="AD46" s="39">
        <v>0.15572049945999999</v>
      </c>
      <c r="AE46" s="221"/>
      <c r="AF46" s="437">
        <v>3842</v>
      </c>
      <c r="AG46" s="437">
        <v>916</v>
      </c>
      <c r="AH46" s="437" t="s">
        <v>67</v>
      </c>
      <c r="AI46" s="437" t="s">
        <v>67</v>
      </c>
      <c r="AJ46" s="437" t="s">
        <v>67</v>
      </c>
      <c r="AK46" s="437" t="s">
        <v>67</v>
      </c>
      <c r="AL46" s="230" t="s">
        <v>62</v>
      </c>
    </row>
    <row r="47" spans="1:38" s="174" customFormat="1" ht="26.25" customHeight="1" thickBot="1">
      <c r="A47" s="37" t="s">
        <v>86</v>
      </c>
      <c r="B47" s="37" t="s">
        <v>141</v>
      </c>
      <c r="C47" s="37" t="s">
        <v>142</v>
      </c>
      <c r="D47" s="200"/>
      <c r="E47" s="39">
        <v>10.934886250157501</v>
      </c>
      <c r="F47" s="39">
        <v>1.2558902416897</v>
      </c>
      <c r="G47" s="39">
        <v>0.21056</v>
      </c>
      <c r="H47" s="39">
        <v>2.3923827199999999E-3</v>
      </c>
      <c r="I47" s="39">
        <v>0.779016794055023</v>
      </c>
      <c r="J47" s="39">
        <v>0.779016794055023</v>
      </c>
      <c r="K47" s="39">
        <v>0.779016794055023</v>
      </c>
      <c r="L47" s="39">
        <v>0.45929479641201099</v>
      </c>
      <c r="M47" s="39">
        <v>3.75971574325068</v>
      </c>
      <c r="N47" s="39" t="s">
        <v>67</v>
      </c>
      <c r="O47" s="39">
        <v>3.0079999999999998E-3</v>
      </c>
      <c r="P47" s="39" t="s">
        <v>67</v>
      </c>
      <c r="Q47" s="39" t="s">
        <v>67</v>
      </c>
      <c r="R47" s="39">
        <v>1.504E-2</v>
      </c>
      <c r="S47" s="39">
        <v>0.51136000000000004</v>
      </c>
      <c r="T47" s="39">
        <v>2.1055999999999998E-2</v>
      </c>
      <c r="U47" s="39">
        <v>3.0079999999999998E-3</v>
      </c>
      <c r="V47" s="39">
        <v>0.30080000000000001</v>
      </c>
      <c r="W47" s="39" t="s">
        <v>67</v>
      </c>
      <c r="X47" s="39">
        <v>9.0240000000000008E-3</v>
      </c>
      <c r="Y47" s="39">
        <v>1.504E-2</v>
      </c>
      <c r="Z47" s="39" t="s">
        <v>67</v>
      </c>
      <c r="AA47" s="39" t="s">
        <v>67</v>
      </c>
      <c r="AB47" s="39">
        <v>2.4063999999999999E-2</v>
      </c>
      <c r="AC47" s="39" t="s">
        <v>67</v>
      </c>
      <c r="AD47" s="39" t="s">
        <v>67</v>
      </c>
      <c r="AE47" s="221"/>
      <c r="AF47" s="437">
        <v>12904</v>
      </c>
      <c r="AG47" s="437" t="s">
        <v>67</v>
      </c>
      <c r="AH47" s="437" t="s">
        <v>67</v>
      </c>
      <c r="AI47" s="437" t="s">
        <v>67</v>
      </c>
      <c r="AJ47" s="437" t="s">
        <v>67</v>
      </c>
      <c r="AK47" s="437" t="s">
        <v>67</v>
      </c>
      <c r="AL47" s="230" t="s">
        <v>62</v>
      </c>
    </row>
    <row r="48" spans="1:38" s="174" customFormat="1" ht="26.25" customHeight="1" thickBot="1">
      <c r="A48" s="37" t="s">
        <v>143</v>
      </c>
      <c r="B48" s="37" t="s">
        <v>144</v>
      </c>
      <c r="C48" s="37" t="s">
        <v>145</v>
      </c>
      <c r="D48" s="200"/>
      <c r="E48" s="39" t="s">
        <v>67</v>
      </c>
      <c r="F48" s="39">
        <v>23.57</v>
      </c>
      <c r="G48" s="39" t="s">
        <v>67</v>
      </c>
      <c r="H48" s="39" t="s">
        <v>67</v>
      </c>
      <c r="I48" s="39">
        <v>0.15387000000000001</v>
      </c>
      <c r="J48" s="39">
        <v>1.0001549999999999</v>
      </c>
      <c r="K48" s="39">
        <v>2.1028899999999999</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31.792000000000002</v>
      </c>
      <c r="AL48" s="230" t="s">
        <v>146</v>
      </c>
    </row>
    <row r="49" spans="1:38" s="174" customFormat="1" ht="26.25" customHeight="1" thickBot="1">
      <c r="A49" s="37" t="s">
        <v>143</v>
      </c>
      <c r="B49" s="37" t="s">
        <v>147</v>
      </c>
      <c r="C49" s="37" t="s">
        <v>148</v>
      </c>
      <c r="D49" s="200"/>
      <c r="E49" s="39">
        <v>1.5074999999999999E-3</v>
      </c>
      <c r="F49" s="39">
        <v>1.2897499999999999E-2</v>
      </c>
      <c r="G49" s="39">
        <v>1.34E-3</v>
      </c>
      <c r="H49" s="39">
        <v>6.1970000000000003E-3</v>
      </c>
      <c r="I49" s="39">
        <v>0.102175</v>
      </c>
      <c r="J49" s="39">
        <v>0.24454999999999999</v>
      </c>
      <c r="K49" s="39">
        <v>0.58122499999999999</v>
      </c>
      <c r="L49" s="39">
        <v>5.0599999999999999E-2</v>
      </c>
      <c r="M49" s="39">
        <v>0.77049999999999996</v>
      </c>
      <c r="N49" s="39">
        <v>0.63649999999999995</v>
      </c>
      <c r="O49" s="39">
        <v>1.1724999999999999E-2</v>
      </c>
      <c r="P49" s="39">
        <v>2.01E-2</v>
      </c>
      <c r="Q49" s="39">
        <v>2.1774999999999999E-2</v>
      </c>
      <c r="R49" s="39">
        <v>0.28475</v>
      </c>
      <c r="S49" s="39">
        <v>8.0399999999999999E-2</v>
      </c>
      <c r="T49" s="39">
        <v>0.20100000000000001</v>
      </c>
      <c r="U49" s="39">
        <v>2.6800000000000001E-2</v>
      </c>
      <c r="V49" s="39">
        <v>0.36849999999999999</v>
      </c>
      <c r="W49" s="39">
        <v>5.0250000000000004</v>
      </c>
      <c r="X49" s="39">
        <v>0.26800000000000002</v>
      </c>
      <c r="Y49" s="39">
        <v>0.33500000000000002</v>
      </c>
      <c r="Z49" s="39">
        <v>0.16750000000000001</v>
      </c>
      <c r="AA49" s="39">
        <v>0.11724999999999999</v>
      </c>
      <c r="AB49" s="39">
        <v>0.88775000000000004</v>
      </c>
      <c r="AC49" s="39" t="s">
        <v>66</v>
      </c>
      <c r="AD49" s="39" t="s">
        <v>66</v>
      </c>
      <c r="AE49" s="221"/>
      <c r="AF49" s="437" t="s">
        <v>67</v>
      </c>
      <c r="AG49" s="437" t="s">
        <v>67</v>
      </c>
      <c r="AH49" s="437" t="s">
        <v>67</v>
      </c>
      <c r="AI49" s="437" t="s">
        <v>67</v>
      </c>
      <c r="AJ49" s="437" t="s">
        <v>67</v>
      </c>
      <c r="AK49" s="437">
        <v>1.675</v>
      </c>
      <c r="AL49" s="230"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thickBot="1">
      <c r="A51" s="36" t="s">
        <v>143</v>
      </c>
      <c r="B51" s="36" t="s">
        <v>153</v>
      </c>
      <c r="C51" s="36" t="s">
        <v>154</v>
      </c>
      <c r="D51" s="206"/>
      <c r="E51" s="39" t="s">
        <v>67</v>
      </c>
      <c r="F51" s="39">
        <v>1.1383019627907001</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12.776</v>
      </c>
      <c r="AL51" s="159" t="s">
        <v>155</v>
      </c>
    </row>
    <row r="52" spans="1:38" s="2" customFormat="1" ht="26.25" customHeight="1" thickBot="1">
      <c r="A52" s="36" t="s">
        <v>143</v>
      </c>
      <c r="B52" s="36" t="s">
        <v>156</v>
      </c>
      <c r="C52" s="36" t="s">
        <v>157</v>
      </c>
      <c r="D52" s="206"/>
      <c r="E52" s="39">
        <v>0.62990166299999995</v>
      </c>
      <c r="F52" s="39">
        <v>2.4019613284500001</v>
      </c>
      <c r="G52" s="39">
        <v>4.5494516410000001</v>
      </c>
      <c r="H52" s="39">
        <v>0.50392133039999998</v>
      </c>
      <c r="I52" s="39">
        <v>0.75588199560000002</v>
      </c>
      <c r="J52" s="39">
        <v>1.7322295732499999</v>
      </c>
      <c r="K52" s="39">
        <v>2.2046558205000002</v>
      </c>
      <c r="L52" s="39">
        <v>9.8264659427999999E-4</v>
      </c>
      <c r="M52" s="39">
        <v>122.83082428500001</v>
      </c>
      <c r="N52" s="39">
        <v>1.0078426608</v>
      </c>
      <c r="O52" s="39">
        <v>0.19841902384499999</v>
      </c>
      <c r="P52" s="39">
        <v>0.22046558205</v>
      </c>
      <c r="Q52" s="39">
        <v>4.4093116410000001E-2</v>
      </c>
      <c r="R52" s="39">
        <v>3.057648E-2</v>
      </c>
      <c r="S52" s="39">
        <v>0.44093116409999999</v>
      </c>
      <c r="T52" s="39">
        <v>1.92120007215</v>
      </c>
      <c r="U52" s="39">
        <v>4.4093116410000001E-2</v>
      </c>
      <c r="V52" s="39">
        <v>0.37794099780000001</v>
      </c>
      <c r="W52" s="39" t="s">
        <v>66</v>
      </c>
      <c r="X52" s="39">
        <v>6.5785759999999993E-5</v>
      </c>
      <c r="Y52" s="39">
        <v>1.1118720000000001E-4</v>
      </c>
      <c r="Z52" s="39">
        <v>7.5977920000000005E-5</v>
      </c>
      <c r="AA52" s="39">
        <v>5.7446720000000001E-5</v>
      </c>
      <c r="AB52" s="39">
        <v>3.103976E-4</v>
      </c>
      <c r="AC52" s="39" t="s">
        <v>67</v>
      </c>
      <c r="AD52" s="39" t="s">
        <v>67</v>
      </c>
      <c r="AE52" s="60"/>
      <c r="AF52" s="437" t="s">
        <v>67</v>
      </c>
      <c r="AG52" s="437" t="s">
        <v>67</v>
      </c>
      <c r="AH52" s="437" t="s">
        <v>67</v>
      </c>
      <c r="AI52" s="437" t="s">
        <v>67</v>
      </c>
      <c r="AJ52" s="437" t="s">
        <v>67</v>
      </c>
      <c r="AK52" s="438">
        <v>3149508</v>
      </c>
      <c r="AL52" s="159" t="s">
        <v>158</v>
      </c>
    </row>
    <row r="53" spans="1:38" s="174" customFormat="1" ht="26.25" customHeight="1" thickBot="1">
      <c r="A53" s="37" t="s">
        <v>143</v>
      </c>
      <c r="B53" s="37" t="s">
        <v>159</v>
      </c>
      <c r="C53" s="37" t="s">
        <v>160</v>
      </c>
      <c r="D53" s="200"/>
      <c r="E53" s="39" t="s">
        <v>67</v>
      </c>
      <c r="F53" s="39">
        <v>2.280618</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1542000</v>
      </c>
      <c r="AL53" s="143" t="s">
        <v>161</v>
      </c>
    </row>
    <row r="54" spans="1:38" s="2" customFormat="1" ht="37.5" customHeight="1" thickBot="1">
      <c r="A54" s="36" t="s">
        <v>143</v>
      </c>
      <c r="B54" s="36" t="s">
        <v>162</v>
      </c>
      <c r="C54" s="36" t="s">
        <v>163</v>
      </c>
      <c r="D54" s="206"/>
      <c r="E54" s="39" t="s">
        <v>67</v>
      </c>
      <c r="F54" s="39">
        <v>1.7581100000000001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17921202</v>
      </c>
      <c r="AL54" s="159" t="s">
        <v>164</v>
      </c>
    </row>
    <row r="55" spans="1:38" s="174" customFormat="1" ht="26.25" customHeight="1" thickBot="1">
      <c r="A55" s="37" t="s">
        <v>143</v>
      </c>
      <c r="B55" s="37" t="s">
        <v>165</v>
      </c>
      <c r="C55" s="37" t="s">
        <v>166</v>
      </c>
      <c r="D55" s="200"/>
      <c r="E55" s="39">
        <v>0.64246196</v>
      </c>
      <c r="F55" s="39">
        <v>0.82602251999999998</v>
      </c>
      <c r="G55" s="39">
        <v>5.9659999999999999E-3</v>
      </c>
      <c r="H55" s="39" t="s">
        <v>66</v>
      </c>
      <c r="I55" s="39">
        <v>1.193144</v>
      </c>
      <c r="J55" s="39">
        <v>1.193144</v>
      </c>
      <c r="K55" s="39">
        <v>1.193144</v>
      </c>
      <c r="L55" s="39">
        <v>0.28634999999999999</v>
      </c>
      <c r="M55" s="39">
        <v>2.8910788200000002</v>
      </c>
      <c r="N55" s="39">
        <v>2.2490000000000001E-3</v>
      </c>
      <c r="O55" s="39">
        <v>9.1780000000000004E-3</v>
      </c>
      <c r="P55" s="39">
        <v>2.1570000000000001E-3</v>
      </c>
      <c r="Q55" s="39">
        <v>1.7440000000000001E-3</v>
      </c>
      <c r="R55" s="39">
        <v>5.9599999999999996E-4</v>
      </c>
      <c r="S55" s="39">
        <v>7.3399999999999995E-4</v>
      </c>
      <c r="T55" s="39">
        <v>1.7437999999999999E-2</v>
      </c>
      <c r="U55" s="39">
        <v>1.9699999999999999E-4</v>
      </c>
      <c r="V55" s="39">
        <v>0.23862900000000001</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539884</v>
      </c>
      <c r="AL55" s="230" t="s">
        <v>490</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0.73596159000000005</v>
      </c>
      <c r="J57" s="39">
        <v>1.324730862</v>
      </c>
      <c r="K57" s="39">
        <v>1.4719231800000001</v>
      </c>
      <c r="L57" s="39">
        <v>2.2078847700000001E-2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5661.2430000000004</v>
      </c>
      <c r="AL57" s="230" t="s">
        <v>173</v>
      </c>
    </row>
    <row r="58" spans="1:38" s="174" customFormat="1" ht="26.25" customHeight="1" thickBot="1">
      <c r="A58" s="37" t="s">
        <v>68</v>
      </c>
      <c r="B58" s="37" t="s">
        <v>174</v>
      </c>
      <c r="C58" s="37" t="s">
        <v>175</v>
      </c>
      <c r="D58" s="200"/>
      <c r="E58" s="39" t="s">
        <v>77</v>
      </c>
      <c r="F58" s="39" t="s">
        <v>77</v>
      </c>
      <c r="G58" s="39" t="s">
        <v>77</v>
      </c>
      <c r="H58" s="39" t="s">
        <v>77</v>
      </c>
      <c r="I58" s="39">
        <v>1.0275894999999999</v>
      </c>
      <c r="J58" s="39">
        <v>5.1379475000000001</v>
      </c>
      <c r="K58" s="39">
        <v>13.211865</v>
      </c>
      <c r="L58" s="39">
        <v>4.7269117000000001E-3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1467.9849999999999</v>
      </c>
      <c r="AL58" s="230" t="s">
        <v>176</v>
      </c>
    </row>
    <row r="59" spans="1:38" s="174" customFormat="1" ht="26.25" customHeight="1" thickBot="1">
      <c r="A59" s="37" t="s">
        <v>68</v>
      </c>
      <c r="B59" s="233" t="s">
        <v>177</v>
      </c>
      <c r="C59" s="37" t="s">
        <v>178</v>
      </c>
      <c r="D59" s="200"/>
      <c r="E59" s="39" t="s">
        <v>77</v>
      </c>
      <c r="F59" s="39">
        <v>3.1085000000000002E-3</v>
      </c>
      <c r="G59" s="39" t="s">
        <v>77</v>
      </c>
      <c r="H59" s="39">
        <v>8.7037999999999994E-3</v>
      </c>
      <c r="I59" s="39">
        <v>6.2309940000000001E-2</v>
      </c>
      <c r="J59" s="39">
        <v>7.2094729999999996E-2</v>
      </c>
      <c r="K59" s="39">
        <v>7.9908839999999995E-2</v>
      </c>
      <c r="L59" s="39">
        <v>1.0128460199999999E-4</v>
      </c>
      <c r="M59" s="39" t="s">
        <v>77</v>
      </c>
      <c r="N59" s="39">
        <v>0.59209100000000003</v>
      </c>
      <c r="O59" s="39">
        <v>3.4958980000000001E-2</v>
      </c>
      <c r="P59" s="39">
        <v>6.0985499999999997E-4</v>
      </c>
      <c r="Q59" s="39">
        <v>6.7340499999999998E-2</v>
      </c>
      <c r="R59" s="39">
        <v>8.1430900000000001E-2</v>
      </c>
      <c r="S59" s="39">
        <v>1.422995E-3</v>
      </c>
      <c r="T59" s="39">
        <v>0.19270209999999999</v>
      </c>
      <c r="U59" s="39">
        <v>0.29468775000000003</v>
      </c>
      <c r="V59" s="39">
        <v>7.5215450000000003E-2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385.63200000000001</v>
      </c>
      <c r="AL59" s="230" t="s">
        <v>179</v>
      </c>
    </row>
    <row r="60" spans="1:38" s="174" customFormat="1" ht="26.25" customHeight="1" thickBot="1">
      <c r="A60" s="37" t="s">
        <v>68</v>
      </c>
      <c r="B60" s="233" t="s">
        <v>180</v>
      </c>
      <c r="C60" s="37" t="s">
        <v>181</v>
      </c>
      <c r="D60" s="209"/>
      <c r="E60" s="39" t="s">
        <v>67</v>
      </c>
      <c r="F60" s="39" t="s">
        <v>67</v>
      </c>
      <c r="G60" s="39" t="s">
        <v>67</v>
      </c>
      <c r="H60" s="39" t="s">
        <v>67</v>
      </c>
      <c r="I60" s="39">
        <v>0.19149429200000001</v>
      </c>
      <c r="J60" s="39">
        <v>1.538166578</v>
      </c>
      <c r="K60" s="39">
        <v>5.0282336589999996</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35125.837</v>
      </c>
      <c r="AL60" s="230" t="s">
        <v>182</v>
      </c>
    </row>
    <row r="61" spans="1:38" s="174" customFormat="1" ht="26.25" customHeight="1" thickBot="1">
      <c r="A61" s="37" t="s">
        <v>68</v>
      </c>
      <c r="B61" s="233" t="s">
        <v>183</v>
      </c>
      <c r="C61" s="37" t="s">
        <v>184</v>
      </c>
      <c r="D61" s="200"/>
      <c r="E61" s="39" t="s">
        <v>67</v>
      </c>
      <c r="F61" s="39" t="s">
        <v>67</v>
      </c>
      <c r="G61" s="39" t="s">
        <v>67</v>
      </c>
      <c r="H61" s="39" t="s">
        <v>67</v>
      </c>
      <c r="I61" s="39">
        <v>0.27506035792120898</v>
      </c>
      <c r="J61" s="39">
        <v>2.7506035792120902</v>
      </c>
      <c r="K61" s="39">
        <v>9.1858186735591101</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10083009.6</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1.4221360000000001</v>
      </c>
      <c r="F64" s="39" t="s">
        <v>66</v>
      </c>
      <c r="G64" s="39" t="s">
        <v>67</v>
      </c>
      <c r="H64" s="39">
        <v>1.4221360000000001E-2</v>
      </c>
      <c r="I64" s="39" t="s">
        <v>67</v>
      </c>
      <c r="J64" s="39" t="s">
        <v>67</v>
      </c>
      <c r="K64" s="39" t="s">
        <v>67</v>
      </c>
      <c r="L64" s="39" t="s">
        <v>67</v>
      </c>
      <c r="M64" s="39">
        <v>0.1422136</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1422.136</v>
      </c>
      <c r="AL64" s="230" t="s">
        <v>193</v>
      </c>
    </row>
    <row r="65" spans="1:38" s="174" customFormat="1" ht="26.25" customHeight="1" thickBot="1">
      <c r="A65" s="37" t="s">
        <v>68</v>
      </c>
      <c r="B65" s="37" t="s">
        <v>194</v>
      </c>
      <c r="C65" s="37" t="s">
        <v>195</v>
      </c>
      <c r="D65" s="200"/>
      <c r="E65" s="39">
        <v>2.2483311152079999</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230" t="s">
        <v>200</v>
      </c>
    </row>
    <row r="67" spans="1:38" s="174" customFormat="1" ht="26.25" customHeight="1" thickBot="1">
      <c r="A67" s="37" t="s">
        <v>68</v>
      </c>
      <c r="B67" s="37" t="s">
        <v>201</v>
      </c>
      <c r="C67" s="37" t="s">
        <v>202</v>
      </c>
      <c r="D67" s="200"/>
      <c r="E67" s="39" t="s">
        <v>66</v>
      </c>
      <c r="F67" s="39" t="s">
        <v>66</v>
      </c>
      <c r="G67" s="39" t="s">
        <v>66</v>
      </c>
      <c r="H67" s="39" t="s">
        <v>67</v>
      </c>
      <c r="I67" s="39" t="s">
        <v>66</v>
      </c>
      <c r="J67" s="39" t="s">
        <v>66</v>
      </c>
      <c r="K67" s="39">
        <v>6.3E-3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63</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0.35835660000000003</v>
      </c>
      <c r="I69" s="39" t="s">
        <v>66</v>
      </c>
      <c r="J69" s="39" t="s">
        <v>66</v>
      </c>
      <c r="K69" s="39">
        <v>3.9817400000000003E-2</v>
      </c>
      <c r="L69" s="39" t="s">
        <v>66</v>
      </c>
      <c r="M69" s="39">
        <v>3.5835659999999998</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398.17399999999998</v>
      </c>
      <c r="AL69" s="230" t="s">
        <v>209</v>
      </c>
    </row>
    <row r="70" spans="1:38" s="174" customFormat="1" ht="26.25" customHeight="1" thickBot="1">
      <c r="A70" s="37" t="s">
        <v>68</v>
      </c>
      <c r="B70" s="37" t="s">
        <v>210</v>
      </c>
      <c r="C70" s="37" t="s">
        <v>211</v>
      </c>
      <c r="D70" s="207"/>
      <c r="E70" s="39" t="s">
        <v>67</v>
      </c>
      <c r="F70" s="39">
        <v>10.606354015999999</v>
      </c>
      <c r="G70" s="39" t="s">
        <v>67</v>
      </c>
      <c r="H70" s="39">
        <v>0.54995249999999996</v>
      </c>
      <c r="I70" s="39">
        <v>0.19915350500000001</v>
      </c>
      <c r="J70" s="39">
        <v>0.28738930000000001</v>
      </c>
      <c r="K70" s="39">
        <v>61.607799866999997</v>
      </c>
      <c r="L70" s="39">
        <v>3.9596579999999996E-3</v>
      </c>
      <c r="M70" s="39" t="s">
        <v>67</v>
      </c>
      <c r="N70" s="39" t="s">
        <v>66</v>
      </c>
      <c r="O70" s="39" t="s">
        <v>66</v>
      </c>
      <c r="P70" s="39">
        <v>0.96820799999999996</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0.22880032</v>
      </c>
      <c r="F72" s="39">
        <v>1.011691474</v>
      </c>
      <c r="G72" s="39">
        <v>8.4017159999999994E-2</v>
      </c>
      <c r="H72" s="39" t="s">
        <v>66</v>
      </c>
      <c r="I72" s="39">
        <v>0.79452169800000005</v>
      </c>
      <c r="J72" s="39">
        <v>1.0131071519999999</v>
      </c>
      <c r="K72" s="39">
        <v>1.8678437080000001</v>
      </c>
      <c r="L72" s="39">
        <v>4.0213436727999999E-3</v>
      </c>
      <c r="M72" s="39">
        <v>18.7475852</v>
      </c>
      <c r="N72" s="39">
        <v>45.452045973600001</v>
      </c>
      <c r="O72" s="39">
        <v>0.61977423799999998</v>
      </c>
      <c r="P72" s="39">
        <v>0.4004345352</v>
      </c>
      <c r="Q72" s="39">
        <v>2.0103478899999998</v>
      </c>
      <c r="R72" s="39">
        <v>11.002439986800001</v>
      </c>
      <c r="S72" s="39">
        <v>0.40302433999999998</v>
      </c>
      <c r="T72" s="39">
        <v>2.18221102</v>
      </c>
      <c r="U72" s="39">
        <v>0.14604894199999999</v>
      </c>
      <c r="V72" s="39">
        <v>24.452154388</v>
      </c>
      <c r="W72" s="39">
        <v>60.244002571999999</v>
      </c>
      <c r="X72" s="39" t="s">
        <v>67</v>
      </c>
      <c r="Y72" s="39" t="s">
        <v>67</v>
      </c>
      <c r="Z72" s="39" t="s">
        <v>67</v>
      </c>
      <c r="AA72" s="39" t="s">
        <v>67</v>
      </c>
      <c r="AB72" s="39">
        <v>13.30909042</v>
      </c>
      <c r="AC72" s="39">
        <v>0.19803000000000001</v>
      </c>
      <c r="AD72" s="39">
        <v>26.395479999999999</v>
      </c>
      <c r="AE72" s="221"/>
      <c r="AF72" s="437" t="s">
        <v>67</v>
      </c>
      <c r="AG72" s="437" t="s">
        <v>67</v>
      </c>
      <c r="AH72" s="437" t="s">
        <v>67</v>
      </c>
      <c r="AI72" s="437" t="s">
        <v>67</v>
      </c>
      <c r="AJ72" s="437" t="s">
        <v>67</v>
      </c>
      <c r="AK72" s="437">
        <v>22978.062000000002</v>
      </c>
      <c r="AL72" s="230" t="s">
        <v>216</v>
      </c>
    </row>
    <row r="73" spans="1:38" s="174" customFormat="1" ht="26.25" customHeight="1" thickBot="1">
      <c r="A73" s="37" t="s">
        <v>68</v>
      </c>
      <c r="B73" s="37" t="s">
        <v>217</v>
      </c>
      <c r="C73" s="37" t="s">
        <v>218</v>
      </c>
      <c r="D73" s="200"/>
      <c r="E73" s="39" t="s">
        <v>66</v>
      </c>
      <c r="F73" s="39" t="s">
        <v>66</v>
      </c>
      <c r="G73" s="39" t="s">
        <v>66</v>
      </c>
      <c r="H73" s="39" t="s">
        <v>66</v>
      </c>
      <c r="I73" s="39">
        <v>0.116967</v>
      </c>
      <c r="J73" s="39">
        <v>0.16570325</v>
      </c>
      <c r="K73" s="39">
        <v>0.19494500000000001</v>
      </c>
      <c r="L73" s="39">
        <v>1.1696700000000001E-2</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thickBot="1">
      <c r="A74" s="37" t="s">
        <v>68</v>
      </c>
      <c r="B74" s="37" t="s">
        <v>220</v>
      </c>
      <c r="C74" s="37" t="s">
        <v>221</v>
      </c>
      <c r="D74" s="200"/>
      <c r="E74" s="39">
        <v>0.215258</v>
      </c>
      <c r="F74" s="39" t="s">
        <v>67</v>
      </c>
      <c r="G74" s="39">
        <v>1.07629</v>
      </c>
      <c r="H74" s="39" t="s">
        <v>67</v>
      </c>
      <c r="I74" s="39">
        <v>8.6103200000000005E-2</v>
      </c>
      <c r="J74" s="39">
        <v>0.107629</v>
      </c>
      <c r="K74" s="39">
        <v>0.12915479999999999</v>
      </c>
      <c r="L74" s="39">
        <v>1.9803735999999999E-3</v>
      </c>
      <c r="M74" s="39">
        <v>25.830960000000001</v>
      </c>
      <c r="N74" s="39" t="s">
        <v>66</v>
      </c>
      <c r="O74" s="39" t="s">
        <v>66</v>
      </c>
      <c r="P74" s="39" t="s">
        <v>66</v>
      </c>
      <c r="Q74" s="39" t="s">
        <v>66</v>
      </c>
      <c r="R74" s="39" t="s">
        <v>66</v>
      </c>
      <c r="S74" s="39" t="s">
        <v>66</v>
      </c>
      <c r="T74" s="39" t="s">
        <v>66</v>
      </c>
      <c r="U74" s="39" t="s">
        <v>66</v>
      </c>
      <c r="V74" s="39" t="s">
        <v>66</v>
      </c>
      <c r="W74" s="39" t="s">
        <v>66</v>
      </c>
      <c r="X74" s="39">
        <v>1.5068059999999999E-2</v>
      </c>
      <c r="Y74" s="39">
        <v>4.3051599999999997E-3</v>
      </c>
      <c r="Z74" s="39">
        <v>4.3051599999999997E-3</v>
      </c>
      <c r="AA74" s="39">
        <v>2.1525799999999999E-3</v>
      </c>
      <c r="AB74" s="39">
        <v>2.583096E-2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thickBot="1">
      <c r="A76" s="37" t="s">
        <v>68</v>
      </c>
      <c r="B76" s="37" t="s">
        <v>226</v>
      </c>
      <c r="C76" s="37" t="s">
        <v>227</v>
      </c>
      <c r="D76" s="200"/>
      <c r="E76" s="39" t="s">
        <v>67</v>
      </c>
      <c r="F76" s="39" t="s">
        <v>67</v>
      </c>
      <c r="G76" s="39">
        <v>3.5610549999999998E-2</v>
      </c>
      <c r="H76" s="39" t="s">
        <v>67</v>
      </c>
      <c r="I76" s="39">
        <v>4.1750299999999999E-5</v>
      </c>
      <c r="J76" s="39">
        <v>8.5956499999999996E-5</v>
      </c>
      <c r="K76" s="39">
        <v>1.105155E-4</v>
      </c>
      <c r="L76" s="39" t="s">
        <v>67</v>
      </c>
      <c r="M76" s="39" t="s">
        <v>67</v>
      </c>
      <c r="N76" s="39">
        <v>0.1006919</v>
      </c>
      <c r="O76" s="39">
        <v>2.4559E-3</v>
      </c>
      <c r="P76" s="39">
        <v>7.3676999999999996E-3</v>
      </c>
      <c r="Q76" s="39">
        <v>2.4559E-3</v>
      </c>
      <c r="R76" s="39" t="s">
        <v>66</v>
      </c>
      <c r="S76" s="39" t="s">
        <v>66</v>
      </c>
      <c r="T76" s="39" t="s">
        <v>66</v>
      </c>
      <c r="U76" s="39" t="s">
        <v>66</v>
      </c>
      <c r="V76" s="39">
        <v>1.4735399999999999E-2</v>
      </c>
      <c r="W76" s="39">
        <v>0.122795</v>
      </c>
      <c r="X76" s="39" t="s">
        <v>66</v>
      </c>
      <c r="Y76" s="39" t="s">
        <v>66</v>
      </c>
      <c r="Z76" s="39" t="s">
        <v>66</v>
      </c>
      <c r="AA76" s="39" t="s">
        <v>66</v>
      </c>
      <c r="AB76" s="39" t="s">
        <v>66</v>
      </c>
      <c r="AC76" s="39" t="s">
        <v>66</v>
      </c>
      <c r="AD76" s="39">
        <v>4.6662100000000002E-5</v>
      </c>
      <c r="AE76" s="221"/>
      <c r="AF76" s="437" t="s">
        <v>67</v>
      </c>
      <c r="AG76" s="437" t="s">
        <v>67</v>
      </c>
      <c r="AH76" s="437" t="s">
        <v>67</v>
      </c>
      <c r="AI76" s="437" t="s">
        <v>67</v>
      </c>
      <c r="AJ76" s="437" t="s">
        <v>67</v>
      </c>
      <c r="AK76" s="437">
        <v>24.559000000000001</v>
      </c>
      <c r="AL76" s="230" t="s">
        <v>491</v>
      </c>
    </row>
    <row r="77" spans="1:38" s="174" customFormat="1" ht="26.25" customHeight="1" thickBot="1">
      <c r="A77" s="37" t="s">
        <v>68</v>
      </c>
      <c r="B77" s="37" t="s">
        <v>229</v>
      </c>
      <c r="C77" s="37" t="s">
        <v>230</v>
      </c>
      <c r="D77" s="200"/>
      <c r="E77" s="39" t="s">
        <v>67</v>
      </c>
      <c r="F77" s="39" t="s">
        <v>67</v>
      </c>
      <c r="G77" s="39">
        <v>7.1550000000000002E-2</v>
      </c>
      <c r="H77" s="39" t="s">
        <v>67</v>
      </c>
      <c r="I77" s="39">
        <v>6.3599999999999996E-4</v>
      </c>
      <c r="J77" s="39">
        <v>6.8900000000000005E-4</v>
      </c>
      <c r="K77" s="39">
        <v>7.9500000000000003E-4</v>
      </c>
      <c r="L77" s="39" t="s">
        <v>67</v>
      </c>
      <c r="M77" s="39" t="s">
        <v>67</v>
      </c>
      <c r="N77" s="39">
        <v>1.06E-2</v>
      </c>
      <c r="O77" s="39">
        <v>2.1199999999999999E-3</v>
      </c>
      <c r="P77" s="39">
        <v>2.1199999999999999E-3</v>
      </c>
      <c r="Q77" s="39">
        <v>1.5900000000000001E-3</v>
      </c>
      <c r="R77" s="39" t="s">
        <v>66</v>
      </c>
      <c r="S77" s="39" t="s">
        <v>66</v>
      </c>
      <c r="T77" s="39" t="s">
        <v>66</v>
      </c>
      <c r="U77" s="39" t="s">
        <v>66</v>
      </c>
      <c r="V77" s="39">
        <v>0.26500000000000001</v>
      </c>
      <c r="W77" s="39">
        <v>0.26500000000000001</v>
      </c>
      <c r="X77" s="39" t="s">
        <v>66</v>
      </c>
      <c r="Y77" s="39" t="s">
        <v>66</v>
      </c>
      <c r="Z77" s="39" t="s">
        <v>66</v>
      </c>
      <c r="AA77" s="39" t="s">
        <v>66</v>
      </c>
      <c r="AB77" s="39" t="s">
        <v>66</v>
      </c>
      <c r="AC77" s="39" t="s">
        <v>66</v>
      </c>
      <c r="AD77" s="39">
        <v>1.06E-4</v>
      </c>
      <c r="AE77" s="221"/>
      <c r="AF77" s="437" t="s">
        <v>67</v>
      </c>
      <c r="AG77" s="437" t="s">
        <v>67</v>
      </c>
      <c r="AH77" s="437" t="s">
        <v>67</v>
      </c>
      <c r="AI77" s="437" t="s">
        <v>67</v>
      </c>
      <c r="AJ77" s="437" t="s">
        <v>67</v>
      </c>
      <c r="AK77" s="437">
        <v>52.746000000000002</v>
      </c>
      <c r="AL77" s="230" t="s">
        <v>492</v>
      </c>
    </row>
    <row r="78" spans="1:38" s="174" customFormat="1" ht="26.25" customHeight="1" thickBot="1">
      <c r="A78" s="37" t="s">
        <v>68</v>
      </c>
      <c r="B78" s="37" t="s">
        <v>232</v>
      </c>
      <c r="C78" s="37" t="s">
        <v>233</v>
      </c>
      <c r="D78" s="200"/>
      <c r="E78" s="39" t="s">
        <v>67</v>
      </c>
      <c r="F78" s="39" t="s">
        <v>67</v>
      </c>
      <c r="G78" s="39">
        <v>3.3008719999999998E-2</v>
      </c>
      <c r="H78" s="39" t="s">
        <v>67</v>
      </c>
      <c r="I78" s="39">
        <v>4.67214E-3</v>
      </c>
      <c r="J78" s="39">
        <v>6.1473600000000002E-3</v>
      </c>
      <c r="K78" s="39">
        <v>7.8678399999999992E-3</v>
      </c>
      <c r="L78" s="39">
        <v>4.67214E-6</v>
      </c>
      <c r="M78" s="39" t="s">
        <v>67</v>
      </c>
      <c r="N78" s="39">
        <v>0.58960000000000001</v>
      </c>
      <c r="O78" s="39">
        <v>5.7324800000000002E-2</v>
      </c>
      <c r="P78" s="39">
        <v>1.891E-6</v>
      </c>
      <c r="Q78" s="39">
        <v>4.9479000000000002E-2</v>
      </c>
      <c r="R78" s="39">
        <v>1.281E-3</v>
      </c>
      <c r="S78" s="39">
        <v>0.69020499999999996</v>
      </c>
      <c r="T78" s="39">
        <v>4.3473799999999996E-3</v>
      </c>
      <c r="U78" s="39" t="s">
        <v>66</v>
      </c>
      <c r="V78" s="39" t="s">
        <v>66</v>
      </c>
      <c r="W78" s="39">
        <v>1.22630061</v>
      </c>
      <c r="X78" s="39" t="s">
        <v>66</v>
      </c>
      <c r="Y78" s="39" t="s">
        <v>66</v>
      </c>
      <c r="Z78" s="39" t="s">
        <v>66</v>
      </c>
      <c r="AA78" s="39" t="s">
        <v>66</v>
      </c>
      <c r="AB78" s="39" t="s">
        <v>66</v>
      </c>
      <c r="AC78" s="39" t="s">
        <v>66</v>
      </c>
      <c r="AD78" s="39">
        <v>9.0746200000000002E-5</v>
      </c>
      <c r="AE78" s="221"/>
      <c r="AF78" s="437" t="s">
        <v>67</v>
      </c>
      <c r="AG78" s="437" t="s">
        <v>67</v>
      </c>
      <c r="AH78" s="437" t="s">
        <v>67</v>
      </c>
      <c r="AI78" s="437" t="s">
        <v>67</v>
      </c>
      <c r="AJ78" s="437" t="s">
        <v>67</v>
      </c>
      <c r="AK78" s="437">
        <v>24.587</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242</v>
      </c>
    </row>
    <row r="82" spans="1:38" s="174" customFormat="1" ht="26.25" customHeight="1" thickBot="1">
      <c r="A82" s="37" t="s">
        <v>243</v>
      </c>
      <c r="B82" s="37" t="s">
        <v>244</v>
      </c>
      <c r="C82" s="66" t="s">
        <v>245</v>
      </c>
      <c r="D82" s="200"/>
      <c r="E82" s="39" t="s">
        <v>67</v>
      </c>
      <c r="F82" s="39">
        <v>24.8572108254486</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21382354</v>
      </c>
      <c r="AL82" s="230" t="s">
        <v>246</v>
      </c>
    </row>
    <row r="83" spans="1:38" s="174" customFormat="1" ht="26.25" customHeight="1" thickBot="1">
      <c r="A83" s="37" t="s">
        <v>68</v>
      </c>
      <c r="B83" s="233" t="s">
        <v>247</v>
      </c>
      <c r="C83" s="66" t="s">
        <v>248</v>
      </c>
      <c r="D83" s="200"/>
      <c r="E83" s="39" t="s">
        <v>67</v>
      </c>
      <c r="F83" s="39">
        <v>1.5233936E-2</v>
      </c>
      <c r="G83" s="39" t="s">
        <v>67</v>
      </c>
      <c r="H83" s="39" t="s">
        <v>67</v>
      </c>
      <c r="I83" s="39">
        <v>9.5212099999999994E-2</v>
      </c>
      <c r="J83" s="39">
        <v>1.904242</v>
      </c>
      <c r="K83" s="39">
        <v>14.281815</v>
      </c>
      <c r="L83" s="39">
        <v>5.4270897000000002E-3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1.56E-3</v>
      </c>
      <c r="G84" s="39" t="s">
        <v>67</v>
      </c>
      <c r="H84" s="39" t="s">
        <v>67</v>
      </c>
      <c r="I84" s="39">
        <v>9.6000000000000002E-4</v>
      </c>
      <c r="J84" s="39">
        <v>4.7999999999999996E-3</v>
      </c>
      <c r="K84" s="39">
        <v>1.9199999999999998E-2</v>
      </c>
      <c r="L84" s="39">
        <v>1.2480000000000001E-7</v>
      </c>
      <c r="M84" s="39">
        <v>1.1400000000000001E-4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12000</v>
      </c>
      <c r="AL84" s="230" t="s">
        <v>59</v>
      </c>
    </row>
    <row r="85" spans="1:38" s="174" customFormat="1" ht="26.25" customHeight="1" thickBot="1">
      <c r="A85" s="37" t="s">
        <v>243</v>
      </c>
      <c r="B85" s="37" t="s">
        <v>252</v>
      </c>
      <c r="C85" s="66" t="s">
        <v>253</v>
      </c>
      <c r="D85" s="200"/>
      <c r="E85" s="39" t="s">
        <v>67</v>
      </c>
      <c r="F85" s="39">
        <v>16.249822360729901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571</v>
      </c>
      <c r="AL85" s="230" t="s">
        <v>562</v>
      </c>
    </row>
    <row r="86" spans="1:38" s="174" customFormat="1" ht="26.25" customHeight="1" thickBot="1">
      <c r="A86" s="37" t="s">
        <v>243</v>
      </c>
      <c r="B86" s="37" t="s">
        <v>256</v>
      </c>
      <c r="C86" s="66" t="s">
        <v>257</v>
      </c>
      <c r="D86" s="200"/>
      <c r="E86" s="39" t="s">
        <v>67</v>
      </c>
      <c r="F86" s="39">
        <v>5.5498038599999999</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12.064791</v>
      </c>
      <c r="AL86" s="230" t="s">
        <v>258</v>
      </c>
    </row>
    <row r="87" spans="1:38" s="174" customFormat="1" ht="26.25" customHeight="1" thickBot="1">
      <c r="A87" s="37" t="s">
        <v>243</v>
      </c>
      <c r="B87" s="37" t="s">
        <v>259</v>
      </c>
      <c r="C87" s="66" t="s">
        <v>260</v>
      </c>
      <c r="D87" s="200"/>
      <c r="E87" s="39" t="s">
        <v>67</v>
      </c>
      <c r="F87" s="39">
        <v>1.7550471999999999</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2.1938089999999999</v>
      </c>
      <c r="AL87" s="230" t="s">
        <v>258</v>
      </c>
    </row>
    <row r="88" spans="1:38" s="174" customFormat="1" ht="26.25" customHeight="1" thickBot="1">
      <c r="A88" s="37" t="s">
        <v>243</v>
      </c>
      <c r="B88" s="37" t="s">
        <v>261</v>
      </c>
      <c r="C88" s="66" t="s">
        <v>262</v>
      </c>
      <c r="D88" s="200"/>
      <c r="E88" s="39" t="s">
        <v>67</v>
      </c>
      <c r="F88" s="39">
        <v>10.992404297</v>
      </c>
      <c r="G88" s="39" t="s">
        <v>67</v>
      </c>
      <c r="H88" s="39" t="s">
        <v>67</v>
      </c>
      <c r="I88" s="39" t="s">
        <v>67</v>
      </c>
      <c r="J88" s="39" t="s">
        <v>67</v>
      </c>
      <c r="K88" s="39">
        <v>8.1355200000000003E-2</v>
      </c>
      <c r="L88" s="39" t="s">
        <v>66</v>
      </c>
      <c r="M88" s="39" t="s">
        <v>67</v>
      </c>
      <c r="N88" s="39" t="s">
        <v>67</v>
      </c>
      <c r="O88" s="39">
        <v>2.0338799999999999E-5</v>
      </c>
      <c r="P88" s="39" t="s">
        <v>67</v>
      </c>
      <c r="Q88" s="39">
        <v>1.0169400000000001E-4</v>
      </c>
      <c r="R88" s="39">
        <v>1.2203279999999999E-3</v>
      </c>
      <c r="S88" s="39" t="s">
        <v>66</v>
      </c>
      <c r="T88" s="39">
        <v>1.01694E-2</v>
      </c>
      <c r="U88" s="39">
        <v>1.0169400000000001E-4</v>
      </c>
      <c r="V88" s="39" t="s">
        <v>66</v>
      </c>
      <c r="W88" s="39" t="s">
        <v>66</v>
      </c>
      <c r="X88" s="39">
        <v>0.51863939999999997</v>
      </c>
      <c r="Y88" s="39" t="s">
        <v>66</v>
      </c>
      <c r="Z88" s="39" t="s">
        <v>66</v>
      </c>
      <c r="AA88" s="39" t="s">
        <v>66</v>
      </c>
      <c r="AB88" s="39">
        <v>0.51863939999999997</v>
      </c>
      <c r="AC88" s="39" t="s">
        <v>66</v>
      </c>
      <c r="AD88" s="39" t="s">
        <v>66</v>
      </c>
      <c r="AE88" s="221"/>
      <c r="AF88" s="437" t="s">
        <v>67</v>
      </c>
      <c r="AG88" s="437" t="s">
        <v>67</v>
      </c>
      <c r="AH88" s="437" t="s">
        <v>67</v>
      </c>
      <c r="AI88" s="437" t="s">
        <v>67</v>
      </c>
      <c r="AJ88" s="437" t="s">
        <v>67</v>
      </c>
      <c r="AK88" s="437" t="s">
        <v>572</v>
      </c>
      <c r="AL88" s="230" t="s">
        <v>264</v>
      </c>
    </row>
    <row r="89" spans="1:38" s="174" customFormat="1" ht="26.25" customHeight="1" thickBot="1">
      <c r="A89" s="37" t="s">
        <v>243</v>
      </c>
      <c r="B89" s="37" t="s">
        <v>265</v>
      </c>
      <c r="C89" s="66" t="s">
        <v>266</v>
      </c>
      <c r="D89" s="200"/>
      <c r="E89" s="39" t="s">
        <v>67</v>
      </c>
      <c r="F89" s="39">
        <v>1.1685313121421801</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2.1809933333333298</v>
      </c>
      <c r="AL89" s="230" t="s">
        <v>564</v>
      </c>
    </row>
    <row r="90" spans="1:38" s="179" customFormat="1" ht="26.25" customHeight="1" thickBot="1">
      <c r="A90" s="37" t="s">
        <v>243</v>
      </c>
      <c r="B90" s="37" t="s">
        <v>268</v>
      </c>
      <c r="C90" s="66" t="s">
        <v>269</v>
      </c>
      <c r="D90" s="200"/>
      <c r="E90" s="39" t="s">
        <v>66</v>
      </c>
      <c r="F90" s="39">
        <v>5.5498815753785298</v>
      </c>
      <c r="G90" s="39" t="s">
        <v>66</v>
      </c>
      <c r="H90" s="39" t="s">
        <v>66</v>
      </c>
      <c r="I90" s="39">
        <v>0.35615454000000002</v>
      </c>
      <c r="J90" s="39">
        <v>0.53423180999999997</v>
      </c>
      <c r="K90" s="39">
        <v>0.65294998999999998</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573</v>
      </c>
      <c r="AL90" s="230" t="s">
        <v>271</v>
      </c>
    </row>
    <row r="91" spans="1:38" s="174" customFormat="1" ht="26.25" customHeight="1" thickBot="1">
      <c r="A91" s="37" t="s">
        <v>243</v>
      </c>
      <c r="B91" s="37" t="s">
        <v>272</v>
      </c>
      <c r="C91" s="37" t="s">
        <v>273</v>
      </c>
      <c r="D91" s="200"/>
      <c r="E91" s="39">
        <v>7.8977301540000003E-2</v>
      </c>
      <c r="F91" s="39">
        <v>0.40370175068000003</v>
      </c>
      <c r="G91" s="39">
        <v>4.7544433799999999E-3</v>
      </c>
      <c r="H91" s="39">
        <v>0.18114283954999999</v>
      </c>
      <c r="I91" s="39">
        <v>1.26028980786</v>
      </c>
      <c r="J91" s="39">
        <v>1.3358256334800001</v>
      </c>
      <c r="K91" s="39">
        <v>1.35142713477</v>
      </c>
      <c r="L91" s="39">
        <v>5.3033385554999996E-3</v>
      </c>
      <c r="M91" s="39">
        <v>2.41630950355</v>
      </c>
      <c r="N91" s="39">
        <v>1.234266096</v>
      </c>
      <c r="O91" s="39">
        <v>0.23803392792</v>
      </c>
      <c r="P91" s="39">
        <v>8.9736182999999997E-5</v>
      </c>
      <c r="Q91" s="39">
        <v>2.0938442699999999E-3</v>
      </c>
      <c r="R91" s="39">
        <v>2.4559376399999999E-2</v>
      </c>
      <c r="S91" s="39">
        <v>0.93470157180000002</v>
      </c>
      <c r="T91" s="39">
        <v>0.16508153789999999</v>
      </c>
      <c r="U91" s="39" t="s">
        <v>66</v>
      </c>
      <c r="V91" s="39">
        <v>0.52717490789999999</v>
      </c>
      <c r="W91" s="39">
        <v>4.3648877000000003E-3</v>
      </c>
      <c r="X91" s="39">
        <v>4.8450253470000001E-3</v>
      </c>
      <c r="Y91" s="39">
        <v>1.9641994650000001E-3</v>
      </c>
      <c r="Z91" s="39">
        <v>1.9641994650000001E-3</v>
      </c>
      <c r="AA91" s="39">
        <v>1.9641994650000001E-3</v>
      </c>
      <c r="AB91" s="39">
        <v>1.0737623742E-2</v>
      </c>
      <c r="AC91" s="39" t="s">
        <v>66</v>
      </c>
      <c r="AD91" s="39" t="s">
        <v>66</v>
      </c>
      <c r="AE91" s="221"/>
      <c r="AF91" s="437" t="s">
        <v>67</v>
      </c>
      <c r="AG91" s="437" t="s">
        <v>67</v>
      </c>
      <c r="AH91" s="437" t="s">
        <v>67</v>
      </c>
      <c r="AI91" s="437" t="s">
        <v>67</v>
      </c>
      <c r="AJ91" s="437" t="s">
        <v>67</v>
      </c>
      <c r="AK91" s="437" t="s">
        <v>574</v>
      </c>
      <c r="AL91" s="230" t="s">
        <v>275</v>
      </c>
    </row>
    <row r="92" spans="1:38" s="174" customFormat="1" ht="26.25" customHeight="1" thickBot="1">
      <c r="A92" s="37" t="s">
        <v>68</v>
      </c>
      <c r="B92" s="37" t="s">
        <v>276</v>
      </c>
      <c r="C92" s="37" t="s">
        <v>277</v>
      </c>
      <c r="D92" s="207"/>
      <c r="E92" s="39">
        <v>0.186672</v>
      </c>
      <c r="F92" s="39">
        <v>0.37334400000000001</v>
      </c>
      <c r="G92" s="39">
        <v>0.37334400000000001</v>
      </c>
      <c r="H92" s="39" t="s">
        <v>66</v>
      </c>
      <c r="I92" s="39">
        <v>0.1120032</v>
      </c>
      <c r="J92" s="39">
        <v>0.14933759999999999</v>
      </c>
      <c r="K92" s="39">
        <v>0.186672</v>
      </c>
      <c r="L92" s="39">
        <v>2.9120831999999998E-3</v>
      </c>
      <c r="M92" s="39">
        <v>1.0266960000000001</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186.672</v>
      </c>
      <c r="AL92" s="230" t="s">
        <v>278</v>
      </c>
    </row>
    <row r="93" spans="1:38" s="174" customFormat="1" ht="26.25" customHeight="1" thickBot="1">
      <c r="A93" s="37" t="s">
        <v>68</v>
      </c>
      <c r="B93" s="37" t="s">
        <v>279</v>
      </c>
      <c r="C93" s="37" t="s">
        <v>280</v>
      </c>
      <c r="D93" s="207"/>
      <c r="E93" s="39" t="s">
        <v>67</v>
      </c>
      <c r="F93" s="39">
        <v>10.937779820979999</v>
      </c>
      <c r="G93" s="39" t="s">
        <v>67</v>
      </c>
      <c r="H93" s="39" t="s">
        <v>67</v>
      </c>
      <c r="I93" s="39" t="s">
        <v>66</v>
      </c>
      <c r="J93" s="39">
        <v>4.9069053600000002E-2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575</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2.637521</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2987</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thickBot="1">
      <c r="A99" s="37" t="s">
        <v>295</v>
      </c>
      <c r="B99" s="37" t="s">
        <v>296</v>
      </c>
      <c r="C99" s="37" t="s">
        <v>297</v>
      </c>
      <c r="D99" s="207"/>
      <c r="E99" s="39">
        <v>0.1756449240735066</v>
      </c>
      <c r="F99" s="39">
        <v>19.660377794818999</v>
      </c>
      <c r="G99" s="39" t="s">
        <v>67</v>
      </c>
      <c r="H99" s="39">
        <v>16.942526464161634</v>
      </c>
      <c r="I99" s="39">
        <v>0.31671259890411002</v>
      </c>
      <c r="J99" s="39">
        <v>0.48665594465752998</v>
      </c>
      <c r="K99" s="39">
        <v>1.0660082597260001</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1566.3969999999999</v>
      </c>
      <c r="AL99" s="230" t="s">
        <v>332</v>
      </c>
    </row>
    <row r="100" spans="1:38" s="174" customFormat="1" ht="26.25" customHeight="1" thickBot="1">
      <c r="A100" s="37" t="s">
        <v>295</v>
      </c>
      <c r="B100" s="37" t="s">
        <v>299</v>
      </c>
      <c r="C100" s="37" t="s">
        <v>300</v>
      </c>
      <c r="D100" s="207"/>
      <c r="E100" s="39">
        <v>0.13997184499819257</v>
      </c>
      <c r="F100" s="39">
        <v>7.1849800000000004</v>
      </c>
      <c r="G100" s="39" t="s">
        <v>67</v>
      </c>
      <c r="H100" s="39">
        <v>5.7091937458412705</v>
      </c>
      <c r="I100" s="39">
        <v>0.1072192339726</v>
      </c>
      <c r="J100" s="39">
        <v>0.16082885095890001</v>
      </c>
      <c r="K100" s="39">
        <v>0.35144082246574998</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1207.8710000000001</v>
      </c>
      <c r="AL100" s="230" t="s">
        <v>332</v>
      </c>
    </row>
    <row r="101" spans="1:38" s="174" customFormat="1" ht="26.25" customHeight="1" thickBot="1">
      <c r="A101" s="37" t="s">
        <v>295</v>
      </c>
      <c r="B101" s="37" t="s">
        <v>301</v>
      </c>
      <c r="C101" s="37" t="s">
        <v>302</v>
      </c>
      <c r="D101" s="207"/>
      <c r="E101" s="39">
        <v>5.9352256901905473E-2</v>
      </c>
      <c r="F101" s="39">
        <v>1.279495730589</v>
      </c>
      <c r="G101" s="39" t="s">
        <v>67</v>
      </c>
      <c r="H101" s="39">
        <v>3.6073739967119391</v>
      </c>
      <c r="I101" s="39">
        <v>1.2206016986300999E-2</v>
      </c>
      <c r="J101" s="39">
        <v>3.6618050958903997E-2</v>
      </c>
      <c r="K101" s="39">
        <v>8.5442118904110007E-2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7425.3270000000002</v>
      </c>
      <c r="AL101" s="230" t="s">
        <v>332</v>
      </c>
    </row>
    <row r="102" spans="1:38" s="174" customFormat="1" ht="26.25" customHeight="1" thickBot="1">
      <c r="A102" s="37" t="s">
        <v>295</v>
      </c>
      <c r="B102" s="37" t="s">
        <v>303</v>
      </c>
      <c r="C102" s="37" t="s">
        <v>304</v>
      </c>
      <c r="D102" s="207"/>
      <c r="E102" s="39">
        <v>0.44559470237584525</v>
      </c>
      <c r="F102" s="39">
        <v>4.0699230000000002</v>
      </c>
      <c r="G102" s="39" t="s">
        <v>67</v>
      </c>
      <c r="H102" s="39">
        <v>28.624947824215912</v>
      </c>
      <c r="I102" s="39">
        <v>4.0674000000000002E-2</v>
      </c>
      <c r="J102" s="39">
        <v>0.92208000000000001</v>
      </c>
      <c r="K102" s="39">
        <v>6.6365699999999999</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6495</v>
      </c>
      <c r="AL102" s="230" t="s">
        <v>332</v>
      </c>
    </row>
    <row r="103" spans="1:38" s="174" customFormat="1" ht="26.25" customHeight="1" thickBot="1">
      <c r="A103" s="37" t="s">
        <v>295</v>
      </c>
      <c r="B103" s="37" t="s">
        <v>305</v>
      </c>
      <c r="C103" s="37" t="s">
        <v>306</v>
      </c>
      <c r="D103" s="207"/>
      <c r="E103" s="39">
        <v>3.1252602535371443E-3</v>
      </c>
      <c r="F103" s="39">
        <v>0.14880761437535001</v>
      </c>
      <c r="G103" s="39" t="s">
        <v>67</v>
      </c>
      <c r="H103" s="39">
        <v>0.17721037975896431</v>
      </c>
      <c r="I103" s="39">
        <v>9.1657726027396993E-3</v>
      </c>
      <c r="J103" s="39">
        <v>1.3956971917808E-2</v>
      </c>
      <c r="K103" s="39">
        <v>3.0205386986301E-2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33.792999999999999</v>
      </c>
      <c r="AL103" s="230" t="s">
        <v>332</v>
      </c>
    </row>
    <row r="104" spans="1:38" s="174" customFormat="1" ht="26.25" customHeight="1" thickBot="1">
      <c r="A104" s="37" t="s">
        <v>295</v>
      </c>
      <c r="B104" s="37" t="s">
        <v>307</v>
      </c>
      <c r="C104" s="37" t="s">
        <v>308</v>
      </c>
      <c r="D104" s="207"/>
      <c r="E104" s="39">
        <v>6.6734203759999996E-3</v>
      </c>
      <c r="F104" s="39">
        <v>0.35974085510136999</v>
      </c>
      <c r="G104" s="39" t="s">
        <v>67</v>
      </c>
      <c r="H104" s="39">
        <v>0.23850073105599995</v>
      </c>
      <c r="I104" s="39">
        <v>1.0861084931507001E-3</v>
      </c>
      <c r="J104" s="39">
        <v>3.2583254794520998E-3</v>
      </c>
      <c r="K104" s="39">
        <v>7.6027594520547996E-3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660.71600000000001</v>
      </c>
      <c r="AL104" s="230" t="s">
        <v>332</v>
      </c>
    </row>
    <row r="105" spans="1:38" s="174" customFormat="1" ht="26.25" customHeight="1" thickBot="1">
      <c r="A105" s="37" t="s">
        <v>295</v>
      </c>
      <c r="B105" s="37" t="s">
        <v>309</v>
      </c>
      <c r="C105" s="37" t="s">
        <v>310</v>
      </c>
      <c r="D105" s="207"/>
      <c r="E105" s="39">
        <v>0.11065455621942855</v>
      </c>
      <c r="F105" s="39">
        <v>3.5892301500000001</v>
      </c>
      <c r="G105" s="39" t="s">
        <v>67</v>
      </c>
      <c r="H105" s="39">
        <v>4.701432123017141</v>
      </c>
      <c r="I105" s="39">
        <v>5.7965937534247003E-2</v>
      </c>
      <c r="J105" s="39">
        <v>9.1089330410958999E-2</v>
      </c>
      <c r="K105" s="39">
        <v>0.19874035726027001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839.58600000000001</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0.27147039007961199</v>
      </c>
      <c r="F107" s="39">
        <v>2.2477693752998</v>
      </c>
      <c r="G107" s="39" t="s">
        <v>67</v>
      </c>
      <c r="H107" s="39">
        <v>5.8189087960542922</v>
      </c>
      <c r="I107" s="39">
        <v>0.15566664899999999</v>
      </c>
      <c r="J107" s="39">
        <v>2.0755553199999999</v>
      </c>
      <c r="K107" s="39">
        <v>9.8588877700000008</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51888.883000000002</v>
      </c>
      <c r="AL107" s="230" t="s">
        <v>332</v>
      </c>
    </row>
    <row r="108" spans="1:38" s="174" customFormat="1" ht="26.25" customHeight="1" thickBot="1">
      <c r="A108" s="37" t="s">
        <v>295</v>
      </c>
      <c r="B108" s="37" t="s">
        <v>315</v>
      </c>
      <c r="C108" s="37" t="s">
        <v>316</v>
      </c>
      <c r="D108" s="207"/>
      <c r="E108" s="39">
        <v>0.23048958611383644</v>
      </c>
      <c r="F108" s="39">
        <v>3.3001100000000001</v>
      </c>
      <c r="G108" s="39" t="s">
        <v>67</v>
      </c>
      <c r="H108" s="39">
        <v>7.0840346376044003</v>
      </c>
      <c r="I108" s="39">
        <v>7.0209893999999995E-2</v>
      </c>
      <c r="J108" s="39">
        <v>0.70209893999999995</v>
      </c>
      <c r="K108" s="39">
        <v>1.4041978799999999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35104.947</v>
      </c>
      <c r="AL108" s="230" t="s">
        <v>332</v>
      </c>
    </row>
    <row r="109" spans="1:38" s="174" customFormat="1" ht="26.25" customHeight="1" thickBot="1">
      <c r="A109" s="37" t="s">
        <v>295</v>
      </c>
      <c r="B109" s="37" t="s">
        <v>317</v>
      </c>
      <c r="C109" s="37" t="s">
        <v>318</v>
      </c>
      <c r="D109" s="207"/>
      <c r="E109" s="39">
        <v>6.6929767124999993E-5</v>
      </c>
      <c r="F109" s="39">
        <v>2.3838750000000001E-3</v>
      </c>
      <c r="G109" s="39" t="s">
        <v>67</v>
      </c>
      <c r="H109" s="39">
        <v>3.2573978969999999E-3</v>
      </c>
      <c r="I109" s="39">
        <v>9.7499999999999998E-5</v>
      </c>
      <c r="J109" s="39">
        <v>5.3625000000000005E-4</v>
      </c>
      <c r="K109" s="39">
        <v>5.3625000000000005E-4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4.875</v>
      </c>
      <c r="AL109" s="230" t="s">
        <v>332</v>
      </c>
    </row>
    <row r="110" spans="1:38" s="174" customFormat="1" ht="26.25" customHeight="1" thickBot="1">
      <c r="A110" s="37" t="s">
        <v>295</v>
      </c>
      <c r="B110" s="37" t="s">
        <v>319</v>
      </c>
      <c r="C110" s="37" t="s">
        <v>320</v>
      </c>
      <c r="D110" s="207"/>
      <c r="E110" s="39">
        <v>8.3140386199999993E-5</v>
      </c>
      <c r="F110" s="39">
        <v>7.6772999999999997E-3</v>
      </c>
      <c r="G110" s="39" t="s">
        <v>67</v>
      </c>
      <c r="H110" s="39">
        <v>2.6779955975999993E-3</v>
      </c>
      <c r="I110" s="39">
        <v>3.1399999999999999E-4</v>
      </c>
      <c r="J110" s="39">
        <v>2.1979999999999999E-3</v>
      </c>
      <c r="K110" s="39">
        <v>2.1979999999999999E-3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15.7</v>
      </c>
      <c r="AL110" s="230" t="s">
        <v>332</v>
      </c>
    </row>
    <row r="111" spans="1:38" s="174" customFormat="1" ht="26.25" customHeight="1" thickBot="1">
      <c r="A111" s="37" t="s">
        <v>295</v>
      </c>
      <c r="B111" s="37" t="s">
        <v>321</v>
      </c>
      <c r="C111" s="37" t="s">
        <v>322</v>
      </c>
      <c r="D111" s="207"/>
      <c r="E111" s="39">
        <v>3.3556878970714278E-2</v>
      </c>
      <c r="F111" s="39">
        <v>3.3968365E-2</v>
      </c>
      <c r="G111" s="39" t="s">
        <v>67</v>
      </c>
      <c r="H111" s="39">
        <v>1.028981021660357</v>
      </c>
      <c r="I111" s="39">
        <v>2.3029399999999998E-3</v>
      </c>
      <c r="J111" s="39">
        <v>4.6058799999999997E-3</v>
      </c>
      <c r="K111" s="39">
        <v>1.0363229999999999E-2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575.73500000000001</v>
      </c>
      <c r="AL111" s="230" t="s">
        <v>332</v>
      </c>
    </row>
    <row r="112" spans="1:38" s="174" customFormat="1" ht="26.25" customHeight="1" thickBot="1">
      <c r="A112" s="37" t="s">
        <v>323</v>
      </c>
      <c r="B112" s="37" t="s">
        <v>324</v>
      </c>
      <c r="C112" s="37" t="s">
        <v>325</v>
      </c>
      <c r="D112" s="200"/>
      <c r="E112" s="39">
        <v>10.80524</v>
      </c>
      <c r="F112" s="39" t="s">
        <v>67</v>
      </c>
      <c r="G112" s="39" t="s">
        <v>67</v>
      </c>
      <c r="H112" s="39">
        <v>22.016485909443141</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270.13099999999997</v>
      </c>
      <c r="AL112" s="230" t="s">
        <v>326</v>
      </c>
    </row>
    <row r="113" spans="1:38" s="174" customFormat="1" ht="26.25" customHeight="1" thickBot="1">
      <c r="A113" s="37" t="s">
        <v>323</v>
      </c>
      <c r="B113" s="233" t="s">
        <v>327</v>
      </c>
      <c r="C113" s="233" t="s">
        <v>328</v>
      </c>
      <c r="D113" s="200"/>
      <c r="E113" s="39">
        <v>9.9387802169980759</v>
      </c>
      <c r="F113" s="39">
        <v>22.53772</v>
      </c>
      <c r="G113" s="39" t="s">
        <v>67</v>
      </c>
      <c r="H113" s="39">
        <v>57.982419959401753</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252532552.11820799</v>
      </c>
      <c r="AL113" s="230" t="s">
        <v>329</v>
      </c>
    </row>
    <row r="114" spans="1:38" s="174" customFormat="1" ht="26.25" customHeight="1" thickBot="1">
      <c r="A114" s="37" t="s">
        <v>323</v>
      </c>
      <c r="B114" s="233" t="s">
        <v>330</v>
      </c>
      <c r="C114" s="233" t="s">
        <v>331</v>
      </c>
      <c r="D114" s="200"/>
      <c r="E114" s="39">
        <v>1.040758E-2</v>
      </c>
      <c r="F114" s="39" t="s">
        <v>67</v>
      </c>
      <c r="G114" s="39" t="s">
        <v>67</v>
      </c>
      <c r="H114" s="39">
        <v>3.4345014E-2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5203.79</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9.6343797357409962</v>
      </c>
      <c r="F116" s="39">
        <v>0.81869999999999998</v>
      </c>
      <c r="G116" s="39" t="s">
        <v>67</v>
      </c>
      <c r="H116" s="39">
        <v>20.856884134563241</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1.3302577149635599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0.37603061999999998</v>
      </c>
      <c r="J119" s="39">
        <v>9.7767961200000002</v>
      </c>
      <c r="K119" s="39">
        <v>9.7767961200000002</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6267177</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2.1937154439885198</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8140521</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1.1804315899854E-2</v>
      </c>
      <c r="F123" s="39">
        <v>2.33076314553263E-2</v>
      </c>
      <c r="G123" s="39">
        <v>1.60759406675293E-3</v>
      </c>
      <c r="H123" s="39">
        <v>1.4520638645145099E-2</v>
      </c>
      <c r="I123" s="39">
        <v>3.5789192363851099E-2</v>
      </c>
      <c r="J123" s="39">
        <v>3.7163167804569797E-2</v>
      </c>
      <c r="K123" s="39">
        <v>3.7768194414784101E-2</v>
      </c>
      <c r="L123" s="39">
        <v>4.2927892013377997E-3</v>
      </c>
      <c r="M123" s="39">
        <v>0.28802268938770997</v>
      </c>
      <c r="N123" s="39">
        <v>1.86127682944497E-4</v>
      </c>
      <c r="O123" s="39">
        <v>1.45055181565114E-3</v>
      </c>
      <c r="P123" s="39">
        <v>3.4263549798471601E-4</v>
      </c>
      <c r="Q123" s="39">
        <v>6.6326979756006104E-5</v>
      </c>
      <c r="R123" s="39">
        <v>5.8637603833823103E-4</v>
      </c>
      <c r="S123" s="39">
        <v>3.4151141254719298E-4</v>
      </c>
      <c r="T123" s="39">
        <v>2.3437898893264201E-4</v>
      </c>
      <c r="U123" s="39">
        <v>1.6076939942774701E-4</v>
      </c>
      <c r="V123" s="39">
        <v>4.6067517914435601E-3</v>
      </c>
      <c r="W123" s="39" t="s">
        <v>67</v>
      </c>
      <c r="X123" s="39">
        <v>3.23251541268752E-2</v>
      </c>
      <c r="Y123" s="39">
        <v>1.7521294646249901E-2</v>
      </c>
      <c r="Z123" s="39">
        <v>1.02292979308783E-2</v>
      </c>
      <c r="AA123" s="39">
        <v>1.11944982244682E-2</v>
      </c>
      <c r="AB123" s="39">
        <v>7.1270244928471602E-2</v>
      </c>
      <c r="AC123" s="39" t="s">
        <v>67</v>
      </c>
      <c r="AD123" s="39" t="s">
        <v>67</v>
      </c>
      <c r="AE123" s="221"/>
      <c r="AF123" s="437" t="s">
        <v>67</v>
      </c>
      <c r="AG123" s="437" t="s">
        <v>67</v>
      </c>
      <c r="AH123" s="437" t="s">
        <v>67</v>
      </c>
      <c r="AI123" s="437" t="s">
        <v>67</v>
      </c>
      <c r="AJ123" s="437" t="s">
        <v>67</v>
      </c>
      <c r="AK123" s="438">
        <v>1012223.22425934</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0.352849945348918</v>
      </c>
      <c r="G125" s="39" t="s">
        <v>67</v>
      </c>
      <c r="H125" s="39" t="s">
        <v>66</v>
      </c>
      <c r="I125" s="39">
        <v>2.3164010725088899E-4</v>
      </c>
      <c r="J125" s="39">
        <v>1.5372479844831699E-3</v>
      </c>
      <c r="K125" s="39">
        <v>3.2499808987018599E-3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576</v>
      </c>
      <c r="AL125" s="230" t="s">
        <v>359</v>
      </c>
    </row>
    <row r="126" spans="1:38" s="174" customFormat="1" ht="26.25" customHeight="1" thickBot="1">
      <c r="A126" s="37" t="s">
        <v>355</v>
      </c>
      <c r="B126" s="37" t="s">
        <v>360</v>
      </c>
      <c r="C126" s="37" t="s">
        <v>361</v>
      </c>
      <c r="D126" s="200"/>
      <c r="E126" s="39" t="s">
        <v>66</v>
      </c>
      <c r="F126" s="39" t="s">
        <v>66</v>
      </c>
      <c r="G126" s="39" t="s">
        <v>66</v>
      </c>
      <c r="H126" s="39" t="s">
        <v>66</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t="s">
        <v>66</v>
      </c>
      <c r="AL126" s="230" t="s">
        <v>362</v>
      </c>
    </row>
    <row r="127" spans="1:38" s="174" customFormat="1" ht="26.25" customHeight="1" thickBo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4.81352382E-2</v>
      </c>
      <c r="F129" s="39">
        <v>0.40942616399999998</v>
      </c>
      <c r="G129" s="39">
        <v>2.6004094200000002E-3</v>
      </c>
      <c r="H129" s="39" t="s">
        <v>66</v>
      </c>
      <c r="I129" s="39">
        <v>2.2131144E-4</v>
      </c>
      <c r="J129" s="39">
        <v>3.8729501999999999E-4</v>
      </c>
      <c r="K129" s="39">
        <v>5.5327860000000003E-4</v>
      </c>
      <c r="L129" s="39">
        <v>7.7459003999999996E-6</v>
      </c>
      <c r="M129" s="39">
        <v>3.8729502000000001E-3</v>
      </c>
      <c r="N129" s="39">
        <v>7.1926218E-2</v>
      </c>
      <c r="O129" s="39">
        <v>5.5327859999999996E-3</v>
      </c>
      <c r="P129" s="39">
        <v>3.0983601599999999E-3</v>
      </c>
      <c r="Q129" s="39">
        <v>8.8524576E-4</v>
      </c>
      <c r="R129" s="39" t="s">
        <v>66</v>
      </c>
      <c r="S129" s="39" t="s">
        <v>66</v>
      </c>
      <c r="T129" s="39">
        <v>7.7459004000000001E-3</v>
      </c>
      <c r="U129" s="39" t="s">
        <v>66</v>
      </c>
      <c r="V129" s="39" t="s">
        <v>66</v>
      </c>
      <c r="W129" s="39">
        <v>0.55327859999999995</v>
      </c>
      <c r="X129" s="39" t="s">
        <v>66</v>
      </c>
      <c r="Y129" s="39" t="s">
        <v>66</v>
      </c>
      <c r="Z129" s="39" t="s">
        <v>66</v>
      </c>
      <c r="AA129" s="39" t="s">
        <v>66</v>
      </c>
      <c r="AB129" s="39">
        <v>1.1065572000000001E-3</v>
      </c>
      <c r="AC129" s="39">
        <v>0.11065572</v>
      </c>
      <c r="AD129" s="39" t="s">
        <v>66</v>
      </c>
      <c r="AE129" s="221"/>
      <c r="AF129" s="437" t="s">
        <v>67</v>
      </c>
      <c r="AG129" s="437" t="s">
        <v>67</v>
      </c>
      <c r="AH129" s="437" t="s">
        <v>67</v>
      </c>
      <c r="AI129" s="437" t="s">
        <v>67</v>
      </c>
      <c r="AJ129" s="437" t="s">
        <v>67</v>
      </c>
      <c r="AK129" s="437">
        <v>55.327860000000001</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3.0647537999999998E-2</v>
      </c>
      <c r="F131" s="39">
        <v>1.1918487E-2</v>
      </c>
      <c r="G131" s="39">
        <v>1.8729051E-2</v>
      </c>
      <c r="H131" s="39" t="s">
        <v>66</v>
      </c>
      <c r="I131" s="39">
        <v>1.6839119489999999E-2</v>
      </c>
      <c r="J131" s="39">
        <v>2.5454482949999999E-2</v>
      </c>
      <c r="K131" s="39">
        <v>3.9160742999999998E-2</v>
      </c>
      <c r="L131" s="39">
        <v>9.0069708899999997E-4</v>
      </c>
      <c r="M131" s="39">
        <v>2.5539615000000002E-2</v>
      </c>
      <c r="N131" s="39">
        <v>0.61295076000000004</v>
      </c>
      <c r="O131" s="39">
        <v>5.1079230000000003E-2</v>
      </c>
      <c r="P131" s="39">
        <v>0.91942614</v>
      </c>
      <c r="Q131" s="39">
        <v>1.702641E-3</v>
      </c>
      <c r="R131" s="39">
        <v>6.8105639999999999E-3</v>
      </c>
      <c r="S131" s="39">
        <v>0.10215846000000001</v>
      </c>
      <c r="T131" s="39">
        <v>5.1079230000000003E-3</v>
      </c>
      <c r="U131" s="39" t="s">
        <v>66</v>
      </c>
      <c r="V131" s="39" t="s">
        <v>66</v>
      </c>
      <c r="W131" s="39">
        <v>681.05640000000005</v>
      </c>
      <c r="X131" s="39" t="s">
        <v>66</v>
      </c>
      <c r="Y131" s="39" t="s">
        <v>66</v>
      </c>
      <c r="Z131" s="39" t="s">
        <v>66</v>
      </c>
      <c r="AA131" s="39" t="s">
        <v>66</v>
      </c>
      <c r="AB131" s="39">
        <v>6.8105639999999995E-7</v>
      </c>
      <c r="AC131" s="39">
        <v>1.7026410000000001</v>
      </c>
      <c r="AD131" s="39">
        <v>0.3405282</v>
      </c>
      <c r="AE131" s="221"/>
      <c r="AF131" s="437" t="s">
        <v>67</v>
      </c>
      <c r="AG131" s="437" t="s">
        <v>67</v>
      </c>
      <c r="AH131" s="437" t="s">
        <v>67</v>
      </c>
      <c r="AI131" s="437" t="s">
        <v>67</v>
      </c>
      <c r="AJ131" s="437" t="s">
        <v>67</v>
      </c>
      <c r="AK131" s="437">
        <v>17.026409999999998</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7.293E-4</v>
      </c>
      <c r="F133" s="39">
        <v>1.1491999999999999E-5</v>
      </c>
      <c r="G133" s="39">
        <v>9.9891999999999998E-5</v>
      </c>
      <c r="H133" s="39" t="s">
        <v>67</v>
      </c>
      <c r="I133" s="39">
        <v>3.06748E-5</v>
      </c>
      <c r="J133" s="39">
        <v>3.06748E-5</v>
      </c>
      <c r="K133" s="39">
        <v>3.4087039999999997E-5</v>
      </c>
      <c r="L133" s="39" t="s">
        <v>66</v>
      </c>
      <c r="M133" s="39">
        <v>1.2375999999999999E-4</v>
      </c>
      <c r="N133" s="39">
        <v>2.6546519999999999E-5</v>
      </c>
      <c r="O133" s="39">
        <v>4.4465200000000002E-6</v>
      </c>
      <c r="P133" s="39">
        <v>1.3171599999999999E-3</v>
      </c>
      <c r="Q133" s="39">
        <v>1.203124E-5</v>
      </c>
      <c r="R133" s="39">
        <v>1.198704E-5</v>
      </c>
      <c r="S133" s="39">
        <v>1.098812E-5</v>
      </c>
      <c r="T133" s="39">
        <v>1.531972E-5</v>
      </c>
      <c r="U133" s="39">
        <v>1.7485519999999999E-5</v>
      </c>
      <c r="V133" s="39">
        <v>1.4154608E-4</v>
      </c>
      <c r="W133" s="39">
        <v>2.3867999999999999E-5</v>
      </c>
      <c r="X133" s="39">
        <v>1.1668799999999999E-8</v>
      </c>
      <c r="Y133" s="39">
        <v>6.3736399999999999E-9</v>
      </c>
      <c r="Z133" s="39">
        <v>5.6929599999999997E-9</v>
      </c>
      <c r="AA133" s="39">
        <v>6.17916E-9</v>
      </c>
      <c r="AB133" s="39">
        <v>2.9914559999999999E-8</v>
      </c>
      <c r="AC133" s="39">
        <v>1.326E-4</v>
      </c>
      <c r="AD133" s="39">
        <v>3.6244000000000001E-4</v>
      </c>
      <c r="AE133" s="221"/>
      <c r="AF133" s="437" t="s">
        <v>67</v>
      </c>
      <c r="AG133" s="437" t="s">
        <v>67</v>
      </c>
      <c r="AH133" s="437" t="s">
        <v>67</v>
      </c>
      <c r="AI133" s="437" t="s">
        <v>67</v>
      </c>
      <c r="AJ133" s="437" t="s">
        <v>67</v>
      </c>
      <c r="AK133" s="438">
        <v>884</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0.4980985845</v>
      </c>
      <c r="F135" s="39">
        <v>0.19266077325</v>
      </c>
      <c r="G135" s="39">
        <v>1.7229825250000001E-2</v>
      </c>
      <c r="H135" s="39" t="s">
        <v>66</v>
      </c>
      <c r="I135" s="39">
        <v>0.65629970724999998</v>
      </c>
      <c r="J135" s="39">
        <v>0.70642283525000005</v>
      </c>
      <c r="K135" s="39">
        <v>0.72678535600000005</v>
      </c>
      <c r="L135" s="39">
        <v>0.27564587704499999</v>
      </c>
      <c r="M135" s="39">
        <v>8.7449194882499999</v>
      </c>
      <c r="N135" s="39">
        <v>7.675103975E-2</v>
      </c>
      <c r="O135" s="39">
        <v>1.5663477499999998E-2</v>
      </c>
      <c r="P135" s="39" t="s">
        <v>66</v>
      </c>
      <c r="Q135" s="39">
        <v>6.4220257749999995E-2</v>
      </c>
      <c r="R135" s="39">
        <v>1.5663477500000001E-3</v>
      </c>
      <c r="S135" s="39">
        <v>3.1326954999999997E-2</v>
      </c>
      <c r="T135" s="39" t="s">
        <v>66</v>
      </c>
      <c r="U135" s="39">
        <v>1.096443425E-2</v>
      </c>
      <c r="V135" s="39">
        <v>2.74580760575</v>
      </c>
      <c r="W135" s="39">
        <v>1.56634775</v>
      </c>
      <c r="X135" s="39">
        <v>0.36495902575</v>
      </c>
      <c r="Y135" s="39">
        <v>0.72521900824999996</v>
      </c>
      <c r="Z135" s="39">
        <v>0.88968552199999995</v>
      </c>
      <c r="AA135" s="39" t="s">
        <v>66</v>
      </c>
      <c r="AB135" s="39">
        <v>1.979863556</v>
      </c>
      <c r="AC135" s="39" t="s">
        <v>66</v>
      </c>
      <c r="AD135" s="39" t="s">
        <v>67</v>
      </c>
      <c r="AE135" s="221"/>
      <c r="AF135" s="437" t="s">
        <v>67</v>
      </c>
      <c r="AG135" s="437" t="s">
        <v>67</v>
      </c>
      <c r="AH135" s="437" t="s">
        <v>67</v>
      </c>
      <c r="AI135" s="437" t="s">
        <v>67</v>
      </c>
      <c r="AJ135" s="437" t="s">
        <v>67</v>
      </c>
      <c r="AK135" s="437">
        <v>156.63477499999999</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2.2263000000000002E-2</v>
      </c>
      <c r="G138" s="39" t="s">
        <v>67</v>
      </c>
      <c r="H138" s="39">
        <v>13.433152</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577</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0.29799274999999997</v>
      </c>
      <c r="J139" s="39">
        <v>0.29799274999999997</v>
      </c>
      <c r="K139" s="39">
        <v>0.29799274999999997</v>
      </c>
      <c r="L139" s="39" t="s">
        <v>66</v>
      </c>
      <c r="M139" s="39" t="s">
        <v>66</v>
      </c>
      <c r="N139" s="39">
        <v>8.6687500000000002E-4</v>
      </c>
      <c r="O139" s="39">
        <v>1.7483500000000001E-3</v>
      </c>
      <c r="P139" s="39">
        <v>1.7483500000000001E-3</v>
      </c>
      <c r="Q139" s="39">
        <v>2.771445E-3</v>
      </c>
      <c r="R139" s="39">
        <v>2.6462500000000002E-3</v>
      </c>
      <c r="S139" s="39">
        <v>6.1528049999999999E-3</v>
      </c>
      <c r="T139" s="39" t="s">
        <v>66</v>
      </c>
      <c r="U139" s="39" t="s">
        <v>66</v>
      </c>
      <c r="V139" s="39" t="s">
        <v>66</v>
      </c>
      <c r="W139" s="39">
        <v>3.0076520000000002</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578</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thickBot="1">
      <c r="A141" s="237"/>
      <c r="B141" s="238" t="s">
        <v>401</v>
      </c>
      <c r="C141" s="239" t="s">
        <v>402</v>
      </c>
      <c r="D141" s="237" t="s">
        <v>403</v>
      </c>
      <c r="E141" s="240">
        <f>SUM(E14:E140)</f>
        <v>359.30656415730363</v>
      </c>
      <c r="F141" s="240">
        <f t="shared" ref="F141:AD141" si="0">SUM(F14:F140)</f>
        <v>349.03217662332889</v>
      </c>
      <c r="G141" s="240">
        <f t="shared" si="0"/>
        <v>557.83890497394498</v>
      </c>
      <c r="H141" s="240">
        <f t="shared" si="0"/>
        <v>192.80397771798297</v>
      </c>
      <c r="I141" s="240">
        <f t="shared" si="0"/>
        <v>120.40029582517477</v>
      </c>
      <c r="J141" s="240">
        <f t="shared" si="0"/>
        <v>162.55919002028298</v>
      </c>
      <c r="K141" s="240">
        <f t="shared" si="0"/>
        <v>291.92387820391554</v>
      </c>
      <c r="L141" s="240">
        <f t="shared" si="0"/>
        <v>14.043651807911402</v>
      </c>
      <c r="M141" s="240">
        <f t="shared" si="0"/>
        <v>1196.6911777328485</v>
      </c>
      <c r="N141" s="240">
        <f t="shared" si="0"/>
        <v>68.090523248844931</v>
      </c>
      <c r="O141" s="240">
        <f t="shared" si="0"/>
        <v>3.6031335509833911</v>
      </c>
      <c r="P141" s="240">
        <f t="shared" si="0"/>
        <v>4.1403090856237075</v>
      </c>
      <c r="Q141" s="240">
        <f t="shared" si="0"/>
        <v>6.7575555051466019</v>
      </c>
      <c r="R141" s="240">
        <f t="shared" si="0"/>
        <v>18.305533388966822</v>
      </c>
      <c r="S141" s="240">
        <f t="shared" si="0"/>
        <v>7.3591710945423339</v>
      </c>
      <c r="T141" s="240">
        <f t="shared" si="0"/>
        <v>25.800208806918551</v>
      </c>
      <c r="U141" s="240">
        <f t="shared" si="0"/>
        <v>13.144122518645204</v>
      </c>
      <c r="V141" s="240">
        <f t="shared" si="0"/>
        <v>118.84975666853747</v>
      </c>
      <c r="W141" s="240">
        <f t="shared" si="0"/>
        <v>860.38548065875875</v>
      </c>
      <c r="X141" s="240">
        <f t="shared" si="0"/>
        <v>18.284530337679367</v>
      </c>
      <c r="Y141" s="240">
        <f t="shared" si="0"/>
        <v>18.748360316104915</v>
      </c>
      <c r="Z141" s="240">
        <f t="shared" si="0"/>
        <v>7.7483125249478615</v>
      </c>
      <c r="AA141" s="240">
        <f t="shared" si="0"/>
        <v>9.5188862980547437</v>
      </c>
      <c r="AB141" s="240">
        <f t="shared" si="0"/>
        <v>67.610287135043279</v>
      </c>
      <c r="AC141" s="240">
        <f t="shared" si="0"/>
        <v>4.5220521400771743</v>
      </c>
      <c r="AD141" s="240">
        <f t="shared" si="0"/>
        <v>39.022035269422389</v>
      </c>
      <c r="AE141" s="273"/>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359.30656415730363</v>
      </c>
      <c r="F152" s="257">
        <f t="shared" ref="F152:AD152" si="1">F141+F151+IF(AND(OR($B$4="AT",$B$4="BE",$B$4="CH",$B$4="GB",$B$4="IE",$B$4="LT",$B$4="LU",$B$4="NL"),SUM(F143:F149)&gt;0),SUM(F143:F149)-SUM(F27:F33),0)</f>
        <v>349.03217662332889</v>
      </c>
      <c r="G152" s="257">
        <f t="shared" si="1"/>
        <v>557.83890497394498</v>
      </c>
      <c r="H152" s="257">
        <f t="shared" si="1"/>
        <v>192.80397771798297</v>
      </c>
      <c r="I152" s="257">
        <f t="shared" si="1"/>
        <v>120.40029582517477</v>
      </c>
      <c r="J152" s="257">
        <f t="shared" si="1"/>
        <v>162.55919002028298</v>
      </c>
      <c r="K152" s="257">
        <f t="shared" si="1"/>
        <v>291.92387820391554</v>
      </c>
      <c r="L152" s="257">
        <f t="shared" si="1"/>
        <v>14.043651807911402</v>
      </c>
      <c r="M152" s="257">
        <f t="shared" si="1"/>
        <v>1196.6911777328485</v>
      </c>
      <c r="N152" s="257">
        <f t="shared" si="1"/>
        <v>68.090523248844931</v>
      </c>
      <c r="O152" s="257">
        <f t="shared" si="1"/>
        <v>3.6031335509833911</v>
      </c>
      <c r="P152" s="257">
        <f t="shared" si="1"/>
        <v>4.1403090856237075</v>
      </c>
      <c r="Q152" s="257">
        <f t="shared" si="1"/>
        <v>6.7575555051466019</v>
      </c>
      <c r="R152" s="257">
        <f t="shared" si="1"/>
        <v>18.305533388966822</v>
      </c>
      <c r="S152" s="257">
        <f t="shared" si="1"/>
        <v>7.3591710945423339</v>
      </c>
      <c r="T152" s="257">
        <f t="shared" si="1"/>
        <v>25.800208806918551</v>
      </c>
      <c r="U152" s="257">
        <f t="shared" si="1"/>
        <v>13.144122518645204</v>
      </c>
      <c r="V152" s="257">
        <f t="shared" si="1"/>
        <v>118.84975666853747</v>
      </c>
      <c r="W152" s="257">
        <f t="shared" si="1"/>
        <v>860.38548065875875</v>
      </c>
      <c r="X152" s="257">
        <f t="shared" si="1"/>
        <v>18.284530337679367</v>
      </c>
      <c r="Y152" s="257">
        <f t="shared" si="1"/>
        <v>18.748360316104915</v>
      </c>
      <c r="Z152" s="257">
        <f t="shared" si="1"/>
        <v>7.7483125249478615</v>
      </c>
      <c r="AA152" s="257">
        <f t="shared" si="1"/>
        <v>9.5188862980547437</v>
      </c>
      <c r="AB152" s="257">
        <f t="shared" si="1"/>
        <v>67.610287135043279</v>
      </c>
      <c r="AC152" s="257">
        <f t="shared" si="1"/>
        <v>4.5220521400771743</v>
      </c>
      <c r="AD152" s="257">
        <f t="shared" si="1"/>
        <v>39.022035269422389</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359.30656415730363</v>
      </c>
      <c r="F154" s="257">
        <f>F141+F153-IF(OR($B$6=2005,$B$6&gt;=2020),SUM(F99:F122),0)+IF(AND(OR($B$4="AT",$B$4="BE",$B$4="CH",$B$4="GB",$B$4="IE",$B$4="LT",$B$4="LU",$B$4="NL"),SUM(F143:F149)&gt;0),SUM(F143:F149)-SUM(F27:F33),0)</f>
        <v>349.03217662332889</v>
      </c>
      <c r="G154" s="257">
        <f>G141+G153+IF(AND(OR($B$4="AT",$B$4="BE",$B$4="CH",$B$4="GB",$B$4="IE",$B$4="LT",$B$4="LU",$B$4="NL"),SUM(G143:G149)&gt;0),SUM(G143:G149)-SUM(G27:G33),0)</f>
        <v>557.83890497394498</v>
      </c>
      <c r="H154" s="257">
        <f t="shared" ref="H154:AD154" si="2">H141+H153+IF(AND(OR($B$4="AT",$B$4="BE",$B$4="CH",$B$4="GB",$B$4="IE",$B$4="LT",$B$4="LU",$B$4="NL"),SUM(H143:H149)&gt;0),SUM(H143:H149)-SUM(H27:H33),0)</f>
        <v>192.80397771798297</v>
      </c>
      <c r="I154" s="257">
        <f t="shared" si="2"/>
        <v>120.40029582517477</v>
      </c>
      <c r="J154" s="257">
        <f t="shared" si="2"/>
        <v>162.55919002028298</v>
      </c>
      <c r="K154" s="257">
        <f t="shared" si="2"/>
        <v>291.92387820391554</v>
      </c>
      <c r="L154" s="257">
        <f t="shared" si="2"/>
        <v>14.043651807911402</v>
      </c>
      <c r="M154" s="257">
        <f t="shared" si="2"/>
        <v>1196.6911777328485</v>
      </c>
      <c r="N154" s="257">
        <f t="shared" si="2"/>
        <v>68.090523248844931</v>
      </c>
      <c r="O154" s="257">
        <f t="shared" si="2"/>
        <v>3.6031335509833911</v>
      </c>
      <c r="P154" s="257">
        <f t="shared" si="2"/>
        <v>4.1403090856237075</v>
      </c>
      <c r="Q154" s="257">
        <f t="shared" si="2"/>
        <v>6.7575555051466019</v>
      </c>
      <c r="R154" s="257">
        <f t="shared" si="2"/>
        <v>18.305533388966822</v>
      </c>
      <c r="S154" s="257">
        <f t="shared" si="2"/>
        <v>7.3591710945423339</v>
      </c>
      <c r="T154" s="257">
        <f t="shared" si="2"/>
        <v>25.800208806918551</v>
      </c>
      <c r="U154" s="257">
        <f t="shared" si="2"/>
        <v>13.144122518645204</v>
      </c>
      <c r="V154" s="257">
        <f t="shared" si="2"/>
        <v>118.84975666853747</v>
      </c>
      <c r="W154" s="257">
        <f t="shared" si="2"/>
        <v>860.38548065875875</v>
      </c>
      <c r="X154" s="257">
        <f t="shared" si="2"/>
        <v>18.284530337679367</v>
      </c>
      <c r="Y154" s="257">
        <f t="shared" si="2"/>
        <v>18.748360316104915</v>
      </c>
      <c r="Z154" s="257">
        <f t="shared" si="2"/>
        <v>7.7483125249478615</v>
      </c>
      <c r="AA154" s="257">
        <f t="shared" si="2"/>
        <v>9.5188862980547437</v>
      </c>
      <c r="AB154" s="257">
        <f t="shared" si="2"/>
        <v>67.610287135043279</v>
      </c>
      <c r="AC154" s="257">
        <f t="shared" si="2"/>
        <v>4.5220521400771743</v>
      </c>
      <c r="AD154" s="257">
        <f t="shared" si="2"/>
        <v>39.022035269422389</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1.55195945712742</v>
      </c>
      <c r="F157" s="436">
        <v>4.8934573852729701E-2</v>
      </c>
      <c r="G157" s="436">
        <v>0.106059939730467</v>
      </c>
      <c r="H157" s="436" t="s">
        <v>66</v>
      </c>
      <c r="I157" s="436">
        <v>2.7889830960315401E-2</v>
      </c>
      <c r="J157" s="436">
        <v>2.7889830960315401E-2</v>
      </c>
      <c r="K157" s="436" t="s">
        <v>66</v>
      </c>
      <c r="L157" s="436" t="s">
        <v>66</v>
      </c>
      <c r="M157" s="436">
        <v>0.448158795327388</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5593.3991104923798</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2.3452399411483901E-2</v>
      </c>
      <c r="F158" s="436">
        <v>1.0576662316691399E-3</v>
      </c>
      <c r="G158" s="436">
        <v>1.5852827504511599E-3</v>
      </c>
      <c r="H158" s="436" t="s">
        <v>66</v>
      </c>
      <c r="I158" s="436">
        <v>1.4204899316294799E-4</v>
      </c>
      <c r="J158" s="436">
        <v>1.4204899316294799E-4</v>
      </c>
      <c r="K158" s="436" t="s">
        <v>66</v>
      </c>
      <c r="L158" s="436" t="s">
        <v>66</v>
      </c>
      <c r="M158" s="436">
        <v>2.9890530669291301E-2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91.861410584382995</v>
      </c>
      <c r="AG158" s="436" t="s">
        <v>67</v>
      </c>
      <c r="AH158" s="436" t="s">
        <v>67</v>
      </c>
      <c r="AI158" s="436" t="s">
        <v>67</v>
      </c>
      <c r="AJ158" s="436" t="s">
        <v>67</v>
      </c>
      <c r="AK158" s="436" t="s">
        <v>67</v>
      </c>
      <c r="AL158" s="436" t="s">
        <v>62</v>
      </c>
    </row>
    <row r="159" spans="1:38" s="3" customFormat="1" ht="26.25" customHeight="1" thickBot="1">
      <c r="A159" s="259" t="s">
        <v>436</v>
      </c>
      <c r="B159" s="259" t="s">
        <v>437</v>
      </c>
      <c r="C159" s="259" t="s">
        <v>438</v>
      </c>
      <c r="D159" s="260"/>
      <c r="E159" s="436">
        <v>0.95346022594408797</v>
      </c>
      <c r="F159" s="436">
        <v>2.30760900037482E-2</v>
      </c>
      <c r="G159" s="436">
        <v>0.29295045722151702</v>
      </c>
      <c r="H159" s="436" t="s">
        <v>66</v>
      </c>
      <c r="I159" s="436">
        <v>3.9284376702236001E-2</v>
      </c>
      <c r="J159" s="436">
        <v>4.3417703565861498E-2</v>
      </c>
      <c r="K159" s="436">
        <v>4.3417703565861498E-2</v>
      </c>
      <c r="L159" s="436">
        <v>9.4694768179821897E-4</v>
      </c>
      <c r="M159" s="436">
        <v>5.0674408812092502E-2</v>
      </c>
      <c r="N159" s="436">
        <v>2.1065724640589802E-3</v>
      </c>
      <c r="O159" s="436">
        <v>2.05203310411448E-4</v>
      </c>
      <c r="P159" s="436">
        <v>3.3507464558942099E-4</v>
      </c>
      <c r="Q159" s="436">
        <v>5.0288425263196402E-3</v>
      </c>
      <c r="R159" s="436">
        <v>5.37431347955355E-3</v>
      </c>
      <c r="S159" s="436">
        <v>1.44810664242347E-2</v>
      </c>
      <c r="T159" s="436">
        <v>0.230921795274837</v>
      </c>
      <c r="U159" s="436">
        <v>2.1221669255257099E-3</v>
      </c>
      <c r="V159" s="436">
        <v>1.6208338680026101E-2</v>
      </c>
      <c r="W159" s="436">
        <v>4.1404532849846701E-3</v>
      </c>
      <c r="X159" s="436">
        <v>4.8054044223412697E-5</v>
      </c>
      <c r="Y159" s="436">
        <v>2.7533713182267898E-4</v>
      </c>
      <c r="Z159" s="436">
        <v>2.05203310411448E-4</v>
      </c>
      <c r="AA159" s="436">
        <v>6.9614006029006302E-5</v>
      </c>
      <c r="AB159" s="436">
        <v>5.9820849248654604E-4</v>
      </c>
      <c r="AC159" s="436">
        <v>1.50135884046912E-3</v>
      </c>
      <c r="AD159" s="436">
        <v>4.2443833572782998E-3</v>
      </c>
      <c r="AE159" s="436"/>
      <c r="AF159" s="436">
        <v>551.95317450638595</v>
      </c>
      <c r="AG159" s="436" t="s">
        <v>67</v>
      </c>
      <c r="AH159" s="436" t="s">
        <v>67</v>
      </c>
      <c r="AI159" s="436" t="s">
        <v>67</v>
      </c>
      <c r="AJ159" s="436" t="s">
        <v>67</v>
      </c>
      <c r="AK159" s="436" t="s">
        <v>67</v>
      </c>
      <c r="AL159" s="436" t="s">
        <v>439</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CCFFFF"/>
  </sheetPr>
  <dimension ref="A1:AL170"/>
  <sheetViews>
    <sheetView zoomScale="80" zoomScaleNormal="8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3" customWidth="1"/>
    <col min="3" max="3" width="46.42578125" style="13" customWidth="1"/>
    <col min="4" max="4" width="7.5703125" style="13" customWidth="1"/>
    <col min="5" max="12" width="8.5703125" style="13" customWidth="1"/>
    <col min="13" max="13" width="10.140625" style="13" customWidth="1"/>
    <col min="14" max="22" width="8.5703125" style="13" customWidth="1"/>
    <col min="23" max="23" width="9.140625" style="13" customWidth="1"/>
    <col min="24" max="24" width="8.5703125" style="13" customWidth="1"/>
    <col min="25" max="25" width="8.85546875" style="13" customWidth="1"/>
    <col min="26" max="30" width="8.5703125" style="13" customWidth="1"/>
    <col min="31" max="31" width="2.140625" style="13" customWidth="1"/>
    <col min="32" max="36" width="11.7109375" style="377" customWidth="1"/>
    <col min="37" max="37" width="13.5703125" style="377" customWidth="1"/>
    <col min="38" max="38" width="25.7109375" style="13" customWidth="1"/>
    <col min="39" max="16384" width="8.85546875" style="13"/>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78"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79">
        <v>2005</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78" t="s">
        <v>596</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s="184" customFormat="1">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s="184" customFormat="1">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2005</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s="184" customFormat="1"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s="184" customFormat="1"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c r="A14" s="37" t="s">
        <v>63</v>
      </c>
      <c r="B14" s="37" t="s">
        <v>64</v>
      </c>
      <c r="C14" s="37" t="s">
        <v>65</v>
      </c>
      <c r="D14" s="380"/>
      <c r="E14" s="39">
        <v>99.237053000000003</v>
      </c>
      <c r="F14" s="39">
        <v>0.90201489999999995</v>
      </c>
      <c r="G14" s="39">
        <v>518.80948061200002</v>
      </c>
      <c r="H14" s="39" t="s">
        <v>66</v>
      </c>
      <c r="I14" s="39">
        <v>11.634952772038201</v>
      </c>
      <c r="J14" s="39">
        <v>21.405241747993902</v>
      </c>
      <c r="K14" s="39">
        <v>30.981863971279999</v>
      </c>
      <c r="L14" s="39">
        <v>0.39270880714523498</v>
      </c>
      <c r="M14" s="39">
        <v>9.6689463999999994</v>
      </c>
      <c r="N14" s="39">
        <v>4.0180519695000001</v>
      </c>
      <c r="O14" s="39">
        <v>0.50490702825</v>
      </c>
      <c r="P14" s="39">
        <v>0.76336904500000002</v>
      </c>
      <c r="Q14" s="39">
        <v>3.8270245599999999</v>
      </c>
      <c r="R14" s="39">
        <v>2.4260579798799999</v>
      </c>
      <c r="S14" s="39">
        <v>0.469361712988</v>
      </c>
      <c r="T14" s="39">
        <v>11.6717901565</v>
      </c>
      <c r="U14" s="39">
        <v>11.5716152456</v>
      </c>
      <c r="V14" s="39">
        <v>5.6038603695000004</v>
      </c>
      <c r="W14" s="39">
        <v>2.6982575</v>
      </c>
      <c r="X14" s="39">
        <v>1.5416551000000001E-3</v>
      </c>
      <c r="Y14" s="39">
        <v>9.6592164999999997E-3</v>
      </c>
      <c r="Z14" s="39">
        <v>7.5861004999999999E-3</v>
      </c>
      <c r="AA14" s="39">
        <v>8.2587410000000002E-4</v>
      </c>
      <c r="AB14" s="39">
        <v>1.9612846199999999E-2</v>
      </c>
      <c r="AC14" s="39">
        <v>1.7167608999999999</v>
      </c>
      <c r="AD14" s="39">
        <v>4.6229091000000002E-3</v>
      </c>
      <c r="AE14" s="221"/>
      <c r="AF14" s="437">
        <v>35995</v>
      </c>
      <c r="AG14" s="437">
        <v>255427</v>
      </c>
      <c r="AH14" s="437">
        <v>174513</v>
      </c>
      <c r="AI14" s="437">
        <v>1080</v>
      </c>
      <c r="AJ14" s="437" t="s">
        <v>67</v>
      </c>
      <c r="AK14" s="437" t="s">
        <v>67</v>
      </c>
      <c r="AL14" s="348" t="s">
        <v>62</v>
      </c>
    </row>
    <row r="15" spans="1:38" s="174" customFormat="1" ht="26.25" customHeight="1">
      <c r="A15" s="37" t="s">
        <v>68</v>
      </c>
      <c r="B15" s="37" t="s">
        <v>69</v>
      </c>
      <c r="C15" s="37" t="s">
        <v>70</v>
      </c>
      <c r="D15" s="380"/>
      <c r="E15" s="39">
        <v>5.171189</v>
      </c>
      <c r="F15" s="39">
        <v>0.1385036</v>
      </c>
      <c r="G15" s="39">
        <v>3.3765407079999998</v>
      </c>
      <c r="H15" s="39" t="s">
        <v>66</v>
      </c>
      <c r="I15" s="39">
        <v>0.13781737999999999</v>
      </c>
      <c r="J15" s="39">
        <v>0.17792558</v>
      </c>
      <c r="K15" s="39">
        <v>0.24726518</v>
      </c>
      <c r="L15" s="39">
        <v>8.3987466500000003E-3</v>
      </c>
      <c r="M15" s="39">
        <v>1.9456728000000001</v>
      </c>
      <c r="N15" s="39">
        <v>3.1069765499999999E-2</v>
      </c>
      <c r="O15" s="39">
        <v>8.1694142499999997E-3</v>
      </c>
      <c r="P15" s="39">
        <v>4.6809679999999998E-3</v>
      </c>
      <c r="Q15" s="39">
        <v>3.272688E-2</v>
      </c>
      <c r="R15" s="39">
        <v>1.737081532E-2</v>
      </c>
      <c r="S15" s="39">
        <v>3.6100971532000002E-2</v>
      </c>
      <c r="T15" s="39">
        <v>1.7335141010699999</v>
      </c>
      <c r="U15" s="39">
        <v>1.4533158399999999E-2</v>
      </c>
      <c r="V15" s="39">
        <v>0.59693528549999997</v>
      </c>
      <c r="W15" s="39">
        <v>4.06235E-2</v>
      </c>
      <c r="X15" s="39">
        <v>2.6463920000000001E-5</v>
      </c>
      <c r="Y15" s="39">
        <v>7.0286880000000005E-5</v>
      </c>
      <c r="Z15" s="39">
        <v>7.0286880000000005E-5</v>
      </c>
      <c r="AA15" s="39">
        <v>8.6738039999999998E-5</v>
      </c>
      <c r="AB15" s="39">
        <v>2.5377572000000003E-4</v>
      </c>
      <c r="AC15" s="39" t="s">
        <v>67</v>
      </c>
      <c r="AD15" s="39" t="s">
        <v>67</v>
      </c>
      <c r="AE15" s="221"/>
      <c r="AF15" s="437">
        <v>6798</v>
      </c>
      <c r="AG15" s="437" t="s">
        <v>67</v>
      </c>
      <c r="AH15" s="437">
        <v>47257</v>
      </c>
      <c r="AI15" s="437" t="s">
        <v>67</v>
      </c>
      <c r="AJ15" s="437" t="s">
        <v>67</v>
      </c>
      <c r="AK15" s="437" t="s">
        <v>67</v>
      </c>
      <c r="AL15" s="348" t="s">
        <v>62</v>
      </c>
    </row>
    <row r="16" spans="1:38" s="174" customFormat="1" ht="26.25" customHeight="1">
      <c r="A16" s="37" t="s">
        <v>68</v>
      </c>
      <c r="B16" s="37" t="s">
        <v>71</v>
      </c>
      <c r="C16" s="37" t="s">
        <v>72</v>
      </c>
      <c r="D16" s="380"/>
      <c r="E16" s="39">
        <v>9.3393060000000006</v>
      </c>
      <c r="F16" s="39">
        <v>1.3013250000000001</v>
      </c>
      <c r="G16" s="39">
        <v>2.2670122500000001</v>
      </c>
      <c r="H16" s="39">
        <v>6.0000000000000002E-6</v>
      </c>
      <c r="I16" s="39">
        <v>0.44300250000000002</v>
      </c>
      <c r="J16" s="39">
        <v>0.50965050000000001</v>
      </c>
      <c r="K16" s="39">
        <v>0.51144250000000002</v>
      </c>
      <c r="L16" s="39">
        <v>0.21941935000000001</v>
      </c>
      <c r="M16" s="39">
        <v>3.3013249999999998</v>
      </c>
      <c r="N16" s="39">
        <v>0.20574762499999999</v>
      </c>
      <c r="O16" s="39">
        <v>3.7801875000000001E-3</v>
      </c>
      <c r="P16" s="39">
        <v>7.8118600000000003E-3</v>
      </c>
      <c r="Q16" s="39">
        <v>1.5418640000000001E-2</v>
      </c>
      <c r="R16" s="39">
        <v>0.21859237500000001</v>
      </c>
      <c r="S16" s="39">
        <v>6.8886875E-2</v>
      </c>
      <c r="T16" s="39">
        <v>2.6862413749999998</v>
      </c>
      <c r="U16" s="39">
        <v>4.7377499999999998E-3</v>
      </c>
      <c r="V16" s="39">
        <v>0.46627075000000001</v>
      </c>
      <c r="W16" s="39">
        <v>0.19928499999999999</v>
      </c>
      <c r="X16" s="39">
        <v>1.1502324E-2</v>
      </c>
      <c r="Y16" s="39">
        <v>1.52498375E-2</v>
      </c>
      <c r="Z16" s="39">
        <v>6.0320445E-3</v>
      </c>
      <c r="AA16" s="39">
        <v>4.7210150000000003E-3</v>
      </c>
      <c r="AB16" s="39">
        <v>3.7505220999999998E-2</v>
      </c>
      <c r="AC16" s="39">
        <v>4.9062000000000003E-3</v>
      </c>
      <c r="AD16" s="39">
        <v>4.2503149800000001E-2</v>
      </c>
      <c r="AE16" s="221"/>
      <c r="AF16" s="437">
        <v>21460</v>
      </c>
      <c r="AG16" s="437">
        <v>250</v>
      </c>
      <c r="AH16" s="437">
        <v>36875</v>
      </c>
      <c r="AI16" s="437">
        <v>6</v>
      </c>
      <c r="AJ16" s="437" t="s">
        <v>67</v>
      </c>
      <c r="AK16" s="437" t="s">
        <v>67</v>
      </c>
      <c r="AL16" s="348" t="s">
        <v>62</v>
      </c>
    </row>
    <row r="17" spans="1:38" s="174" customFormat="1" ht="26.25" customHeight="1">
      <c r="A17" s="37" t="s">
        <v>68</v>
      </c>
      <c r="B17" s="37" t="s">
        <v>73</v>
      </c>
      <c r="C17" s="37" t="s">
        <v>74</v>
      </c>
      <c r="D17" s="380"/>
      <c r="E17" s="39">
        <v>18.296156368999998</v>
      </c>
      <c r="F17" s="39">
        <v>6.6261954999999997</v>
      </c>
      <c r="G17" s="39">
        <v>53.642947208999999</v>
      </c>
      <c r="H17" s="39">
        <v>7.0799999999999999E-8</v>
      </c>
      <c r="I17" s="39">
        <v>6.5934773</v>
      </c>
      <c r="J17" s="39">
        <v>7.1256114769999996</v>
      </c>
      <c r="K17" s="39">
        <v>7.5394938900000001</v>
      </c>
      <c r="L17" s="39">
        <v>0.50453246640000005</v>
      </c>
      <c r="M17" s="39">
        <v>57.071233630000002</v>
      </c>
      <c r="N17" s="39">
        <v>7.9241163009999998</v>
      </c>
      <c r="O17" s="39">
        <v>0.1065236702</v>
      </c>
      <c r="P17" s="39">
        <v>0.49546619304</v>
      </c>
      <c r="Q17" s="39">
        <v>0.24182332121</v>
      </c>
      <c r="R17" s="39">
        <v>0.800544441</v>
      </c>
      <c r="S17" s="39">
        <v>1.0366888308</v>
      </c>
      <c r="T17" s="39">
        <v>0.76936413800000003</v>
      </c>
      <c r="U17" s="39">
        <v>0.1102914435</v>
      </c>
      <c r="V17" s="39">
        <v>12.106310848</v>
      </c>
      <c r="W17" s="39">
        <v>12.04071506</v>
      </c>
      <c r="X17" s="39">
        <v>2.7062623709600002</v>
      </c>
      <c r="Y17" s="39">
        <v>3.6089242812000002</v>
      </c>
      <c r="Z17" s="39">
        <v>1.4156511298000001</v>
      </c>
      <c r="AA17" s="39">
        <v>1.1065114574399999</v>
      </c>
      <c r="AB17" s="39">
        <v>8.8373492393999999</v>
      </c>
      <c r="AC17" s="39">
        <v>3.6658415E-2</v>
      </c>
      <c r="AD17" s="39">
        <v>10.051420003540001</v>
      </c>
      <c r="AE17" s="221"/>
      <c r="AF17" s="437">
        <v>8417</v>
      </c>
      <c r="AG17" s="437">
        <v>59126</v>
      </c>
      <c r="AH17" s="437">
        <v>50668</v>
      </c>
      <c r="AI17" s="437" t="s">
        <v>67</v>
      </c>
      <c r="AJ17" s="437" t="s">
        <v>67</v>
      </c>
      <c r="AK17" s="437" t="s">
        <v>67</v>
      </c>
      <c r="AL17" s="348" t="s">
        <v>62</v>
      </c>
    </row>
    <row r="18" spans="1:38" s="174" customFormat="1" ht="26.25" customHeight="1">
      <c r="A18" s="37" t="s">
        <v>68</v>
      </c>
      <c r="B18" s="37" t="s">
        <v>75</v>
      </c>
      <c r="C18" s="37" t="s">
        <v>76</v>
      </c>
      <c r="D18" s="38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348" t="s">
        <v>62</v>
      </c>
    </row>
    <row r="19" spans="1:38" s="174" customFormat="1" ht="26.25" customHeight="1">
      <c r="A19" s="37" t="s">
        <v>68</v>
      </c>
      <c r="B19" s="37" t="s">
        <v>78</v>
      </c>
      <c r="C19" s="37" t="s">
        <v>79</v>
      </c>
      <c r="D19" s="380"/>
      <c r="E19" s="39">
        <v>7.6532249999999999</v>
      </c>
      <c r="F19" s="39">
        <v>2.2998878</v>
      </c>
      <c r="G19" s="39">
        <v>7.4166431099999999</v>
      </c>
      <c r="H19" s="39">
        <v>4.7999999999999998E-6</v>
      </c>
      <c r="I19" s="39">
        <v>0.97533574000000001</v>
      </c>
      <c r="J19" s="39">
        <v>1.04780674</v>
      </c>
      <c r="K19" s="39">
        <v>1.1041917400000001</v>
      </c>
      <c r="L19" s="39">
        <v>8.8012821599999999E-2</v>
      </c>
      <c r="M19" s="39">
        <v>9.5874900000000007</v>
      </c>
      <c r="N19" s="39">
        <v>1.079882623</v>
      </c>
      <c r="O19" s="39">
        <v>1.46192917E-2</v>
      </c>
      <c r="P19" s="39">
        <v>9.9531999999999995E-2</v>
      </c>
      <c r="Q19" s="39">
        <v>3.8878820000000001E-2</v>
      </c>
      <c r="R19" s="39">
        <v>0.11017602899999999</v>
      </c>
      <c r="S19" s="39">
        <v>0.14168016580000001</v>
      </c>
      <c r="T19" s="39">
        <v>0.105549665</v>
      </c>
      <c r="U19" s="39">
        <v>1.8614034000000002E-2</v>
      </c>
      <c r="V19" s="39">
        <v>1.73844709</v>
      </c>
      <c r="W19" s="39">
        <v>1.67280696</v>
      </c>
      <c r="X19" s="39">
        <v>0.37152277175999998</v>
      </c>
      <c r="Y19" s="39">
        <v>0.51483910570000002</v>
      </c>
      <c r="Z19" s="39">
        <v>0.19547762630000001</v>
      </c>
      <c r="AA19" s="39">
        <v>0.15306870764</v>
      </c>
      <c r="AB19" s="39">
        <v>1.2349082114000001</v>
      </c>
      <c r="AC19" s="39">
        <v>5.0116199999999996E-3</v>
      </c>
      <c r="AD19" s="39">
        <v>1.3686702399999999</v>
      </c>
      <c r="AE19" s="221"/>
      <c r="AF19" s="437">
        <v>2692</v>
      </c>
      <c r="AG19" s="437">
        <v>8051</v>
      </c>
      <c r="AH19" s="437">
        <v>65933</v>
      </c>
      <c r="AI19" s="437">
        <v>4</v>
      </c>
      <c r="AJ19" s="437" t="s">
        <v>67</v>
      </c>
      <c r="AK19" s="437" t="s">
        <v>67</v>
      </c>
      <c r="AL19" s="348" t="s">
        <v>62</v>
      </c>
    </row>
    <row r="20" spans="1:38" s="174" customFormat="1" ht="26.25" customHeight="1">
      <c r="A20" s="37" t="s">
        <v>68</v>
      </c>
      <c r="B20" s="37" t="s">
        <v>80</v>
      </c>
      <c r="C20" s="37" t="s">
        <v>81</v>
      </c>
      <c r="D20" s="380"/>
      <c r="E20" s="39">
        <v>0.90714399999999995</v>
      </c>
      <c r="F20" s="39">
        <v>1.304168</v>
      </c>
      <c r="G20" s="39">
        <v>6.5452720000000006E-2</v>
      </c>
      <c r="H20" s="39">
        <v>4.7520000000000001E-3</v>
      </c>
      <c r="I20" s="39">
        <v>0.56600048000000003</v>
      </c>
      <c r="J20" s="39">
        <v>0.57788048000000003</v>
      </c>
      <c r="K20" s="39">
        <v>0.60560048</v>
      </c>
      <c r="L20" s="39">
        <v>0.1598560192</v>
      </c>
      <c r="M20" s="39">
        <v>2.4174639999999998</v>
      </c>
      <c r="N20" s="39">
        <v>0.10700277599999999</v>
      </c>
      <c r="O20" s="39">
        <v>5.1486554400000002E-2</v>
      </c>
      <c r="P20" s="39">
        <v>4.7582400000000004E-3</v>
      </c>
      <c r="Q20" s="39">
        <v>1.2260000000000001E-3</v>
      </c>
      <c r="R20" s="39">
        <v>9.1220008000000005E-2</v>
      </c>
      <c r="S20" s="39">
        <v>2.38600016E-2</v>
      </c>
      <c r="T20" s="39">
        <v>7.9832080000000003E-3</v>
      </c>
      <c r="U20" s="39">
        <v>2.2917279999999998E-3</v>
      </c>
      <c r="V20" s="39">
        <v>2.0424896800000001</v>
      </c>
      <c r="W20" s="39">
        <v>0.39896031999999998</v>
      </c>
      <c r="X20" s="39">
        <v>4.0363323520000001E-2</v>
      </c>
      <c r="Y20" s="39">
        <v>6.9373386400000001E-2</v>
      </c>
      <c r="Z20" s="39">
        <v>2.0485077599999998E-2</v>
      </c>
      <c r="AA20" s="39">
        <v>1.6444985280000001E-2</v>
      </c>
      <c r="AB20" s="39">
        <v>0.14666677280000001</v>
      </c>
      <c r="AC20" s="39">
        <v>1.9800000000000002E-2</v>
      </c>
      <c r="AD20" s="39">
        <v>2.376E-4</v>
      </c>
      <c r="AE20" s="221"/>
      <c r="AF20" s="437">
        <v>400</v>
      </c>
      <c r="AG20" s="437" t="s">
        <v>67</v>
      </c>
      <c r="AH20" s="437">
        <v>4616</v>
      </c>
      <c r="AI20" s="437">
        <v>3960</v>
      </c>
      <c r="AJ20" s="437" t="s">
        <v>67</v>
      </c>
      <c r="AK20" s="437" t="s">
        <v>67</v>
      </c>
      <c r="AL20" s="348" t="s">
        <v>62</v>
      </c>
    </row>
    <row r="21" spans="1:38" s="174" customFormat="1" ht="26.25" customHeight="1">
      <c r="A21" s="37" t="s">
        <v>68</v>
      </c>
      <c r="B21" s="37" t="s">
        <v>82</v>
      </c>
      <c r="C21" s="37" t="s">
        <v>83</v>
      </c>
      <c r="D21" s="380"/>
      <c r="E21" s="39">
        <v>2.4523060000000001</v>
      </c>
      <c r="F21" s="39">
        <v>0.81717280000000003</v>
      </c>
      <c r="G21" s="39">
        <v>0.14899444000000001</v>
      </c>
      <c r="H21" s="39">
        <v>8.2560000000000001E-4</v>
      </c>
      <c r="I21" s="39">
        <v>0.14529096</v>
      </c>
      <c r="J21" s="39">
        <v>0.14812896</v>
      </c>
      <c r="K21" s="39">
        <v>0.15354696000000001</v>
      </c>
      <c r="L21" s="39">
        <v>3.95929504E-2</v>
      </c>
      <c r="M21" s="39">
        <v>1.2673179999999999</v>
      </c>
      <c r="N21" s="39">
        <v>3.0456772E-2</v>
      </c>
      <c r="O21" s="39">
        <v>9.1274427999999998E-3</v>
      </c>
      <c r="P21" s="39">
        <v>1.4756439999999999E-2</v>
      </c>
      <c r="Q21" s="39">
        <v>3.01804E-3</v>
      </c>
      <c r="R21" s="39">
        <v>1.7512515999999999E-2</v>
      </c>
      <c r="S21" s="39">
        <v>5.9192231999999996E-3</v>
      </c>
      <c r="T21" s="39">
        <v>2.8287479999999999E-3</v>
      </c>
      <c r="U21" s="39">
        <v>2.0668959999999999E-3</v>
      </c>
      <c r="V21" s="39">
        <v>0.41691835999999999</v>
      </c>
      <c r="W21" s="39">
        <v>0.10073224</v>
      </c>
      <c r="X21" s="39">
        <v>1.271869504E-2</v>
      </c>
      <c r="Y21" s="39">
        <v>3.1206282799999999E-2</v>
      </c>
      <c r="Z21" s="39">
        <v>7.2126452000000002E-3</v>
      </c>
      <c r="AA21" s="39">
        <v>5.8761425600000004E-3</v>
      </c>
      <c r="AB21" s="39">
        <v>5.7013765600000002E-2</v>
      </c>
      <c r="AC21" s="39">
        <v>3.4933199999999998E-3</v>
      </c>
      <c r="AD21" s="39">
        <v>1.466128E-2</v>
      </c>
      <c r="AE21" s="221"/>
      <c r="AF21" s="437">
        <v>1004</v>
      </c>
      <c r="AG21" s="437">
        <v>86</v>
      </c>
      <c r="AH21" s="437">
        <v>25132</v>
      </c>
      <c r="AI21" s="437">
        <v>688</v>
      </c>
      <c r="AJ21" s="437" t="s">
        <v>67</v>
      </c>
      <c r="AK21" s="437" t="s">
        <v>67</v>
      </c>
      <c r="AL21" s="348" t="s">
        <v>62</v>
      </c>
    </row>
    <row r="22" spans="1:38" s="174" customFormat="1" ht="26.25" customHeight="1">
      <c r="A22" s="37" t="s">
        <v>68</v>
      </c>
      <c r="B22" s="37" t="s">
        <v>84</v>
      </c>
      <c r="C22" s="37" t="s">
        <v>85</v>
      </c>
      <c r="D22" s="380"/>
      <c r="E22" s="39">
        <v>9.8178747400000006</v>
      </c>
      <c r="F22" s="39">
        <v>0.67167491199999996</v>
      </c>
      <c r="G22" s="39">
        <v>2.4055905000000002</v>
      </c>
      <c r="H22" s="39">
        <v>6.1799999999999998E-5</v>
      </c>
      <c r="I22" s="39">
        <v>6.1674800000000002E-2</v>
      </c>
      <c r="J22" s="39">
        <v>6.2609059999999994E-2</v>
      </c>
      <c r="K22" s="39">
        <v>6.357604E-2</v>
      </c>
      <c r="L22" s="39">
        <v>1.896449088E-2</v>
      </c>
      <c r="M22" s="39">
        <v>9.5797367599999994</v>
      </c>
      <c r="N22" s="39">
        <v>0.60203594159999996</v>
      </c>
      <c r="O22" s="39">
        <v>4.8909300320000001E-2</v>
      </c>
      <c r="P22" s="39">
        <v>0.3070891744</v>
      </c>
      <c r="Q22" s="39">
        <v>0.16178033459999999</v>
      </c>
      <c r="R22" s="39">
        <v>0.249204852</v>
      </c>
      <c r="S22" s="39">
        <v>0.39084027999999998</v>
      </c>
      <c r="T22" s="39">
        <v>0.29586723456000003</v>
      </c>
      <c r="U22" s="39">
        <v>0.15358621319999999</v>
      </c>
      <c r="V22" s="39">
        <v>2.6472408000000001</v>
      </c>
      <c r="W22" s="39">
        <v>6.0751623999999997E-2</v>
      </c>
      <c r="X22" s="39">
        <v>7.52020312E-3</v>
      </c>
      <c r="Y22" s="39">
        <v>2.8647575200000001E-2</v>
      </c>
      <c r="Z22" s="39">
        <v>5.1747215199999998E-3</v>
      </c>
      <c r="AA22" s="39">
        <v>4.18835336E-3</v>
      </c>
      <c r="AB22" s="39">
        <v>4.5530853199999999E-2</v>
      </c>
      <c r="AC22" s="39">
        <v>2.7943232799999999E-2</v>
      </c>
      <c r="AD22" s="39">
        <v>0.63344876999999999</v>
      </c>
      <c r="AE22" s="221"/>
      <c r="AF22" s="437">
        <v>12712</v>
      </c>
      <c r="AG22" s="437">
        <v>1444</v>
      </c>
      <c r="AH22" s="437">
        <v>22277</v>
      </c>
      <c r="AI22" s="437">
        <v>515</v>
      </c>
      <c r="AJ22" s="437" t="s">
        <v>67</v>
      </c>
      <c r="AK22" s="437" t="s">
        <v>67</v>
      </c>
      <c r="AL22" s="348" t="s">
        <v>62</v>
      </c>
    </row>
    <row r="23" spans="1:38" s="174" customFormat="1" ht="26.25" customHeight="1">
      <c r="A23" s="37" t="s">
        <v>86</v>
      </c>
      <c r="B23" s="37" t="s">
        <v>87</v>
      </c>
      <c r="C23" s="37" t="s">
        <v>88</v>
      </c>
      <c r="D23" s="381"/>
      <c r="E23" s="39">
        <v>12.8963811707498</v>
      </c>
      <c r="F23" s="39">
        <v>7.9133435290611898</v>
      </c>
      <c r="G23" s="39">
        <v>4.1652401423974299E-2</v>
      </c>
      <c r="H23" s="39">
        <v>3.08144822189562E-3</v>
      </c>
      <c r="I23" s="39">
        <v>0.96451384120739403</v>
      </c>
      <c r="J23" s="39">
        <v>0.96451384120739403</v>
      </c>
      <c r="K23" s="39">
        <v>0.96451384120739403</v>
      </c>
      <c r="L23" s="39">
        <v>0.52345023239313504</v>
      </c>
      <c r="M23" s="39">
        <v>41.146112230086302</v>
      </c>
      <c r="N23" s="39" t="s">
        <v>67</v>
      </c>
      <c r="O23" s="39">
        <v>4.1652401000000002E-3</v>
      </c>
      <c r="P23" s="39" t="s">
        <v>67</v>
      </c>
      <c r="Q23" s="39" t="s">
        <v>67</v>
      </c>
      <c r="R23" s="39">
        <v>2.0826200499999999E-2</v>
      </c>
      <c r="S23" s="39">
        <v>0.70809081699999998</v>
      </c>
      <c r="T23" s="39">
        <v>2.91566807E-2</v>
      </c>
      <c r="U23" s="39">
        <v>4.1652401000000002E-3</v>
      </c>
      <c r="V23" s="39">
        <v>0.41652401</v>
      </c>
      <c r="W23" s="39" t="s">
        <v>67</v>
      </c>
      <c r="X23" s="39">
        <v>1.30288710328E-2</v>
      </c>
      <c r="Y23" s="39">
        <v>2.0293049767199998E-2</v>
      </c>
      <c r="Z23" s="39" t="s">
        <v>67</v>
      </c>
      <c r="AA23" s="39" t="s">
        <v>67</v>
      </c>
      <c r="AB23" s="39">
        <v>3.3321920800000002E-2</v>
      </c>
      <c r="AC23" s="39" t="s">
        <v>67</v>
      </c>
      <c r="AD23" s="39" t="s">
        <v>67</v>
      </c>
      <c r="AE23" s="221"/>
      <c r="AF23" s="437">
        <v>17751</v>
      </c>
      <c r="AG23" s="437" t="s">
        <v>67</v>
      </c>
      <c r="AH23" s="437" t="s">
        <v>67</v>
      </c>
      <c r="AI23" s="437" t="s">
        <v>67</v>
      </c>
      <c r="AJ23" s="437" t="s">
        <v>67</v>
      </c>
      <c r="AK23" s="437" t="s">
        <v>67</v>
      </c>
      <c r="AL23" s="348" t="s">
        <v>62</v>
      </c>
    </row>
    <row r="24" spans="1:38" s="174" customFormat="1" ht="26.25" customHeight="1">
      <c r="A24" s="66" t="s">
        <v>68</v>
      </c>
      <c r="B24" s="37" t="s">
        <v>89</v>
      </c>
      <c r="C24" s="37" t="s">
        <v>90</v>
      </c>
      <c r="D24" s="380"/>
      <c r="E24" s="39">
        <v>3.0280689999999999</v>
      </c>
      <c r="F24" s="39">
        <v>2.1898612000000002</v>
      </c>
      <c r="G24" s="39">
        <v>0.17739313000000001</v>
      </c>
      <c r="H24" s="39">
        <v>6.1355999999999997E-3</v>
      </c>
      <c r="I24" s="39">
        <v>0.76458042000000004</v>
      </c>
      <c r="J24" s="39">
        <v>0.78045041999999998</v>
      </c>
      <c r="K24" s="39">
        <v>0.81665441999999999</v>
      </c>
      <c r="L24" s="39">
        <v>0.201288627808</v>
      </c>
      <c r="M24" s="39">
        <v>3.8263959999999999</v>
      </c>
      <c r="N24" s="39">
        <v>0.146340409</v>
      </c>
      <c r="O24" s="39">
        <v>6.6605991099999998E-2</v>
      </c>
      <c r="P24" s="39">
        <v>1.8111760000000001E-2</v>
      </c>
      <c r="Q24" s="39">
        <v>3.9531999999999996E-3</v>
      </c>
      <c r="R24" s="39">
        <v>0.11896050699999999</v>
      </c>
      <c r="S24" s="39">
        <v>3.2014481400000003E-2</v>
      </c>
      <c r="T24" s="39">
        <v>1.1354295E-2</v>
      </c>
      <c r="U24" s="39">
        <v>4.3534719999999997E-3</v>
      </c>
      <c r="V24" s="39">
        <v>2.6802364700000001</v>
      </c>
      <c r="W24" s="39">
        <v>0.53887468000000005</v>
      </c>
      <c r="X24" s="39">
        <v>5.584994008E-2</v>
      </c>
      <c r="Y24" s="39">
        <v>0.10127680310000001</v>
      </c>
      <c r="Z24" s="39">
        <v>2.8796852899999999E-2</v>
      </c>
      <c r="AA24" s="39">
        <v>2.316431012E-2</v>
      </c>
      <c r="AB24" s="39">
        <v>0.20908790620000001</v>
      </c>
      <c r="AC24" s="39">
        <v>2.5601579999999999E-2</v>
      </c>
      <c r="AD24" s="39">
        <v>1.033678E-2</v>
      </c>
      <c r="AE24" s="221"/>
      <c r="AF24" s="437">
        <v>1061</v>
      </c>
      <c r="AG24" s="437">
        <v>59</v>
      </c>
      <c r="AH24" s="437">
        <v>27139</v>
      </c>
      <c r="AI24" s="437">
        <v>5113</v>
      </c>
      <c r="AJ24" s="437" t="s">
        <v>67</v>
      </c>
      <c r="AK24" s="437" t="s">
        <v>67</v>
      </c>
      <c r="AL24" s="348" t="s">
        <v>62</v>
      </c>
    </row>
    <row r="25" spans="1:38" s="174" customFormat="1" ht="26.25" customHeight="1">
      <c r="A25" s="37" t="s">
        <v>91</v>
      </c>
      <c r="B25" s="37" t="s">
        <v>92</v>
      </c>
      <c r="C25" s="37" t="s">
        <v>93</v>
      </c>
      <c r="D25" s="380"/>
      <c r="E25" s="39">
        <v>0.18828086999999999</v>
      </c>
      <c r="F25" s="39">
        <v>2.7396670000000001E-2</v>
      </c>
      <c r="G25" s="39">
        <v>1.4154399999999999E-2</v>
      </c>
      <c r="H25" s="39" t="s">
        <v>66</v>
      </c>
      <c r="I25" s="39">
        <v>2.3870200000000001E-3</v>
      </c>
      <c r="J25" s="39">
        <v>2.3870200000000001E-3</v>
      </c>
      <c r="K25" s="39" t="s">
        <v>66</v>
      </c>
      <c r="L25" s="39" t="s">
        <v>66</v>
      </c>
      <c r="M25" s="39">
        <v>0.19572165999999999</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743.10591959219698</v>
      </c>
      <c r="AG25" s="437" t="s">
        <v>67</v>
      </c>
      <c r="AH25" s="437" t="s">
        <v>67</v>
      </c>
      <c r="AI25" s="437" t="s">
        <v>67</v>
      </c>
      <c r="AJ25" s="437" t="s">
        <v>67</v>
      </c>
      <c r="AK25" s="438">
        <v>70194</v>
      </c>
      <c r="AL25" s="348" t="s">
        <v>94</v>
      </c>
    </row>
    <row r="26" spans="1:38" s="174" customFormat="1" ht="26.25" customHeight="1">
      <c r="A26" s="37" t="s">
        <v>91</v>
      </c>
      <c r="B26" s="37" t="s">
        <v>95</v>
      </c>
      <c r="C26" s="37" t="s">
        <v>96</v>
      </c>
      <c r="D26" s="380"/>
      <c r="E26" s="39">
        <v>3.00921E-2</v>
      </c>
      <c r="F26" s="39">
        <v>5.3400000000000001E-3</v>
      </c>
      <c r="G26" s="39">
        <v>2.6714199999999999E-3</v>
      </c>
      <c r="H26" s="39" t="s">
        <v>66</v>
      </c>
      <c r="I26" s="39">
        <v>1.4037000000000001E-4</v>
      </c>
      <c r="J26" s="39">
        <v>1.4037000000000001E-4</v>
      </c>
      <c r="K26" s="39" t="s">
        <v>66</v>
      </c>
      <c r="L26" s="39" t="s">
        <v>66</v>
      </c>
      <c r="M26" s="39">
        <v>4.6251420000000001E-2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140.24933466579</v>
      </c>
      <c r="AG26" s="437" t="s">
        <v>67</v>
      </c>
      <c r="AH26" s="437" t="s">
        <v>67</v>
      </c>
      <c r="AI26" s="437" t="s">
        <v>67</v>
      </c>
      <c r="AJ26" s="437" t="s">
        <v>67</v>
      </c>
      <c r="AK26" s="438">
        <v>17500</v>
      </c>
      <c r="AL26" s="348" t="s">
        <v>94</v>
      </c>
    </row>
    <row r="27" spans="1:38" s="174" customFormat="1" ht="26.25" customHeight="1">
      <c r="A27" s="37" t="s">
        <v>97</v>
      </c>
      <c r="B27" s="37" t="s">
        <v>98</v>
      </c>
      <c r="C27" s="37" t="s">
        <v>99</v>
      </c>
      <c r="D27" s="380"/>
      <c r="E27" s="39">
        <v>34.716044674828503</v>
      </c>
      <c r="F27" s="39">
        <v>32.1582734808688</v>
      </c>
      <c r="G27" s="39">
        <v>0.70237221540883499</v>
      </c>
      <c r="H27" s="39">
        <v>0.43440158607178703</v>
      </c>
      <c r="I27" s="39">
        <v>0.97322015864153799</v>
      </c>
      <c r="J27" s="39">
        <v>0.97322015864153799</v>
      </c>
      <c r="K27" s="39">
        <v>0.97322015864153799</v>
      </c>
      <c r="L27" s="39">
        <v>0.46338202668483103</v>
      </c>
      <c r="M27" s="39">
        <v>283.073988092018</v>
      </c>
      <c r="N27" s="39">
        <v>2.30528300126169E-3</v>
      </c>
      <c r="O27" s="39">
        <v>2.8259065036034402E-4</v>
      </c>
      <c r="P27" s="39">
        <v>1.36851244900166E-2</v>
      </c>
      <c r="Q27" s="39">
        <v>4.3502542513524902E-4</v>
      </c>
      <c r="R27" s="39">
        <v>1.19872330240918E-2</v>
      </c>
      <c r="S27" s="39">
        <v>8.3968089089438407E-3</v>
      </c>
      <c r="T27" s="39">
        <v>3.08270073522297E-3</v>
      </c>
      <c r="U27" s="39">
        <v>3.0486954954980999E-4</v>
      </c>
      <c r="V27" s="39">
        <v>5.0971842651402602E-2</v>
      </c>
      <c r="W27" s="39">
        <v>0.93608970000000002</v>
      </c>
      <c r="X27" s="39">
        <v>2.2977753955399999E-2</v>
      </c>
      <c r="Y27" s="39">
        <v>3.05308608957E-2</v>
      </c>
      <c r="Z27" s="39">
        <v>1.83313825982E-2</v>
      </c>
      <c r="AA27" s="39">
        <v>3.0266815571899999E-2</v>
      </c>
      <c r="AB27" s="39">
        <v>0.1021068130212</v>
      </c>
      <c r="AC27" s="39">
        <v>9.360894E-4</v>
      </c>
      <c r="AD27" s="39">
        <v>1.9214380000000001E-4</v>
      </c>
      <c r="AE27" s="221"/>
      <c r="AF27" s="437">
        <v>77865.069914394306</v>
      </c>
      <c r="AG27" s="437" t="s">
        <v>67</v>
      </c>
      <c r="AH27" s="437" t="s">
        <v>67</v>
      </c>
      <c r="AI27" s="437" t="s">
        <v>67</v>
      </c>
      <c r="AJ27" s="437" t="s">
        <v>67</v>
      </c>
      <c r="AK27" s="437" t="s">
        <v>67</v>
      </c>
      <c r="AL27" s="348" t="s">
        <v>62</v>
      </c>
    </row>
    <row r="28" spans="1:38" s="174" customFormat="1" ht="26.25" customHeight="1">
      <c r="A28" s="37" t="s">
        <v>97</v>
      </c>
      <c r="B28" s="37" t="s">
        <v>100</v>
      </c>
      <c r="C28" s="37" t="s">
        <v>101</v>
      </c>
      <c r="D28" s="380"/>
      <c r="E28" s="39">
        <v>9.06020317693776</v>
      </c>
      <c r="F28" s="39">
        <v>4.4869389499739203</v>
      </c>
      <c r="G28" s="39">
        <v>0.274481404852573</v>
      </c>
      <c r="H28" s="39">
        <v>6.3856860048218902E-2</v>
      </c>
      <c r="I28" s="39">
        <v>0.65285947835061298</v>
      </c>
      <c r="J28" s="39">
        <v>0.65285947835061298</v>
      </c>
      <c r="K28" s="39">
        <v>0.65285947835061298</v>
      </c>
      <c r="L28" s="39">
        <v>0.341120760003086</v>
      </c>
      <c r="M28" s="39">
        <v>47.636348011104197</v>
      </c>
      <c r="N28" s="39">
        <v>4.9989244700911304E-4</v>
      </c>
      <c r="O28" s="39">
        <v>5.8759719359884097E-5</v>
      </c>
      <c r="P28" s="39">
        <v>3.4877569212186901E-3</v>
      </c>
      <c r="Q28" s="39">
        <v>9.5593252072336099E-5</v>
      </c>
      <c r="R28" s="39">
        <v>3.9155985898415803E-3</v>
      </c>
      <c r="S28" s="39">
        <v>2.6861158505467001E-3</v>
      </c>
      <c r="T28" s="39">
        <v>5.6393167715101998E-4</v>
      </c>
      <c r="U28" s="39">
        <v>7.3667065424903896E-5</v>
      </c>
      <c r="V28" s="39">
        <v>1.2602286177059699E-2</v>
      </c>
      <c r="W28" s="39">
        <v>0.23134360000000001</v>
      </c>
      <c r="X28" s="39">
        <v>7.5778901183000003E-3</v>
      </c>
      <c r="Y28" s="39">
        <v>9.0063810579999997E-3</v>
      </c>
      <c r="Z28" s="39">
        <v>6.4639771562000001E-3</v>
      </c>
      <c r="AA28" s="39">
        <v>7.9998141474999993E-3</v>
      </c>
      <c r="AB28" s="39">
        <v>3.1048062479999999E-2</v>
      </c>
      <c r="AC28" s="39">
        <v>2.3134380000000001E-4</v>
      </c>
      <c r="AD28" s="39">
        <v>8.5499600000000004E-5</v>
      </c>
      <c r="AE28" s="221"/>
      <c r="AF28" s="437">
        <v>22194.579558077901</v>
      </c>
      <c r="AG28" s="437" t="s">
        <v>67</v>
      </c>
      <c r="AH28" s="437" t="s">
        <v>66</v>
      </c>
      <c r="AI28" s="437" t="s">
        <v>67</v>
      </c>
      <c r="AJ28" s="437" t="s">
        <v>67</v>
      </c>
      <c r="AK28" s="437" t="s">
        <v>67</v>
      </c>
      <c r="AL28" s="348" t="s">
        <v>62</v>
      </c>
    </row>
    <row r="29" spans="1:38" s="174" customFormat="1" ht="26.25" customHeight="1">
      <c r="A29" s="37" t="s">
        <v>97</v>
      </c>
      <c r="B29" s="37" t="s">
        <v>102</v>
      </c>
      <c r="C29" s="37" t="s">
        <v>103</v>
      </c>
      <c r="D29" s="380"/>
      <c r="E29" s="39">
        <v>52.447525138862702</v>
      </c>
      <c r="F29" s="39">
        <v>5.5190528654160804</v>
      </c>
      <c r="G29" s="39">
        <v>0.97187961820573299</v>
      </c>
      <c r="H29" s="39">
        <v>1.7746070970413301E-2</v>
      </c>
      <c r="I29" s="39">
        <v>2.0596770609600101</v>
      </c>
      <c r="J29" s="39">
        <v>2.0596770609600101</v>
      </c>
      <c r="K29" s="39">
        <v>2.0596770609600101</v>
      </c>
      <c r="L29" s="39">
        <v>1.0744149266893499</v>
      </c>
      <c r="M29" s="39">
        <v>15.2269704765776</v>
      </c>
      <c r="N29" s="39">
        <v>7.0106849022061497E-4</v>
      </c>
      <c r="O29" s="39">
        <v>7.0305122591198205E-5</v>
      </c>
      <c r="P29" s="39">
        <v>7.3903825043117998E-3</v>
      </c>
      <c r="Q29" s="39">
        <v>1.4011456125955499E-4</v>
      </c>
      <c r="R29" s="39">
        <v>1.18145663938766E-2</v>
      </c>
      <c r="S29" s="39">
        <v>7.9240738175165703E-3</v>
      </c>
      <c r="T29" s="39">
        <v>2.8865574920741699E-4</v>
      </c>
      <c r="U29" s="39">
        <v>1.3961887733671301E-4</v>
      </c>
      <c r="V29" s="39">
        <v>2.5116527402923101E-2</v>
      </c>
      <c r="W29" s="39">
        <v>0.38600329999999999</v>
      </c>
      <c r="X29" s="39">
        <v>5.5146125073000001E-3</v>
      </c>
      <c r="Y29" s="39">
        <v>3.3394042405300001E-2</v>
      </c>
      <c r="Z29" s="39">
        <v>3.7315544632700003E-2</v>
      </c>
      <c r="AA29" s="39">
        <v>8.5782861216000001E-3</v>
      </c>
      <c r="AB29" s="39">
        <v>8.4802485666900004E-2</v>
      </c>
      <c r="AC29" s="39">
        <v>1.753414E-4</v>
      </c>
      <c r="AD29" s="39">
        <v>7.03242E-5</v>
      </c>
      <c r="AE29" s="221"/>
      <c r="AF29" s="437">
        <v>59042.315209417298</v>
      </c>
      <c r="AG29" s="437" t="s">
        <v>67</v>
      </c>
      <c r="AH29" s="437" t="s">
        <v>67</v>
      </c>
      <c r="AI29" s="437" t="s">
        <v>67</v>
      </c>
      <c r="AJ29" s="437" t="s">
        <v>67</v>
      </c>
      <c r="AK29" s="437" t="s">
        <v>67</v>
      </c>
      <c r="AL29" s="348" t="s">
        <v>62</v>
      </c>
    </row>
    <row r="30" spans="1:38" s="174" customFormat="1" ht="26.25" customHeight="1">
      <c r="A30" s="37" t="s">
        <v>97</v>
      </c>
      <c r="B30" s="37" t="s">
        <v>104</v>
      </c>
      <c r="C30" s="37" t="s">
        <v>105</v>
      </c>
      <c r="D30" s="380"/>
      <c r="E30" s="39">
        <v>1.7283727472237099E-2</v>
      </c>
      <c r="F30" s="39">
        <v>0.760418432180333</v>
      </c>
      <c r="G30" s="39">
        <v>1.24477508693298E-3</v>
      </c>
      <c r="H30" s="39">
        <v>2.5071625637333798E-4</v>
      </c>
      <c r="I30" s="39">
        <v>1.7545041563668599E-2</v>
      </c>
      <c r="J30" s="39">
        <v>1.7545041563668599E-2</v>
      </c>
      <c r="K30" s="39">
        <v>1.7545041563668599E-2</v>
      </c>
      <c r="L30" s="39">
        <v>2.18856024676668E-3</v>
      </c>
      <c r="M30" s="39">
        <v>2.2800396724178702</v>
      </c>
      <c r="N30" s="39">
        <v>6.6388004636425604E-6</v>
      </c>
      <c r="O30" s="39">
        <v>8.2985005795532005E-7</v>
      </c>
      <c r="P30" s="39">
        <v>3.6098477521056401E-5</v>
      </c>
      <c r="Q30" s="39">
        <v>1.2447750869329801E-6</v>
      </c>
      <c r="R30" s="39">
        <v>2.6140276825592601E-5</v>
      </c>
      <c r="S30" s="39">
        <v>1.8671626303994701E-5</v>
      </c>
      <c r="T30" s="39">
        <v>9.5432756664861692E-6</v>
      </c>
      <c r="U30" s="39">
        <v>8.2985005795532005E-7</v>
      </c>
      <c r="V30" s="39">
        <v>1.3692525956262799E-4</v>
      </c>
      <c r="W30" s="39">
        <v>2.7201999999999999E-3</v>
      </c>
      <c r="X30" s="39">
        <v>4.0947712899999998E-5</v>
      </c>
      <c r="Y30" s="39">
        <v>7.4176793000000005E-5</v>
      </c>
      <c r="Z30" s="39">
        <v>2.5828971299999998E-5</v>
      </c>
      <c r="AA30" s="39">
        <v>8.6696861100000005E-5</v>
      </c>
      <c r="AB30" s="39">
        <v>2.276503383E-4</v>
      </c>
      <c r="AC30" s="39">
        <v>2.7203999999999998E-6</v>
      </c>
      <c r="AD30" s="39">
        <v>2.6274999999999998E-6</v>
      </c>
      <c r="AE30" s="221"/>
      <c r="AF30" s="437">
        <v>180.5836711117</v>
      </c>
      <c r="AG30" s="437" t="s">
        <v>67</v>
      </c>
      <c r="AH30" s="437" t="s">
        <v>66</v>
      </c>
      <c r="AI30" s="437" t="s">
        <v>67</v>
      </c>
      <c r="AJ30" s="437" t="s">
        <v>67</v>
      </c>
      <c r="AK30" s="437" t="s">
        <v>67</v>
      </c>
      <c r="AL30" s="348" t="s">
        <v>62</v>
      </c>
    </row>
    <row r="31" spans="1:38" s="174" customFormat="1" ht="26.25" customHeight="1">
      <c r="A31" s="37" t="s">
        <v>97</v>
      </c>
      <c r="B31" s="37" t="s">
        <v>106</v>
      </c>
      <c r="C31" s="37" t="s">
        <v>107</v>
      </c>
      <c r="D31" s="380"/>
      <c r="E31" s="39" t="s">
        <v>67</v>
      </c>
      <c r="F31" s="39">
        <v>8.2794289738543796</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v>381.95754626849998</v>
      </c>
      <c r="AG31" s="437" t="s">
        <v>67</v>
      </c>
      <c r="AH31" s="437" t="s">
        <v>67</v>
      </c>
      <c r="AI31" s="437" t="s">
        <v>67</v>
      </c>
      <c r="AJ31" s="437" t="s">
        <v>67</v>
      </c>
      <c r="AK31" s="437" t="s">
        <v>67</v>
      </c>
      <c r="AL31" s="348" t="s">
        <v>62</v>
      </c>
    </row>
    <row r="32" spans="1:38" s="174" customFormat="1" ht="26.25" customHeight="1">
      <c r="A32" s="37" t="s">
        <v>97</v>
      </c>
      <c r="B32" s="37" t="s">
        <v>108</v>
      </c>
      <c r="C32" s="37" t="s">
        <v>109</v>
      </c>
      <c r="D32" s="380"/>
      <c r="E32" s="39" t="s">
        <v>67</v>
      </c>
      <c r="F32" s="39" t="s">
        <v>67</v>
      </c>
      <c r="G32" s="39" t="s">
        <v>67</v>
      </c>
      <c r="H32" s="39" t="s">
        <v>67</v>
      </c>
      <c r="I32" s="39">
        <v>0.63573024616721596</v>
      </c>
      <c r="J32" s="39">
        <v>1.26632131533624</v>
      </c>
      <c r="K32" s="39">
        <v>1.5741392624078201</v>
      </c>
      <c r="L32" s="39">
        <v>0.13336643484198199</v>
      </c>
      <c r="M32" s="39" t="s">
        <v>67</v>
      </c>
      <c r="N32" s="39">
        <v>5.2706154063116202</v>
      </c>
      <c r="O32" s="39">
        <v>2.23893185193179E-2</v>
      </c>
      <c r="P32" s="39" t="s">
        <v>67</v>
      </c>
      <c r="Q32" s="39">
        <v>5.9931900717391198E-2</v>
      </c>
      <c r="R32" s="39">
        <v>1.97458904036518</v>
      </c>
      <c r="S32" s="39">
        <v>43.415404735553103</v>
      </c>
      <c r="T32" s="39">
        <v>0.29869307412909801</v>
      </c>
      <c r="U32" s="39">
        <v>3.1482785248156397E-2</v>
      </c>
      <c r="V32" s="39">
        <v>12.754052580164201</v>
      </c>
      <c r="W32" s="39" t="s">
        <v>66</v>
      </c>
      <c r="X32" s="39">
        <v>3.4628080840818274E-3</v>
      </c>
      <c r="Y32" s="39">
        <v>3.5571541661697653E-4</v>
      </c>
      <c r="Z32" s="39">
        <v>5.2510371024410828E-4</v>
      </c>
      <c r="AA32" s="39" t="s">
        <v>66</v>
      </c>
      <c r="AB32" s="39">
        <v>4.3436272109429125E-3</v>
      </c>
      <c r="AC32" s="39" t="s">
        <v>66</v>
      </c>
      <c r="AD32" s="39" t="s">
        <v>66</v>
      </c>
      <c r="AE32" s="221"/>
      <c r="AF32" s="437" t="s">
        <v>67</v>
      </c>
      <c r="AG32" s="437" t="s">
        <v>67</v>
      </c>
      <c r="AH32" s="437" t="s">
        <v>67</v>
      </c>
      <c r="AI32" s="437" t="s">
        <v>67</v>
      </c>
      <c r="AJ32" s="437" t="s">
        <v>67</v>
      </c>
      <c r="AK32" s="438">
        <v>42997.473233583602</v>
      </c>
      <c r="AL32" s="348" t="s">
        <v>110</v>
      </c>
    </row>
    <row r="33" spans="1:38" s="174" customFormat="1" ht="26.25" customHeight="1">
      <c r="A33" s="37" t="s">
        <v>97</v>
      </c>
      <c r="B33" s="37" t="s">
        <v>111</v>
      </c>
      <c r="C33" s="37" t="s">
        <v>112</v>
      </c>
      <c r="D33" s="380"/>
      <c r="E33" s="39" t="s">
        <v>67</v>
      </c>
      <c r="F33" s="39" t="s">
        <v>67</v>
      </c>
      <c r="G33" s="39" t="s">
        <v>67</v>
      </c>
      <c r="H33" s="39" t="s">
        <v>67</v>
      </c>
      <c r="I33" s="39">
        <v>0.27193890867946502</v>
      </c>
      <c r="J33" s="39">
        <v>0.50359057162863996</v>
      </c>
      <c r="K33" s="39">
        <v>1.0071811432572799</v>
      </c>
      <c r="L33" s="39">
        <v>1.0676120118527199E-2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42997.473233583602</v>
      </c>
      <c r="AL33" s="348" t="s">
        <v>110</v>
      </c>
    </row>
    <row r="34" spans="1:38" s="2" customFormat="1" ht="26.25" customHeight="1">
      <c r="A34" s="36" t="s">
        <v>86</v>
      </c>
      <c r="B34" s="36" t="s">
        <v>113</v>
      </c>
      <c r="C34" s="36" t="s">
        <v>114</v>
      </c>
      <c r="D34" s="38"/>
      <c r="E34" s="39">
        <v>4.2541376324092699</v>
      </c>
      <c r="F34" s="39">
        <v>0.33904506121882</v>
      </c>
      <c r="G34" s="39">
        <v>7.1999999999999998E-3</v>
      </c>
      <c r="H34" s="39">
        <v>7.2000000000000005E-4</v>
      </c>
      <c r="I34" s="39">
        <v>0.108697224515309</v>
      </c>
      <c r="J34" s="39">
        <v>0.115897224515309</v>
      </c>
      <c r="K34" s="39">
        <v>0.17220710207766801</v>
      </c>
      <c r="L34" s="39">
        <v>7.0653195934950605E-2</v>
      </c>
      <c r="M34" s="39">
        <v>1.06002220387753</v>
      </c>
      <c r="N34" s="39" t="s">
        <v>66</v>
      </c>
      <c r="O34" s="39">
        <v>7.2000000000000005E-4</v>
      </c>
      <c r="P34" s="39" t="s">
        <v>66</v>
      </c>
      <c r="Q34" s="39" t="s">
        <v>66</v>
      </c>
      <c r="R34" s="39">
        <v>3.5999999999999999E-3</v>
      </c>
      <c r="S34" s="39">
        <v>0.12239999999999999</v>
      </c>
      <c r="T34" s="39">
        <v>5.0400000000000002E-3</v>
      </c>
      <c r="U34" s="39">
        <v>7.2000000000000005E-4</v>
      </c>
      <c r="V34" s="39">
        <v>7.1999999999999995E-2</v>
      </c>
      <c r="W34" s="39" t="s">
        <v>66</v>
      </c>
      <c r="X34" s="39">
        <v>2.16E-3</v>
      </c>
      <c r="Y34" s="39">
        <v>3.5999999999999999E-3</v>
      </c>
      <c r="Z34" s="39" t="s">
        <v>66</v>
      </c>
      <c r="AA34" s="39" t="s">
        <v>66</v>
      </c>
      <c r="AB34" s="39">
        <v>5.7600000000000004E-3</v>
      </c>
      <c r="AC34" s="39" t="s">
        <v>67</v>
      </c>
      <c r="AD34" s="39" t="s">
        <v>67</v>
      </c>
      <c r="AE34" s="60"/>
      <c r="AF34" s="437">
        <v>3055.32</v>
      </c>
      <c r="AG34" s="437" t="s">
        <v>67</v>
      </c>
      <c r="AH34" s="437" t="s">
        <v>67</v>
      </c>
      <c r="AI34" s="437" t="s">
        <v>67</v>
      </c>
      <c r="AJ34" s="437" t="s">
        <v>67</v>
      </c>
      <c r="AK34" s="437" t="s">
        <v>67</v>
      </c>
      <c r="AL34" s="161" t="s">
        <v>62</v>
      </c>
    </row>
    <row r="35" spans="1:38" s="174" customFormat="1" ht="26.25" customHeight="1">
      <c r="A35" s="37" t="s">
        <v>115</v>
      </c>
      <c r="B35" s="37" t="s">
        <v>116</v>
      </c>
      <c r="C35" s="37" t="s">
        <v>117</v>
      </c>
      <c r="D35" s="380"/>
      <c r="E35" s="39">
        <v>1.34388964332453</v>
      </c>
      <c r="F35" s="39">
        <v>3.2535571608727699E-2</v>
      </c>
      <c r="G35" s="39">
        <v>0.27865340535052902</v>
      </c>
      <c r="H35" s="39" t="s">
        <v>66</v>
      </c>
      <c r="I35" s="39">
        <v>4.7606262383705703E-2</v>
      </c>
      <c r="J35" s="39">
        <v>5.2498301568039599E-2</v>
      </c>
      <c r="K35" s="39">
        <v>5.2498301568039599E-2</v>
      </c>
      <c r="L35" s="39">
        <v>1.2429056492255001E-3</v>
      </c>
      <c r="M35" s="39">
        <v>7.1435586995661507E-2</v>
      </c>
      <c r="N35" s="39">
        <v>2.85341087078941E-3</v>
      </c>
      <c r="O35" s="39">
        <v>2.6750726913650702E-4</v>
      </c>
      <c r="P35" s="39">
        <v>4.9042999341693001E-4</v>
      </c>
      <c r="Q35" s="39">
        <v>5.7514062864349102E-3</v>
      </c>
      <c r="R35" s="39">
        <v>6.1749594625677097E-3</v>
      </c>
      <c r="S35" s="39">
        <v>1.95614690556071E-2</v>
      </c>
      <c r="T35" s="39">
        <v>0.26081958740809502</v>
      </c>
      <c r="U35" s="39">
        <v>2.7530956448632198E-3</v>
      </c>
      <c r="V35" s="39">
        <v>2.2738117876603101E-2</v>
      </c>
      <c r="W35" s="39">
        <v>5.1160765222356998E-3</v>
      </c>
      <c r="X35" s="39">
        <v>6.1303749177116305E-5</v>
      </c>
      <c r="Y35" s="39">
        <v>3.4553022263465499E-4</v>
      </c>
      <c r="Z35" s="39">
        <v>2.6750726913650702E-4</v>
      </c>
      <c r="AA35" s="39">
        <v>8.1366794362354303E-5</v>
      </c>
      <c r="AB35" s="39">
        <v>7.5570803531063301E-4</v>
      </c>
      <c r="AC35" s="39">
        <v>1.9840122460957599E-3</v>
      </c>
      <c r="AD35" s="39">
        <v>4.8708615255272404E-3</v>
      </c>
      <c r="AE35" s="221"/>
      <c r="AF35" s="437">
        <v>780.73111111111098</v>
      </c>
      <c r="AG35" s="437" t="s">
        <v>67</v>
      </c>
      <c r="AH35" s="437" t="s">
        <v>67</v>
      </c>
      <c r="AI35" s="437" t="s">
        <v>67</v>
      </c>
      <c r="AJ35" s="437" t="s">
        <v>67</v>
      </c>
      <c r="AK35" s="437" t="s">
        <v>67</v>
      </c>
      <c r="AL35" s="348" t="s">
        <v>439</v>
      </c>
    </row>
    <row r="36" spans="1:38" s="174" customFormat="1" ht="26.25" customHeight="1">
      <c r="A36" s="37" t="s">
        <v>115</v>
      </c>
      <c r="B36" s="37" t="s">
        <v>118</v>
      </c>
      <c r="C36" s="37" t="s">
        <v>119</v>
      </c>
      <c r="D36" s="380"/>
      <c r="E36" s="39">
        <v>2.9571000000000001</v>
      </c>
      <c r="F36" s="39">
        <v>7.1669999999999998E-2</v>
      </c>
      <c r="G36" s="39">
        <v>0.214</v>
      </c>
      <c r="H36" s="39" t="s">
        <v>66</v>
      </c>
      <c r="I36" s="39">
        <v>4.4484000000000003E-2</v>
      </c>
      <c r="J36" s="39">
        <v>4.8000000000000001E-2</v>
      </c>
      <c r="K36" s="39">
        <v>4.8000000000000001E-2</v>
      </c>
      <c r="L36" s="39">
        <v>2.0222999999999999E-3</v>
      </c>
      <c r="M36" s="39">
        <v>0.15726999999999999</v>
      </c>
      <c r="N36" s="39">
        <v>5.3800000000000002E-3</v>
      </c>
      <c r="O36" s="39">
        <v>4.2000000000000002E-4</v>
      </c>
      <c r="P36" s="39">
        <v>1.2199999999999999E-3</v>
      </c>
      <c r="Q36" s="39">
        <v>2.2799999999999999E-3</v>
      </c>
      <c r="R36" s="39">
        <v>2.7200000000000002E-3</v>
      </c>
      <c r="S36" s="39">
        <v>3.6450000000000003E-2</v>
      </c>
      <c r="T36" s="39">
        <v>7.1999999999999995E-2</v>
      </c>
      <c r="U36" s="39">
        <v>4.2100000000000002E-3</v>
      </c>
      <c r="V36" s="39">
        <v>4.9200000000000001E-2</v>
      </c>
      <c r="W36" s="39">
        <v>5.6699999999999997E-3</v>
      </c>
      <c r="X36" s="39">
        <v>8.5000000000000006E-5</v>
      </c>
      <c r="Y36" s="39">
        <v>4.2999999999999999E-4</v>
      </c>
      <c r="Z36" s="39">
        <v>4.2000000000000002E-4</v>
      </c>
      <c r="AA36" s="39">
        <v>4.8999999999999998E-5</v>
      </c>
      <c r="AB36" s="39">
        <v>9.8400000000000007E-4</v>
      </c>
      <c r="AC36" s="39">
        <v>3.3400000000000001E-3</v>
      </c>
      <c r="AD36" s="39">
        <v>2.0899999999999998E-3</v>
      </c>
      <c r="AE36" s="221"/>
      <c r="AF36" s="437">
        <v>1738.75</v>
      </c>
      <c r="AG36" s="437" t="s">
        <v>67</v>
      </c>
      <c r="AH36" s="437" t="s">
        <v>67</v>
      </c>
      <c r="AI36" s="437" t="s">
        <v>67</v>
      </c>
      <c r="AJ36" s="437" t="s">
        <v>67</v>
      </c>
      <c r="AK36" s="437" t="s">
        <v>67</v>
      </c>
      <c r="AL36" s="348" t="s">
        <v>62</v>
      </c>
    </row>
    <row r="37" spans="1:38" s="174" customFormat="1" ht="26.25" customHeight="1">
      <c r="A37" s="37" t="s">
        <v>86</v>
      </c>
      <c r="B37" s="37" t="s">
        <v>120</v>
      </c>
      <c r="C37" s="37" t="s">
        <v>121</v>
      </c>
      <c r="D37" s="38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348" t="s">
        <v>62</v>
      </c>
    </row>
    <row r="38" spans="1:38" s="174" customFormat="1" ht="26.25" customHeight="1">
      <c r="A38" s="37" t="s">
        <v>86</v>
      </c>
      <c r="B38" s="37" t="s">
        <v>122</v>
      </c>
      <c r="C38" s="37" t="s">
        <v>123</v>
      </c>
      <c r="D38" s="382"/>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348" t="s">
        <v>62</v>
      </c>
    </row>
    <row r="39" spans="1:38" s="174" customFormat="1" ht="26.25" customHeight="1">
      <c r="A39" s="37" t="s">
        <v>124</v>
      </c>
      <c r="B39" s="37" t="s">
        <v>125</v>
      </c>
      <c r="C39" s="37" t="s">
        <v>126</v>
      </c>
      <c r="D39" s="380"/>
      <c r="E39" s="39">
        <v>3.3772739999999999</v>
      </c>
      <c r="F39" s="39">
        <v>1.22809524</v>
      </c>
      <c r="G39" s="39">
        <v>0.15110960000000001</v>
      </c>
      <c r="H39" s="39" t="s">
        <v>66</v>
      </c>
      <c r="I39" s="39">
        <v>0.78439755</v>
      </c>
      <c r="J39" s="39">
        <v>0.80009954999999999</v>
      </c>
      <c r="K39" s="39">
        <v>0.83521705000000002</v>
      </c>
      <c r="L39" s="39">
        <v>0.2002184367</v>
      </c>
      <c r="M39" s="39">
        <v>4.2754570000000003</v>
      </c>
      <c r="N39" s="39">
        <v>0.2123632979</v>
      </c>
      <c r="O39" s="39">
        <v>0.10116493225000001</v>
      </c>
      <c r="P39" s="39">
        <v>8.1355400000000001E-3</v>
      </c>
      <c r="Q39" s="39">
        <v>5.9254900000000003E-3</v>
      </c>
      <c r="R39" s="39">
        <v>0.17916076204</v>
      </c>
      <c r="S39" s="39">
        <v>4.6956776204000003E-2</v>
      </c>
      <c r="T39" s="39">
        <v>1.5784629790000001E-2</v>
      </c>
      <c r="U39" s="39">
        <v>4.3201189999999999E-3</v>
      </c>
      <c r="V39" s="39">
        <v>3.9861027935000002</v>
      </c>
      <c r="W39" s="39">
        <v>0.78114799999999995</v>
      </c>
      <c r="X39" s="39">
        <v>7.8518000000000004E-2</v>
      </c>
      <c r="Y39" s="39">
        <v>0.1254064</v>
      </c>
      <c r="Z39" s="39">
        <v>3.9274200000000002E-2</v>
      </c>
      <c r="AA39" s="39">
        <v>3.1412000000000002E-2</v>
      </c>
      <c r="AB39" s="39">
        <v>0.27461059999999998</v>
      </c>
      <c r="AC39" s="39">
        <v>3.8904920000000003E-2</v>
      </c>
      <c r="AD39" s="39">
        <v>2.9533699999999999E-3</v>
      </c>
      <c r="AE39" s="221"/>
      <c r="AF39" s="437" t="s">
        <v>67</v>
      </c>
      <c r="AG39" s="437">
        <v>16</v>
      </c>
      <c r="AH39" s="437">
        <v>36529</v>
      </c>
      <c r="AI39" s="437">
        <v>7779</v>
      </c>
      <c r="AJ39" s="437" t="s">
        <v>67</v>
      </c>
      <c r="AK39" s="437" t="s">
        <v>67</v>
      </c>
      <c r="AL39" s="348" t="s">
        <v>62</v>
      </c>
    </row>
    <row r="40" spans="1:38" s="174" customFormat="1" ht="26.25" customHeight="1">
      <c r="A40" s="37" t="s">
        <v>86</v>
      </c>
      <c r="B40" s="37" t="s">
        <v>127</v>
      </c>
      <c r="C40" s="37" t="s">
        <v>128</v>
      </c>
      <c r="D40" s="380"/>
      <c r="E40" s="39">
        <v>2.2137863595712401</v>
      </c>
      <c r="F40" s="39">
        <v>12.4972327128812</v>
      </c>
      <c r="G40" s="39">
        <v>1.2947316086997699E-2</v>
      </c>
      <c r="H40" s="39">
        <v>7.4414907566788303E-4</v>
      </c>
      <c r="I40" s="39">
        <v>0.31308153320433202</v>
      </c>
      <c r="J40" s="39">
        <v>0.31308153320433202</v>
      </c>
      <c r="K40" s="39">
        <v>0.31308153320433202</v>
      </c>
      <c r="L40" s="39">
        <v>8.0340847559255205E-2</v>
      </c>
      <c r="M40" s="39">
        <v>70.135013262485202</v>
      </c>
      <c r="N40" s="39" t="s">
        <v>67</v>
      </c>
      <c r="O40" s="39">
        <v>1.494724E-3</v>
      </c>
      <c r="P40" s="39" t="s">
        <v>67</v>
      </c>
      <c r="Q40" s="39" t="s">
        <v>67</v>
      </c>
      <c r="R40" s="39">
        <v>7.4736200000000003E-3</v>
      </c>
      <c r="S40" s="39">
        <v>0.25410307999999998</v>
      </c>
      <c r="T40" s="39">
        <v>1.0463068000000001E-2</v>
      </c>
      <c r="U40" s="39">
        <v>1.494724E-3</v>
      </c>
      <c r="V40" s="39">
        <v>0.14947240000000001</v>
      </c>
      <c r="W40" s="39" t="s">
        <v>67</v>
      </c>
      <c r="X40" s="39">
        <v>5.4841423560000003E-3</v>
      </c>
      <c r="Y40" s="39">
        <v>6.4736496439999998E-3</v>
      </c>
      <c r="Z40" s="39" t="s">
        <v>67</v>
      </c>
      <c r="AA40" s="39" t="s">
        <v>67</v>
      </c>
      <c r="AB40" s="39">
        <v>1.1957792E-2</v>
      </c>
      <c r="AC40" s="39" t="s">
        <v>67</v>
      </c>
      <c r="AD40" s="39" t="s">
        <v>67</v>
      </c>
      <c r="AE40" s="221"/>
      <c r="AF40" s="437">
        <v>6454</v>
      </c>
      <c r="AG40" s="437" t="s">
        <v>67</v>
      </c>
      <c r="AH40" s="437" t="s">
        <v>67</v>
      </c>
      <c r="AI40" s="437" t="s">
        <v>67</v>
      </c>
      <c r="AJ40" s="437" t="s">
        <v>67</v>
      </c>
      <c r="AK40" s="437" t="s">
        <v>67</v>
      </c>
      <c r="AL40" s="348" t="s">
        <v>62</v>
      </c>
    </row>
    <row r="41" spans="1:38" s="174" customFormat="1" ht="26.25" customHeight="1">
      <c r="A41" s="37" t="s">
        <v>124</v>
      </c>
      <c r="B41" s="37" t="s">
        <v>129</v>
      </c>
      <c r="C41" s="37" t="s">
        <v>130</v>
      </c>
      <c r="D41" s="380"/>
      <c r="E41" s="39">
        <v>12.340293000000001</v>
      </c>
      <c r="F41" s="39">
        <v>66.648842579999993</v>
      </c>
      <c r="G41" s="39">
        <v>2.147186</v>
      </c>
      <c r="H41" s="39">
        <v>0.89931510000000003</v>
      </c>
      <c r="I41" s="39">
        <v>82.240005800000006</v>
      </c>
      <c r="J41" s="39">
        <v>84.439797799999994</v>
      </c>
      <c r="K41" s="39">
        <v>88.859861600000002</v>
      </c>
      <c r="L41" s="39">
        <v>8.3441034550000008</v>
      </c>
      <c r="M41" s="39">
        <v>455.11726399999998</v>
      </c>
      <c r="N41" s="39">
        <v>3.1627430890000001</v>
      </c>
      <c r="O41" s="39">
        <v>1.4880217995</v>
      </c>
      <c r="P41" s="39">
        <v>7.9510839999999999E-2</v>
      </c>
      <c r="Q41" s="39">
        <v>3.7525214000000001E-2</v>
      </c>
      <c r="R41" s="39">
        <v>2.6385139492</v>
      </c>
      <c r="S41" s="39">
        <v>0.69968015492000002</v>
      </c>
      <c r="T41" s="39">
        <v>0.2360890417</v>
      </c>
      <c r="U41" s="39">
        <v>0.12668363399999999</v>
      </c>
      <c r="V41" s="39">
        <v>58.697429945000003</v>
      </c>
      <c r="W41" s="39">
        <v>89.253723800000003</v>
      </c>
      <c r="X41" s="39">
        <v>13.71886866</v>
      </c>
      <c r="Y41" s="39">
        <v>12.668129779999999</v>
      </c>
      <c r="Z41" s="39">
        <v>4.7941194400000002</v>
      </c>
      <c r="AA41" s="39">
        <v>8.0320168200000008</v>
      </c>
      <c r="AB41" s="39">
        <v>39.213134699999998</v>
      </c>
      <c r="AC41" s="39">
        <v>0.57232715999999995</v>
      </c>
      <c r="AD41" s="39">
        <v>0.103309305</v>
      </c>
      <c r="AE41" s="221"/>
      <c r="AF41" s="437">
        <v>4882</v>
      </c>
      <c r="AG41" s="437">
        <v>568</v>
      </c>
      <c r="AH41" s="437">
        <v>119670</v>
      </c>
      <c r="AI41" s="437">
        <v>114395</v>
      </c>
      <c r="AJ41" s="437" t="s">
        <v>67</v>
      </c>
      <c r="AK41" s="437" t="s">
        <v>67</v>
      </c>
      <c r="AL41" s="348" t="s">
        <v>62</v>
      </c>
    </row>
    <row r="42" spans="1:38" s="174" customFormat="1" ht="26.25" customHeight="1">
      <c r="A42" s="37" t="s">
        <v>86</v>
      </c>
      <c r="B42" s="37" t="s">
        <v>131</v>
      </c>
      <c r="C42" s="37" t="s">
        <v>132</v>
      </c>
      <c r="D42" s="380"/>
      <c r="E42" s="39">
        <v>0.13949847536000001</v>
      </c>
      <c r="F42" s="39">
        <v>1.433971616E-2</v>
      </c>
      <c r="G42" s="39">
        <v>4.0479999999999997E-4</v>
      </c>
      <c r="H42" s="39">
        <v>3.2387839999999998E-5</v>
      </c>
      <c r="I42" s="39">
        <v>7.7447422399999997E-3</v>
      </c>
      <c r="J42" s="39">
        <v>7.7447422399999997E-3</v>
      </c>
      <c r="K42" s="39">
        <v>7.7447422399999997E-3</v>
      </c>
      <c r="L42" s="39">
        <v>4.4978612800000003E-3</v>
      </c>
      <c r="M42" s="39">
        <v>4.6432017120000002E-2</v>
      </c>
      <c r="N42" s="39" t="s">
        <v>67</v>
      </c>
      <c r="O42" s="39">
        <v>4.0484800000000002E-5</v>
      </c>
      <c r="P42" s="39" t="s">
        <v>67</v>
      </c>
      <c r="Q42" s="39" t="s">
        <v>67</v>
      </c>
      <c r="R42" s="39">
        <v>2.0242400000000001E-4</v>
      </c>
      <c r="S42" s="39">
        <v>6.8824159999999997E-3</v>
      </c>
      <c r="T42" s="39">
        <v>2.8339359999999999E-4</v>
      </c>
      <c r="U42" s="39">
        <v>4.0484800000000002E-5</v>
      </c>
      <c r="V42" s="39">
        <v>4.0484800000000001E-3</v>
      </c>
      <c r="W42" s="39" t="s">
        <v>67</v>
      </c>
      <c r="X42" s="39">
        <v>1.2145439999999999E-4</v>
      </c>
      <c r="Y42" s="39">
        <v>2.0242400000000001E-4</v>
      </c>
      <c r="Z42" s="39" t="s">
        <v>67</v>
      </c>
      <c r="AA42" s="39" t="s">
        <v>67</v>
      </c>
      <c r="AB42" s="39">
        <v>3.2387840000000002E-4</v>
      </c>
      <c r="AC42" s="39" t="s">
        <v>67</v>
      </c>
      <c r="AD42" s="39" t="s">
        <v>67</v>
      </c>
      <c r="AE42" s="221"/>
      <c r="AF42" s="437">
        <v>172</v>
      </c>
      <c r="AG42" s="437" t="s">
        <v>67</v>
      </c>
      <c r="AH42" s="437" t="s">
        <v>67</v>
      </c>
      <c r="AI42" s="437" t="s">
        <v>67</v>
      </c>
      <c r="AJ42" s="437" t="s">
        <v>67</v>
      </c>
      <c r="AK42" s="437" t="s">
        <v>67</v>
      </c>
      <c r="AL42" s="348" t="s">
        <v>62</v>
      </c>
    </row>
    <row r="43" spans="1:38" s="174" customFormat="1" ht="26.25" customHeight="1">
      <c r="A43" s="37" t="s">
        <v>124</v>
      </c>
      <c r="B43" s="37" t="s">
        <v>133</v>
      </c>
      <c r="C43" s="37" t="s">
        <v>134</v>
      </c>
      <c r="D43" s="380"/>
      <c r="E43" s="39">
        <v>0.44101407599999998</v>
      </c>
      <c r="F43" s="39">
        <v>0.1024248</v>
      </c>
      <c r="G43" s="39">
        <v>0.22602081600000001</v>
      </c>
      <c r="H43" s="39">
        <v>1.14036E-4</v>
      </c>
      <c r="I43" s="39">
        <v>5.2655639999999997E-2</v>
      </c>
      <c r="J43" s="39">
        <v>5.7179147999999999E-2</v>
      </c>
      <c r="K43" s="39">
        <v>5.9027400000000001E-2</v>
      </c>
      <c r="L43" s="39">
        <v>1.5707975999999998E-2</v>
      </c>
      <c r="M43" s="39">
        <v>0.33783792000000001</v>
      </c>
      <c r="N43" s="39">
        <v>3.0746598E-2</v>
      </c>
      <c r="O43" s="39">
        <v>1.8954473999999999E-3</v>
      </c>
      <c r="P43" s="39">
        <v>1.4998401599999999E-3</v>
      </c>
      <c r="Q43" s="39">
        <v>1.2501668399999999E-3</v>
      </c>
      <c r="R43" s="39">
        <v>1.4106186E-2</v>
      </c>
      <c r="S43" s="39">
        <v>6.1446875999999996E-3</v>
      </c>
      <c r="T43" s="39">
        <v>0.12017343</v>
      </c>
      <c r="U43" s="39">
        <v>5.1222599999999996E-4</v>
      </c>
      <c r="V43" s="39">
        <v>0.106518012</v>
      </c>
      <c r="W43" s="39">
        <v>4.75164E-2</v>
      </c>
      <c r="X43" s="39">
        <v>7.9671532200000002E-3</v>
      </c>
      <c r="Y43" s="39">
        <v>1.0673732999999999E-2</v>
      </c>
      <c r="Z43" s="39">
        <v>4.1267844600000004E-3</v>
      </c>
      <c r="AA43" s="39">
        <v>3.2325597000000001E-3</v>
      </c>
      <c r="AB43" s="39">
        <v>2.6000230379999999E-2</v>
      </c>
      <c r="AC43" s="39">
        <v>8.7081599999999995E-4</v>
      </c>
      <c r="AD43" s="39">
        <v>2.5506964853999999E-2</v>
      </c>
      <c r="AE43" s="221"/>
      <c r="AF43" s="437">
        <v>943.8</v>
      </c>
      <c r="AG43" s="437">
        <v>150</v>
      </c>
      <c r="AH43" s="437">
        <v>1566</v>
      </c>
      <c r="AI43" s="437">
        <v>114</v>
      </c>
      <c r="AJ43" s="437" t="s">
        <v>67</v>
      </c>
      <c r="AK43" s="437" t="s">
        <v>67</v>
      </c>
      <c r="AL43" s="348" t="s">
        <v>62</v>
      </c>
    </row>
    <row r="44" spans="1:38" s="174" customFormat="1" ht="26.25" customHeight="1">
      <c r="A44" s="37" t="s">
        <v>86</v>
      </c>
      <c r="B44" s="37" t="s">
        <v>135</v>
      </c>
      <c r="C44" s="37" t="s">
        <v>136</v>
      </c>
      <c r="D44" s="380"/>
      <c r="E44" s="39">
        <v>3.1943889090917601</v>
      </c>
      <c r="F44" s="39">
        <v>0.65001238778542003</v>
      </c>
      <c r="G44" s="39">
        <v>9.1299999999999992E-3</v>
      </c>
      <c r="H44" s="39">
        <v>7.1290451975182902E-4</v>
      </c>
      <c r="I44" s="39">
        <v>0.144700566411645</v>
      </c>
      <c r="J44" s="39">
        <v>0.144700566411645</v>
      </c>
      <c r="K44" s="39">
        <v>0.144700566411645</v>
      </c>
      <c r="L44" s="39">
        <v>8.2835176366754804E-2</v>
      </c>
      <c r="M44" s="39">
        <v>3.0319907592217299</v>
      </c>
      <c r="N44" s="39" t="s">
        <v>67</v>
      </c>
      <c r="O44" s="39">
        <v>9.1869569478E-4</v>
      </c>
      <c r="P44" s="39" t="s">
        <v>67</v>
      </c>
      <c r="Q44" s="39" t="s">
        <v>67</v>
      </c>
      <c r="R44" s="39">
        <v>4.5934784738999998E-3</v>
      </c>
      <c r="S44" s="39">
        <v>0.15617826811259999</v>
      </c>
      <c r="T44" s="39">
        <v>6.4308698634600002E-3</v>
      </c>
      <c r="U44" s="39">
        <v>9.1869569478E-4</v>
      </c>
      <c r="V44" s="39">
        <v>9.1869569477999999E-2</v>
      </c>
      <c r="W44" s="39" t="s">
        <v>67</v>
      </c>
      <c r="X44" s="39">
        <v>2.7861868040199998E-3</v>
      </c>
      <c r="Y44" s="39">
        <v>4.5633787542199997E-3</v>
      </c>
      <c r="Z44" s="39" t="s">
        <v>67</v>
      </c>
      <c r="AA44" s="39" t="s">
        <v>67</v>
      </c>
      <c r="AB44" s="39">
        <v>7.34956555824E-3</v>
      </c>
      <c r="AC44" s="39" t="s">
        <v>67</v>
      </c>
      <c r="AD44" s="39" t="s">
        <v>67</v>
      </c>
      <c r="AE44" s="221"/>
      <c r="AF44" s="437">
        <v>3906.2</v>
      </c>
      <c r="AG44" s="437" t="s">
        <v>67</v>
      </c>
      <c r="AH44" s="437" t="s">
        <v>67</v>
      </c>
      <c r="AI44" s="437" t="s">
        <v>67</v>
      </c>
      <c r="AJ44" s="437" t="s">
        <v>67</v>
      </c>
      <c r="AK44" s="437" t="s">
        <v>67</v>
      </c>
      <c r="AL44" s="348" t="s">
        <v>62</v>
      </c>
    </row>
    <row r="45" spans="1:38" s="174" customFormat="1" ht="26.25" customHeight="1">
      <c r="A45" s="37" t="s">
        <v>86</v>
      </c>
      <c r="B45" s="37" t="s">
        <v>137</v>
      </c>
      <c r="C45" s="37" t="s">
        <v>138</v>
      </c>
      <c r="D45" s="38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348" t="s">
        <v>62</v>
      </c>
    </row>
    <row r="46" spans="1:38" s="174" customFormat="1" ht="26.25" customHeight="1">
      <c r="A46" s="37" t="s">
        <v>124</v>
      </c>
      <c r="B46" s="37" t="s">
        <v>139</v>
      </c>
      <c r="C46" s="37" t="s">
        <v>140</v>
      </c>
      <c r="D46" s="380"/>
      <c r="E46" s="39">
        <v>2.9215244</v>
      </c>
      <c r="F46" s="39">
        <v>0.22659599999999999</v>
      </c>
      <c r="G46" s="39">
        <v>1.2870155999999999</v>
      </c>
      <c r="H46" s="39" t="s">
        <v>66</v>
      </c>
      <c r="I46" s="39">
        <v>0.2168532</v>
      </c>
      <c r="J46" s="39">
        <v>0.2488554</v>
      </c>
      <c r="K46" s="39">
        <v>0.25207540000000001</v>
      </c>
      <c r="L46" s="39">
        <v>9.6796512000000001E-2</v>
      </c>
      <c r="M46" s="39">
        <v>1.2919882</v>
      </c>
      <c r="N46" s="39">
        <v>0.13593920000000001</v>
      </c>
      <c r="O46" s="39">
        <v>2.2211100000000001E-3</v>
      </c>
      <c r="P46" s="39">
        <v>4.56274E-3</v>
      </c>
      <c r="Q46" s="39">
        <v>6.4837000000000002E-3</v>
      </c>
      <c r="R46" s="39">
        <v>9.9084000000000005E-2</v>
      </c>
      <c r="S46" s="39">
        <v>3.5912199999999998E-2</v>
      </c>
      <c r="T46" s="39">
        <v>1.1669050000000001</v>
      </c>
      <c r="U46" s="39">
        <v>1.7567399999999999E-3</v>
      </c>
      <c r="V46" s="39">
        <v>0.25917319999999999</v>
      </c>
      <c r="W46" s="39">
        <v>0.1491044</v>
      </c>
      <c r="X46" s="39">
        <v>2.0947646059999998E-2</v>
      </c>
      <c r="Y46" s="39">
        <v>2.7233311E-2</v>
      </c>
      <c r="Z46" s="39">
        <v>1.0917788580000001E-2</v>
      </c>
      <c r="AA46" s="39">
        <v>8.5239310999999998E-3</v>
      </c>
      <c r="AB46" s="39">
        <v>6.7622676739999998E-2</v>
      </c>
      <c r="AC46" s="39">
        <v>2.328428E-3</v>
      </c>
      <c r="AD46" s="39">
        <v>7.8201207361999994E-2</v>
      </c>
      <c r="AE46" s="221"/>
      <c r="AF46" s="437">
        <v>9287.4</v>
      </c>
      <c r="AG46" s="437">
        <v>460</v>
      </c>
      <c r="AH46" s="437" t="s">
        <v>67</v>
      </c>
      <c r="AI46" s="437" t="s">
        <v>67</v>
      </c>
      <c r="AJ46" s="437" t="s">
        <v>67</v>
      </c>
      <c r="AK46" s="437" t="s">
        <v>67</v>
      </c>
      <c r="AL46" s="348" t="s">
        <v>62</v>
      </c>
    </row>
    <row r="47" spans="1:38" s="174" customFormat="1" ht="26.25" customHeight="1">
      <c r="A47" s="37" t="s">
        <v>86</v>
      </c>
      <c r="B47" s="37" t="s">
        <v>141</v>
      </c>
      <c r="C47" s="37" t="s">
        <v>142</v>
      </c>
      <c r="D47" s="380"/>
      <c r="E47" s="39">
        <v>4.6714993477596201</v>
      </c>
      <c r="F47" s="39">
        <v>0.51235770039305895</v>
      </c>
      <c r="G47" s="39">
        <v>1.3440000000000001E-2</v>
      </c>
      <c r="H47" s="39">
        <v>1.0707244799999999E-3</v>
      </c>
      <c r="I47" s="39">
        <v>0.31820305255729198</v>
      </c>
      <c r="J47" s="39">
        <v>0.31820305255729198</v>
      </c>
      <c r="K47" s="39">
        <v>0.31820305255729198</v>
      </c>
      <c r="L47" s="39">
        <v>0.19162192829004299</v>
      </c>
      <c r="M47" s="39">
        <v>1.5746626242286299</v>
      </c>
      <c r="N47" s="39" t="s">
        <v>67</v>
      </c>
      <c r="O47" s="39">
        <v>1.3439999999999999E-3</v>
      </c>
      <c r="P47" s="39" t="s">
        <v>67</v>
      </c>
      <c r="Q47" s="39" t="s">
        <v>67</v>
      </c>
      <c r="R47" s="39">
        <v>6.7200000000000003E-3</v>
      </c>
      <c r="S47" s="39">
        <v>0.22847999999999999</v>
      </c>
      <c r="T47" s="39">
        <v>9.4079999999999997E-3</v>
      </c>
      <c r="U47" s="39">
        <v>1.3439999999999999E-3</v>
      </c>
      <c r="V47" s="39">
        <v>0.13439999999999999</v>
      </c>
      <c r="W47" s="39" t="s">
        <v>67</v>
      </c>
      <c r="X47" s="39">
        <v>4.032E-3</v>
      </c>
      <c r="Y47" s="39">
        <v>6.7200000000000003E-3</v>
      </c>
      <c r="Z47" s="39" t="s">
        <v>67</v>
      </c>
      <c r="AA47" s="39" t="s">
        <v>67</v>
      </c>
      <c r="AB47" s="39">
        <v>1.0751999999999999E-2</v>
      </c>
      <c r="AC47" s="39" t="s">
        <v>67</v>
      </c>
      <c r="AD47" s="39" t="s">
        <v>67</v>
      </c>
      <c r="AE47" s="221"/>
      <c r="AF47" s="437">
        <v>5765.6</v>
      </c>
      <c r="AG47" s="437" t="s">
        <v>67</v>
      </c>
      <c r="AH47" s="437" t="s">
        <v>67</v>
      </c>
      <c r="AI47" s="437" t="s">
        <v>67</v>
      </c>
      <c r="AJ47" s="437" t="s">
        <v>67</v>
      </c>
      <c r="AK47" s="437" t="s">
        <v>67</v>
      </c>
      <c r="AL47" s="348" t="s">
        <v>62</v>
      </c>
    </row>
    <row r="48" spans="1:38" s="174" customFormat="1" ht="26.25" customHeight="1">
      <c r="A48" s="37" t="s">
        <v>143</v>
      </c>
      <c r="B48" s="37" t="s">
        <v>144</v>
      </c>
      <c r="C48" s="37" t="s">
        <v>145</v>
      </c>
      <c r="D48" s="380"/>
      <c r="E48" s="39" t="s">
        <v>67</v>
      </c>
      <c r="F48" s="39">
        <v>21.414000000000001</v>
      </c>
      <c r="G48" s="39" t="s">
        <v>67</v>
      </c>
      <c r="H48" s="39" t="s">
        <v>67</v>
      </c>
      <c r="I48" s="39">
        <v>0.15407999999999999</v>
      </c>
      <c r="J48" s="39">
        <v>1.00152</v>
      </c>
      <c r="K48" s="39">
        <v>2.1057600000000001</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31.106000000000002</v>
      </c>
      <c r="AL48" s="348" t="s">
        <v>146</v>
      </c>
    </row>
    <row r="49" spans="1:38" s="174" customFormat="1" ht="26.25" customHeight="1">
      <c r="A49" s="37" t="s">
        <v>143</v>
      </c>
      <c r="B49" s="37" t="s">
        <v>147</v>
      </c>
      <c r="C49" s="37" t="s">
        <v>148</v>
      </c>
      <c r="D49" s="380"/>
      <c r="E49" s="39">
        <v>1.7020818000000001E-3</v>
      </c>
      <c r="F49" s="39">
        <v>1.45622554E-2</v>
      </c>
      <c r="G49" s="39">
        <v>1.5129615999999999E-3</v>
      </c>
      <c r="H49" s="39">
        <v>6.9974473999999997E-3</v>
      </c>
      <c r="I49" s="39">
        <v>0.115363322</v>
      </c>
      <c r="J49" s="39">
        <v>0.27611549200000002</v>
      </c>
      <c r="K49" s="39">
        <v>0.65624709400000003</v>
      </c>
      <c r="L49" s="39">
        <v>5.6528028000000001E-2</v>
      </c>
      <c r="M49" s="39">
        <v>0.86995292000000002</v>
      </c>
      <c r="N49" s="39">
        <v>0.71865676000000001</v>
      </c>
      <c r="O49" s="39">
        <v>1.3238414E-2</v>
      </c>
      <c r="P49" s="39">
        <v>2.2694424000000001E-2</v>
      </c>
      <c r="Q49" s="39">
        <v>2.4585625999999999E-2</v>
      </c>
      <c r="R49" s="39">
        <v>0.32150434</v>
      </c>
      <c r="S49" s="39">
        <v>9.0777696000000005E-2</v>
      </c>
      <c r="T49" s="39">
        <v>0.22694423999999999</v>
      </c>
      <c r="U49" s="39">
        <v>3.0259232E-2</v>
      </c>
      <c r="V49" s="39">
        <v>0.41606443999999998</v>
      </c>
      <c r="W49" s="39">
        <v>5.6736060000000004</v>
      </c>
      <c r="X49" s="39">
        <v>0.30259232000000003</v>
      </c>
      <c r="Y49" s="39">
        <v>0.37824039999999998</v>
      </c>
      <c r="Z49" s="39">
        <v>0.18912019999999999</v>
      </c>
      <c r="AA49" s="39">
        <v>0.13238414000000001</v>
      </c>
      <c r="AB49" s="39">
        <v>1.0023370599999999</v>
      </c>
      <c r="AC49" s="39" t="s">
        <v>66</v>
      </c>
      <c r="AD49" s="39" t="s">
        <v>66</v>
      </c>
      <c r="AE49" s="221"/>
      <c r="AF49" s="437" t="s">
        <v>67</v>
      </c>
      <c r="AG49" s="437" t="s">
        <v>67</v>
      </c>
      <c r="AH49" s="437" t="s">
        <v>67</v>
      </c>
      <c r="AI49" s="437" t="s">
        <v>67</v>
      </c>
      <c r="AJ49" s="437" t="s">
        <v>67</v>
      </c>
      <c r="AK49" s="437">
        <v>1.891202</v>
      </c>
      <c r="AL49" s="348" t="s">
        <v>149</v>
      </c>
    </row>
    <row r="50" spans="1:38" s="174" customFormat="1" ht="26.25" customHeight="1">
      <c r="A50" s="37" t="s">
        <v>143</v>
      </c>
      <c r="B50" s="37" t="s">
        <v>150</v>
      </c>
      <c r="C50" s="37" t="s">
        <v>151</v>
      </c>
      <c r="D50" s="38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384" t="s">
        <v>152</v>
      </c>
    </row>
    <row r="51" spans="1:38" s="2" customFormat="1" ht="26.25" customHeight="1">
      <c r="A51" s="36" t="s">
        <v>143</v>
      </c>
      <c r="B51" s="36" t="s">
        <v>153</v>
      </c>
      <c r="C51" s="36" t="s">
        <v>154</v>
      </c>
      <c r="D51" s="38"/>
      <c r="E51" s="39" t="s">
        <v>67</v>
      </c>
      <c r="F51" s="39">
        <v>1.1688693720930201</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13.904</v>
      </c>
      <c r="AL51" s="65" t="s">
        <v>155</v>
      </c>
    </row>
    <row r="52" spans="1:38" s="2" customFormat="1" ht="26.25" customHeight="1">
      <c r="A52" s="36" t="s">
        <v>143</v>
      </c>
      <c r="B52" s="36" t="s">
        <v>156</v>
      </c>
      <c r="C52" s="36" t="s">
        <v>157</v>
      </c>
      <c r="D52" s="38"/>
      <c r="E52" s="39">
        <v>0.68055869130000002</v>
      </c>
      <c r="F52" s="39">
        <v>2.7445352175950002</v>
      </c>
      <c r="G52" s="39">
        <v>6.6726708391000003</v>
      </c>
      <c r="H52" s="39">
        <v>0.54444695304000001</v>
      </c>
      <c r="I52" s="39">
        <v>0.81667042956000002</v>
      </c>
      <c r="J52" s="39">
        <v>1.871536401075</v>
      </c>
      <c r="K52" s="39">
        <v>2.3819554195500001</v>
      </c>
      <c r="L52" s="39">
        <v>1.0616715584279999E-3</v>
      </c>
      <c r="M52" s="39">
        <v>132.7089448035</v>
      </c>
      <c r="N52" s="39">
        <v>1.08889390608</v>
      </c>
      <c r="O52" s="39">
        <v>0.21437598775950001</v>
      </c>
      <c r="P52" s="39">
        <v>0.23819554195500001</v>
      </c>
      <c r="Q52" s="39">
        <v>4.7639108391000003E-2</v>
      </c>
      <c r="R52" s="39">
        <v>4.2003060000000002E-2</v>
      </c>
      <c r="S52" s="39">
        <v>0.47639108391000001</v>
      </c>
      <c r="T52" s="39">
        <v>2.0757040084649998</v>
      </c>
      <c r="U52" s="39">
        <v>4.7639108391000003E-2</v>
      </c>
      <c r="V52" s="39">
        <v>0.40833521478000001</v>
      </c>
      <c r="W52" s="39" t="s">
        <v>66</v>
      </c>
      <c r="X52" s="39">
        <v>9.0370220000000006E-5</v>
      </c>
      <c r="Y52" s="39">
        <v>1.527384E-4</v>
      </c>
      <c r="Z52" s="39">
        <v>1.0437124E-4</v>
      </c>
      <c r="AA52" s="39">
        <v>7.8914840000000002E-5</v>
      </c>
      <c r="AB52" s="39">
        <v>4.2639469999999999E-4</v>
      </c>
      <c r="AC52" s="39" t="s">
        <v>67</v>
      </c>
      <c r="AD52" s="39" t="s">
        <v>67</v>
      </c>
      <c r="AE52" s="60"/>
      <c r="AF52" s="437" t="s">
        <v>67</v>
      </c>
      <c r="AG52" s="437" t="s">
        <v>67</v>
      </c>
      <c r="AH52" s="437" t="s">
        <v>67</v>
      </c>
      <c r="AI52" s="437" t="s">
        <v>67</v>
      </c>
      <c r="AJ52" s="437" t="s">
        <v>67</v>
      </c>
      <c r="AK52" s="438">
        <v>3402793.5</v>
      </c>
      <c r="AL52" s="65" t="s">
        <v>158</v>
      </c>
    </row>
    <row r="53" spans="1:38" s="174" customFormat="1" ht="26.25" customHeight="1">
      <c r="A53" s="37" t="s">
        <v>143</v>
      </c>
      <c r="B53" s="37" t="s">
        <v>159</v>
      </c>
      <c r="C53" s="37" t="s">
        <v>160</v>
      </c>
      <c r="D53" s="380"/>
      <c r="E53" s="39" t="s">
        <v>67</v>
      </c>
      <c r="F53" s="39">
        <v>2.3413901099999999</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1583090</v>
      </c>
      <c r="AL53" s="384" t="s">
        <v>161</v>
      </c>
    </row>
    <row r="54" spans="1:38" s="2" customFormat="1" ht="37.5" customHeight="1">
      <c r="A54" s="36" t="s">
        <v>143</v>
      </c>
      <c r="B54" s="36" t="s">
        <v>162</v>
      </c>
      <c r="C54" s="36" t="s">
        <v>163</v>
      </c>
      <c r="D54" s="38"/>
      <c r="E54" s="39" t="s">
        <v>67</v>
      </c>
      <c r="F54" s="39">
        <v>1.6853100000000001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17221319</v>
      </c>
      <c r="AL54" s="65" t="s">
        <v>164</v>
      </c>
    </row>
    <row r="55" spans="1:38" s="174" customFormat="1" ht="26.25" customHeight="1">
      <c r="A55" s="37" t="s">
        <v>143</v>
      </c>
      <c r="B55" s="37" t="s">
        <v>165</v>
      </c>
      <c r="C55" s="37" t="s">
        <v>166</v>
      </c>
      <c r="D55" s="380"/>
      <c r="E55" s="39">
        <v>0.85566116999999997</v>
      </c>
      <c r="F55" s="39">
        <v>1.1001357899999999</v>
      </c>
      <c r="G55" s="39">
        <v>7.9450000000000007E-3</v>
      </c>
      <c r="H55" s="39" t="s">
        <v>66</v>
      </c>
      <c r="I55" s="39">
        <v>1.5890850000000001</v>
      </c>
      <c r="J55" s="39">
        <v>1.5890850000000001</v>
      </c>
      <c r="K55" s="39">
        <v>1.5890850000000001</v>
      </c>
      <c r="L55" s="39">
        <v>0.38138040699999998</v>
      </c>
      <c r="M55" s="39">
        <v>3.8504749999999999</v>
      </c>
      <c r="N55" s="39">
        <v>2.9949999999999998E-3</v>
      </c>
      <c r="O55" s="39">
        <v>1.2224E-2</v>
      </c>
      <c r="P55" s="39">
        <v>2.8730000000000001E-3</v>
      </c>
      <c r="Q55" s="39">
        <v>2.323E-3</v>
      </c>
      <c r="R55" s="39">
        <v>7.9454299999999999E-4</v>
      </c>
      <c r="S55" s="39">
        <v>9.7799999999999992E-4</v>
      </c>
      <c r="T55" s="39">
        <v>2.3224999999999999E-2</v>
      </c>
      <c r="U55" s="39">
        <v>2.63E-4</v>
      </c>
      <c r="V55" s="39">
        <v>0.31781700000000002</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719043</v>
      </c>
      <c r="AL55" s="384" t="s">
        <v>167</v>
      </c>
    </row>
    <row r="56" spans="1:38" s="174" customFormat="1" ht="26.25" customHeight="1">
      <c r="A56" s="37" t="s">
        <v>143</v>
      </c>
      <c r="B56" s="37" t="s">
        <v>168</v>
      </c>
      <c r="C56" s="37" t="s">
        <v>169</v>
      </c>
      <c r="D56" s="38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384" t="s">
        <v>152</v>
      </c>
    </row>
    <row r="57" spans="1:38" s="174" customFormat="1" ht="26.25" customHeight="1">
      <c r="A57" s="37" t="s">
        <v>68</v>
      </c>
      <c r="B57" s="37" t="s">
        <v>171</v>
      </c>
      <c r="C57" s="37" t="s">
        <v>172</v>
      </c>
      <c r="D57" s="380"/>
      <c r="E57" s="39" t="s">
        <v>77</v>
      </c>
      <c r="F57" s="39" t="s">
        <v>77</v>
      </c>
      <c r="G57" s="39" t="s">
        <v>77</v>
      </c>
      <c r="H57" s="39" t="s">
        <v>77</v>
      </c>
      <c r="I57" s="39">
        <v>0.78090479999999995</v>
      </c>
      <c r="J57" s="39">
        <v>1.40562864</v>
      </c>
      <c r="K57" s="39">
        <v>1.5618095999999999</v>
      </c>
      <c r="L57" s="39">
        <v>2.3427144E-2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6006.96</v>
      </c>
      <c r="AL57" s="348" t="s">
        <v>173</v>
      </c>
    </row>
    <row r="58" spans="1:38" s="174" customFormat="1" ht="26.25" customHeight="1">
      <c r="A58" s="37" t="s">
        <v>68</v>
      </c>
      <c r="B58" s="37" t="s">
        <v>174</v>
      </c>
      <c r="C58" s="37" t="s">
        <v>175</v>
      </c>
      <c r="D58" s="380"/>
      <c r="E58" s="39" t="s">
        <v>77</v>
      </c>
      <c r="F58" s="39" t="s">
        <v>77</v>
      </c>
      <c r="G58" s="39" t="s">
        <v>77</v>
      </c>
      <c r="H58" s="39" t="s">
        <v>77</v>
      </c>
      <c r="I58" s="39">
        <v>0.89494929999999995</v>
      </c>
      <c r="J58" s="39">
        <v>4.4747465000000002</v>
      </c>
      <c r="K58" s="39">
        <v>11.506491</v>
      </c>
      <c r="L58" s="39">
        <v>4.1167667800000004E-3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1278.499</v>
      </c>
      <c r="AL58" s="348" t="s">
        <v>176</v>
      </c>
    </row>
    <row r="59" spans="1:38" s="174" customFormat="1" ht="26.25" customHeight="1">
      <c r="A59" s="37" t="s">
        <v>68</v>
      </c>
      <c r="B59" s="233" t="s">
        <v>177</v>
      </c>
      <c r="C59" s="37" t="s">
        <v>178</v>
      </c>
      <c r="D59" s="380"/>
      <c r="E59" s="39" t="s">
        <v>77</v>
      </c>
      <c r="F59" s="39">
        <v>3.3325E-3</v>
      </c>
      <c r="G59" s="39" t="s">
        <v>77</v>
      </c>
      <c r="H59" s="39">
        <v>9.3310000000000008E-3</v>
      </c>
      <c r="I59" s="39">
        <v>5.1477879999999997E-2</v>
      </c>
      <c r="J59" s="39">
        <v>5.9389249999999998E-2</v>
      </c>
      <c r="K59" s="39">
        <v>6.5956570000000006E-2</v>
      </c>
      <c r="L59" s="39">
        <v>9.90834896E-5</v>
      </c>
      <c r="M59" s="39" t="s">
        <v>77</v>
      </c>
      <c r="N59" s="39">
        <v>0.50335859999999999</v>
      </c>
      <c r="O59" s="39">
        <v>2.8086440000000001E-2</v>
      </c>
      <c r="P59" s="39">
        <v>4.2320999999999998E-4</v>
      </c>
      <c r="Q59" s="39">
        <v>5.597866E-2</v>
      </c>
      <c r="R59" s="39">
        <v>6.8307779999999998E-2</v>
      </c>
      <c r="S59" s="39">
        <v>9.8748999999999994E-4</v>
      </c>
      <c r="T59" s="39">
        <v>0.14137916</v>
      </c>
      <c r="U59" s="39">
        <v>0.25233149999999999</v>
      </c>
      <c r="V59" s="39">
        <v>5.2195900000000003E-2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301.84899999999999</v>
      </c>
      <c r="AL59" s="348" t="s">
        <v>179</v>
      </c>
    </row>
    <row r="60" spans="1:38" s="174" customFormat="1" ht="26.25" customHeight="1">
      <c r="A60" s="37" t="s">
        <v>68</v>
      </c>
      <c r="B60" s="233" t="s">
        <v>180</v>
      </c>
      <c r="C60" s="37" t="s">
        <v>181</v>
      </c>
      <c r="D60" s="381"/>
      <c r="E60" s="39" t="s">
        <v>67</v>
      </c>
      <c r="F60" s="39" t="s">
        <v>67</v>
      </c>
      <c r="G60" s="39" t="s">
        <v>67</v>
      </c>
      <c r="H60" s="39" t="s">
        <v>67</v>
      </c>
      <c r="I60" s="39">
        <v>0.17446487299999999</v>
      </c>
      <c r="J60" s="39">
        <v>1.3571304200000001</v>
      </c>
      <c r="K60" s="39">
        <v>4.4280449309999996</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37532.497000000003</v>
      </c>
      <c r="AL60" s="348" t="s">
        <v>182</v>
      </c>
    </row>
    <row r="61" spans="1:38" s="174" customFormat="1" ht="26.25" customHeight="1">
      <c r="A61" s="37" t="s">
        <v>68</v>
      </c>
      <c r="B61" s="233" t="s">
        <v>183</v>
      </c>
      <c r="C61" s="37" t="s">
        <v>184</v>
      </c>
      <c r="D61" s="380"/>
      <c r="E61" s="39" t="s">
        <v>67</v>
      </c>
      <c r="F61" s="39" t="s">
        <v>67</v>
      </c>
      <c r="G61" s="39" t="s">
        <v>67</v>
      </c>
      <c r="H61" s="39" t="s">
        <v>67</v>
      </c>
      <c r="I61" s="39">
        <v>7.4501601642737794E-2</v>
      </c>
      <c r="J61" s="39">
        <v>0.74501601642737802</v>
      </c>
      <c r="K61" s="39">
        <v>2.4667187056551101</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6862532.7999999998</v>
      </c>
      <c r="AL61" s="348" t="s">
        <v>185</v>
      </c>
    </row>
    <row r="62" spans="1:38" s="174" customFormat="1" ht="26.25" customHeight="1">
      <c r="A62" s="37" t="s">
        <v>68</v>
      </c>
      <c r="B62" s="233" t="s">
        <v>186</v>
      </c>
      <c r="C62" s="37" t="s">
        <v>187</v>
      </c>
      <c r="D62" s="38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384" t="s">
        <v>188</v>
      </c>
    </row>
    <row r="63" spans="1:38" s="174" customFormat="1" ht="26.25" customHeight="1">
      <c r="A63" s="37" t="s">
        <v>68</v>
      </c>
      <c r="B63" s="233" t="s">
        <v>189</v>
      </c>
      <c r="C63" s="37" t="s">
        <v>190</v>
      </c>
      <c r="D63" s="383"/>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348" t="s">
        <v>152</v>
      </c>
    </row>
    <row r="64" spans="1:38" s="174" customFormat="1" ht="26.25" customHeight="1">
      <c r="A64" s="37" t="s">
        <v>68</v>
      </c>
      <c r="B64" s="233" t="s">
        <v>191</v>
      </c>
      <c r="C64" s="37" t="s">
        <v>192</v>
      </c>
      <c r="D64" s="380"/>
      <c r="E64" s="39">
        <v>1.611</v>
      </c>
      <c r="F64" s="39" t="s">
        <v>66</v>
      </c>
      <c r="G64" s="39" t="s">
        <v>67</v>
      </c>
      <c r="H64" s="39">
        <v>1.6109999999999999E-2</v>
      </c>
      <c r="I64" s="39" t="s">
        <v>67</v>
      </c>
      <c r="J64" s="39" t="s">
        <v>67</v>
      </c>
      <c r="K64" s="39" t="s">
        <v>67</v>
      </c>
      <c r="L64" s="39" t="s">
        <v>67</v>
      </c>
      <c r="M64" s="39">
        <v>0.16109999999999999</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1611</v>
      </c>
      <c r="AL64" s="348" t="s">
        <v>193</v>
      </c>
    </row>
    <row r="65" spans="1:38" s="174" customFormat="1" ht="26.25" customHeight="1">
      <c r="A65" s="37" t="s">
        <v>68</v>
      </c>
      <c r="B65" s="37" t="s">
        <v>194</v>
      </c>
      <c r="C65" s="37" t="s">
        <v>195</v>
      </c>
      <c r="D65" s="380"/>
      <c r="E65" s="39">
        <v>2.922638992275</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348" t="s">
        <v>197</v>
      </c>
    </row>
    <row r="66" spans="1:38" s="174" customFormat="1" ht="26.25" customHeight="1">
      <c r="A66" s="37" t="s">
        <v>68</v>
      </c>
      <c r="B66" s="37" t="s">
        <v>198</v>
      </c>
      <c r="C66" s="37" t="s">
        <v>199</v>
      </c>
      <c r="D66" s="38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348" t="s">
        <v>200</v>
      </c>
    </row>
    <row r="67" spans="1:38" s="174" customFormat="1" ht="26.25" customHeight="1">
      <c r="A67" s="37" t="s">
        <v>68</v>
      </c>
      <c r="B67" s="37" t="s">
        <v>201</v>
      </c>
      <c r="C67" s="37" t="s">
        <v>202</v>
      </c>
      <c r="D67" s="380"/>
      <c r="E67" s="39" t="s">
        <v>66</v>
      </c>
      <c r="F67" s="39" t="s">
        <v>66</v>
      </c>
      <c r="G67" s="39" t="s">
        <v>66</v>
      </c>
      <c r="H67" s="39" t="s">
        <v>67</v>
      </c>
      <c r="I67" s="39" t="s">
        <v>66</v>
      </c>
      <c r="J67" s="39" t="s">
        <v>66</v>
      </c>
      <c r="K67" s="39">
        <v>3.3999999999999998E-3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34</v>
      </c>
      <c r="AL67" s="348" t="s">
        <v>203</v>
      </c>
    </row>
    <row r="68" spans="1:38" s="174" customFormat="1" ht="26.25" customHeight="1">
      <c r="A68" s="37" t="s">
        <v>68</v>
      </c>
      <c r="B68" s="37" t="s">
        <v>204</v>
      </c>
      <c r="C68" s="37" t="s">
        <v>205</v>
      </c>
      <c r="D68" s="38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348" t="s">
        <v>206</v>
      </c>
    </row>
    <row r="69" spans="1:38" s="174" customFormat="1" ht="26.25" customHeight="1">
      <c r="A69" s="37" t="s">
        <v>68</v>
      </c>
      <c r="B69" s="37" t="s">
        <v>207</v>
      </c>
      <c r="C69" s="37" t="s">
        <v>208</v>
      </c>
      <c r="D69" s="382"/>
      <c r="E69" s="39" t="s">
        <v>67</v>
      </c>
      <c r="F69" s="39" t="s">
        <v>67</v>
      </c>
      <c r="G69" s="39" t="s">
        <v>67</v>
      </c>
      <c r="H69" s="39">
        <v>0.31140000000000001</v>
      </c>
      <c r="I69" s="39" t="s">
        <v>66</v>
      </c>
      <c r="J69" s="39" t="s">
        <v>66</v>
      </c>
      <c r="K69" s="39">
        <v>3.4599999999999999E-2</v>
      </c>
      <c r="L69" s="39" t="s">
        <v>66</v>
      </c>
      <c r="M69" s="39">
        <v>3.1139999999999999</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346</v>
      </c>
      <c r="AL69" s="348" t="s">
        <v>209</v>
      </c>
    </row>
    <row r="70" spans="1:38" s="174" customFormat="1" ht="26.25" customHeight="1">
      <c r="A70" s="37" t="s">
        <v>68</v>
      </c>
      <c r="B70" s="37" t="s">
        <v>210</v>
      </c>
      <c r="C70" s="37" t="s">
        <v>211</v>
      </c>
      <c r="D70" s="382"/>
      <c r="E70" s="39" t="s">
        <v>67</v>
      </c>
      <c r="F70" s="39">
        <v>14.300967352000001</v>
      </c>
      <c r="G70" s="39" t="s">
        <v>67</v>
      </c>
      <c r="H70" s="39">
        <v>0.72919750000000005</v>
      </c>
      <c r="I70" s="39">
        <v>0.26371730999999998</v>
      </c>
      <c r="J70" s="39">
        <v>0.374139</v>
      </c>
      <c r="K70" s="39">
        <v>84.721032245000004</v>
      </c>
      <c r="L70" s="39">
        <v>5.2502199999999999E-3</v>
      </c>
      <c r="M70" s="39" t="s">
        <v>67</v>
      </c>
      <c r="N70" s="39" t="s">
        <v>66</v>
      </c>
      <c r="O70" s="39" t="s">
        <v>66</v>
      </c>
      <c r="P70" s="39">
        <v>0.96710399999999996</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348" t="s">
        <v>152</v>
      </c>
    </row>
    <row r="71" spans="1:38" s="174" customFormat="1" ht="26.25" customHeight="1">
      <c r="A71" s="37" t="s">
        <v>68</v>
      </c>
      <c r="B71" s="37" t="s">
        <v>212</v>
      </c>
      <c r="C71" s="37" t="s">
        <v>213</v>
      </c>
      <c r="D71" s="382"/>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348" t="s">
        <v>152</v>
      </c>
    </row>
    <row r="72" spans="1:38" s="174" customFormat="1" ht="26.25" customHeight="1">
      <c r="A72" s="37" t="s">
        <v>68</v>
      </c>
      <c r="B72" s="37" t="s">
        <v>214</v>
      </c>
      <c r="C72" s="37" t="s">
        <v>215</v>
      </c>
      <c r="D72" s="380"/>
      <c r="E72" s="39">
        <v>0.27532000000000001</v>
      </c>
      <c r="F72" s="39">
        <v>1.0294430000000001</v>
      </c>
      <c r="G72" s="39">
        <v>0.10625999999999999</v>
      </c>
      <c r="H72" s="39" t="s">
        <v>66</v>
      </c>
      <c r="I72" s="39">
        <v>0.79389299999999996</v>
      </c>
      <c r="J72" s="39">
        <v>1.0107120000000001</v>
      </c>
      <c r="K72" s="39">
        <v>1.8614040000000001</v>
      </c>
      <c r="L72" s="39">
        <v>3.9447948E-3</v>
      </c>
      <c r="M72" s="39">
        <v>18.792200000000001</v>
      </c>
      <c r="N72" s="39">
        <v>45.7430588</v>
      </c>
      <c r="O72" s="39">
        <v>0.68270299999999995</v>
      </c>
      <c r="P72" s="39">
        <v>0.4186724</v>
      </c>
      <c r="Q72" s="39">
        <v>1.9489650000000001</v>
      </c>
      <c r="R72" s="39">
        <v>10.654629399999999</v>
      </c>
      <c r="S72" s="39">
        <v>0.40487000000000001</v>
      </c>
      <c r="T72" s="39">
        <v>2.41987</v>
      </c>
      <c r="U72" s="39">
        <v>0.14552699999999999</v>
      </c>
      <c r="V72" s="39">
        <v>25.106753999999999</v>
      </c>
      <c r="W72" s="39">
        <v>61.232405999999997</v>
      </c>
      <c r="X72" s="39" t="s">
        <v>67</v>
      </c>
      <c r="Y72" s="39" t="s">
        <v>67</v>
      </c>
      <c r="Z72" s="39" t="s">
        <v>67</v>
      </c>
      <c r="AA72" s="39" t="s">
        <v>67</v>
      </c>
      <c r="AB72" s="39">
        <v>13.12017</v>
      </c>
      <c r="AC72" s="39">
        <v>0.19800000000000001</v>
      </c>
      <c r="AD72" s="39">
        <v>26.539000000000001</v>
      </c>
      <c r="AE72" s="221"/>
      <c r="AF72" s="437" t="s">
        <v>67</v>
      </c>
      <c r="AG72" s="437" t="s">
        <v>67</v>
      </c>
      <c r="AH72" s="437" t="s">
        <v>67</v>
      </c>
      <c r="AI72" s="437" t="s">
        <v>67</v>
      </c>
      <c r="AJ72" s="437" t="s">
        <v>67</v>
      </c>
      <c r="AK72" s="437">
        <v>23099</v>
      </c>
      <c r="AL72" s="348" t="s">
        <v>216</v>
      </c>
    </row>
    <row r="73" spans="1:38" s="174" customFormat="1" ht="26.25" customHeight="1">
      <c r="A73" s="37" t="s">
        <v>68</v>
      </c>
      <c r="B73" s="37" t="s">
        <v>217</v>
      </c>
      <c r="C73" s="37" t="s">
        <v>218</v>
      </c>
      <c r="D73" s="380"/>
      <c r="E73" s="39" t="s">
        <v>66</v>
      </c>
      <c r="F73" s="39" t="s">
        <v>66</v>
      </c>
      <c r="G73" s="39" t="s">
        <v>66</v>
      </c>
      <c r="H73" s="39" t="s">
        <v>66</v>
      </c>
      <c r="I73" s="39">
        <v>7.1749199999999999E-2</v>
      </c>
      <c r="J73" s="39">
        <v>0.1016447</v>
      </c>
      <c r="K73" s="39">
        <v>0.11958199999999999</v>
      </c>
      <c r="L73" s="39">
        <v>7.1748999999999997E-3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348" t="s">
        <v>219</v>
      </c>
    </row>
    <row r="74" spans="1:38" s="174" customFormat="1" ht="26.25" customHeight="1">
      <c r="A74" s="37" t="s">
        <v>68</v>
      </c>
      <c r="B74" s="37" t="s">
        <v>220</v>
      </c>
      <c r="C74" s="37" t="s">
        <v>221</v>
      </c>
      <c r="D74" s="380"/>
      <c r="E74" s="39">
        <v>0.23850299999999999</v>
      </c>
      <c r="F74" s="39" t="s">
        <v>67</v>
      </c>
      <c r="G74" s="39">
        <v>1.192515</v>
      </c>
      <c r="H74" s="39" t="s">
        <v>67</v>
      </c>
      <c r="I74" s="39">
        <v>9.5401200000000005E-2</v>
      </c>
      <c r="J74" s="39">
        <v>0.1192515</v>
      </c>
      <c r="K74" s="39">
        <v>0.1431018</v>
      </c>
      <c r="L74" s="39">
        <v>2.1942276000000002E-3</v>
      </c>
      <c r="M74" s="39">
        <v>28.620360000000002</v>
      </c>
      <c r="N74" s="39" t="s">
        <v>66</v>
      </c>
      <c r="O74" s="39" t="s">
        <v>66</v>
      </c>
      <c r="P74" s="39" t="s">
        <v>66</v>
      </c>
      <c r="Q74" s="39" t="s">
        <v>66</v>
      </c>
      <c r="R74" s="39" t="s">
        <v>66</v>
      </c>
      <c r="S74" s="39" t="s">
        <v>66</v>
      </c>
      <c r="T74" s="39" t="s">
        <v>66</v>
      </c>
      <c r="U74" s="39" t="s">
        <v>66</v>
      </c>
      <c r="V74" s="39" t="s">
        <v>66</v>
      </c>
      <c r="W74" s="39" t="s">
        <v>66</v>
      </c>
      <c r="X74" s="39">
        <v>1.6695209999999999E-2</v>
      </c>
      <c r="Y74" s="39">
        <v>4.7700599999999996E-3</v>
      </c>
      <c r="Z74" s="39">
        <v>4.7700599999999996E-3</v>
      </c>
      <c r="AA74" s="39">
        <v>2.3850299999999998E-3</v>
      </c>
      <c r="AB74" s="39">
        <v>2.8620360000000001E-2</v>
      </c>
      <c r="AC74" s="39" t="s">
        <v>66</v>
      </c>
      <c r="AD74" s="39" t="s">
        <v>67</v>
      </c>
      <c r="AE74" s="221"/>
      <c r="AF74" s="437" t="s">
        <v>67</v>
      </c>
      <c r="AG74" s="437" t="s">
        <v>67</v>
      </c>
      <c r="AH74" s="437" t="s">
        <v>67</v>
      </c>
      <c r="AI74" s="437" t="s">
        <v>67</v>
      </c>
      <c r="AJ74" s="437" t="s">
        <v>67</v>
      </c>
      <c r="AK74" s="437" t="s">
        <v>196</v>
      </c>
      <c r="AL74" s="348" t="s">
        <v>222</v>
      </c>
    </row>
    <row r="75" spans="1:38" s="174" customFormat="1" ht="26.25" customHeight="1">
      <c r="A75" s="37" t="s">
        <v>68</v>
      </c>
      <c r="B75" s="37" t="s">
        <v>223</v>
      </c>
      <c r="C75" s="37" t="s">
        <v>224</v>
      </c>
      <c r="D75" s="382"/>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348" t="s">
        <v>225</v>
      </c>
    </row>
    <row r="76" spans="1:38" s="174" customFormat="1" ht="26.25" customHeight="1">
      <c r="A76" s="37" t="s">
        <v>68</v>
      </c>
      <c r="B76" s="37" t="s">
        <v>226</v>
      </c>
      <c r="C76" s="37" t="s">
        <v>227</v>
      </c>
      <c r="D76" s="380"/>
      <c r="E76" s="39" t="s">
        <v>67</v>
      </c>
      <c r="F76" s="39" t="s">
        <v>67</v>
      </c>
      <c r="G76" s="39">
        <v>7.9350599999999993E-2</v>
      </c>
      <c r="H76" s="39" t="s">
        <v>67</v>
      </c>
      <c r="I76" s="39">
        <v>1.101416E-4</v>
      </c>
      <c r="J76" s="39">
        <v>2.2299599999999999E-4</v>
      </c>
      <c r="K76" s="39">
        <v>2.82136E-4</v>
      </c>
      <c r="L76" s="39" t="s">
        <v>67</v>
      </c>
      <c r="M76" s="39" t="s">
        <v>67</v>
      </c>
      <c r="N76" s="39">
        <v>0.1200281</v>
      </c>
      <c r="O76" s="39">
        <v>3.1129500000000002E-3</v>
      </c>
      <c r="P76" s="39">
        <v>8.1384000000000005E-3</v>
      </c>
      <c r="Q76" s="39">
        <v>5.1136999999999997E-3</v>
      </c>
      <c r="R76" s="39" t="s">
        <v>66</v>
      </c>
      <c r="S76" s="39" t="s">
        <v>66</v>
      </c>
      <c r="T76" s="39" t="s">
        <v>66</v>
      </c>
      <c r="U76" s="39" t="s">
        <v>66</v>
      </c>
      <c r="V76" s="39">
        <v>1.6676949999999999E-2</v>
      </c>
      <c r="W76" s="39">
        <v>0.16124959999999999</v>
      </c>
      <c r="X76" s="39" t="s">
        <v>66</v>
      </c>
      <c r="Y76" s="39" t="s">
        <v>66</v>
      </c>
      <c r="Z76" s="39" t="s">
        <v>66</v>
      </c>
      <c r="AA76" s="39" t="s">
        <v>66</v>
      </c>
      <c r="AB76" s="39" t="s">
        <v>66</v>
      </c>
      <c r="AC76" s="39" t="s">
        <v>66</v>
      </c>
      <c r="AD76" s="39">
        <v>7.2350999999999999E-5</v>
      </c>
      <c r="AE76" s="221"/>
      <c r="AF76" s="437" t="s">
        <v>67</v>
      </c>
      <c r="AG76" s="437" t="s">
        <v>67</v>
      </c>
      <c r="AH76" s="437" t="s">
        <v>67</v>
      </c>
      <c r="AI76" s="437" t="s">
        <v>67</v>
      </c>
      <c r="AJ76" s="437" t="s">
        <v>67</v>
      </c>
      <c r="AK76" s="437">
        <v>27.128</v>
      </c>
      <c r="AL76" s="348" t="s">
        <v>491</v>
      </c>
    </row>
    <row r="77" spans="1:38" s="174" customFormat="1" ht="26.25" customHeight="1">
      <c r="A77" s="37" t="s">
        <v>68</v>
      </c>
      <c r="B77" s="37" t="s">
        <v>229</v>
      </c>
      <c r="C77" s="37" t="s">
        <v>230</v>
      </c>
      <c r="D77" s="380"/>
      <c r="E77" s="39" t="s">
        <v>67</v>
      </c>
      <c r="F77" s="39" t="s">
        <v>67</v>
      </c>
      <c r="G77" s="39">
        <v>7.6673249999999998E-2</v>
      </c>
      <c r="H77" s="39" t="s">
        <v>67</v>
      </c>
      <c r="I77" s="39">
        <v>6.8154000000000001E-4</v>
      </c>
      <c r="J77" s="39">
        <v>7.3833500000000001E-4</v>
      </c>
      <c r="K77" s="39">
        <v>8.5192500000000001E-4</v>
      </c>
      <c r="L77" s="39" t="s">
        <v>67</v>
      </c>
      <c r="M77" s="39" t="s">
        <v>67</v>
      </c>
      <c r="N77" s="39">
        <v>1.1358999999999999E-2</v>
      </c>
      <c r="O77" s="39">
        <v>2.2718E-3</v>
      </c>
      <c r="P77" s="39">
        <v>2.2718E-3</v>
      </c>
      <c r="Q77" s="39">
        <v>1.70385E-3</v>
      </c>
      <c r="R77" s="39" t="s">
        <v>66</v>
      </c>
      <c r="S77" s="39" t="s">
        <v>66</v>
      </c>
      <c r="T77" s="39" t="s">
        <v>66</v>
      </c>
      <c r="U77" s="39" t="s">
        <v>66</v>
      </c>
      <c r="V77" s="39">
        <v>0.28397499999999998</v>
      </c>
      <c r="W77" s="39">
        <v>0.28397499999999998</v>
      </c>
      <c r="X77" s="39" t="s">
        <v>66</v>
      </c>
      <c r="Y77" s="39" t="s">
        <v>66</v>
      </c>
      <c r="Z77" s="39" t="s">
        <v>66</v>
      </c>
      <c r="AA77" s="39" t="s">
        <v>66</v>
      </c>
      <c r="AB77" s="39" t="s">
        <v>66</v>
      </c>
      <c r="AC77" s="39" t="s">
        <v>66</v>
      </c>
      <c r="AD77" s="39">
        <v>1.1359E-4</v>
      </c>
      <c r="AE77" s="221"/>
      <c r="AF77" s="437" t="s">
        <v>67</v>
      </c>
      <c r="AG77" s="437" t="s">
        <v>67</v>
      </c>
      <c r="AH77" s="437" t="s">
        <v>67</v>
      </c>
      <c r="AI77" s="437" t="s">
        <v>67</v>
      </c>
      <c r="AJ77" s="437" t="s">
        <v>67</v>
      </c>
      <c r="AK77" s="437">
        <v>56.795000000000002</v>
      </c>
      <c r="AL77" s="348" t="s">
        <v>492</v>
      </c>
    </row>
    <row r="78" spans="1:38" s="174" customFormat="1" ht="26.25" customHeight="1">
      <c r="A78" s="37" t="s">
        <v>68</v>
      </c>
      <c r="B78" s="37" t="s">
        <v>232</v>
      </c>
      <c r="C78" s="37" t="s">
        <v>233</v>
      </c>
      <c r="D78" s="380"/>
      <c r="E78" s="39" t="s">
        <v>67</v>
      </c>
      <c r="F78" s="39" t="s">
        <v>67</v>
      </c>
      <c r="G78" s="39">
        <v>2.7375480000000001E-2</v>
      </c>
      <c r="H78" s="39" t="s">
        <v>67</v>
      </c>
      <c r="I78" s="39">
        <v>3.9404100000000001E-3</v>
      </c>
      <c r="J78" s="39">
        <v>5.1847500000000001E-3</v>
      </c>
      <c r="K78" s="39">
        <v>6.6364800000000002E-3</v>
      </c>
      <c r="L78" s="39">
        <v>3.9404100000000003E-6</v>
      </c>
      <c r="M78" s="39" t="s">
        <v>67</v>
      </c>
      <c r="N78" s="39">
        <v>0.49773600000000001</v>
      </c>
      <c r="O78" s="39">
        <v>4.7699699999999998E-2</v>
      </c>
      <c r="P78" s="39" t="s">
        <v>66</v>
      </c>
      <c r="Q78" s="39">
        <v>4.1478000000000001E-2</v>
      </c>
      <c r="R78" s="39" t="s">
        <v>66</v>
      </c>
      <c r="S78" s="39">
        <v>0.58069199999999999</v>
      </c>
      <c r="T78" s="39">
        <v>2.6960700000000001E-3</v>
      </c>
      <c r="U78" s="39" t="s">
        <v>66</v>
      </c>
      <c r="V78" s="39" t="s">
        <v>66</v>
      </c>
      <c r="W78" s="39">
        <v>1.03695</v>
      </c>
      <c r="X78" s="39" t="s">
        <v>66</v>
      </c>
      <c r="Y78" s="39" t="s">
        <v>66</v>
      </c>
      <c r="Z78" s="39" t="s">
        <v>66</v>
      </c>
      <c r="AA78" s="39" t="s">
        <v>66</v>
      </c>
      <c r="AB78" s="39" t="s">
        <v>66</v>
      </c>
      <c r="AC78" s="39" t="s">
        <v>66</v>
      </c>
      <c r="AD78" s="39">
        <v>7.6734299999999995E-5</v>
      </c>
      <c r="AE78" s="221"/>
      <c r="AF78" s="437" t="s">
        <v>67</v>
      </c>
      <c r="AG78" s="437" t="s">
        <v>67</v>
      </c>
      <c r="AH78" s="437" t="s">
        <v>67</v>
      </c>
      <c r="AI78" s="437" t="s">
        <v>67</v>
      </c>
      <c r="AJ78" s="437" t="s">
        <v>67</v>
      </c>
      <c r="AK78" s="437">
        <v>20.739000000000001</v>
      </c>
      <c r="AL78" s="348" t="s">
        <v>493</v>
      </c>
    </row>
    <row r="79" spans="1:38" s="174" customFormat="1" ht="26.25" customHeight="1">
      <c r="A79" s="37" t="s">
        <v>68</v>
      </c>
      <c r="B79" s="37" t="s">
        <v>235</v>
      </c>
      <c r="C79" s="37" t="s">
        <v>236</v>
      </c>
      <c r="D79" s="38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348" t="s">
        <v>237</v>
      </c>
    </row>
    <row r="80" spans="1:38" s="174" customFormat="1" ht="26.25" customHeight="1">
      <c r="A80" s="37" t="s">
        <v>68</v>
      </c>
      <c r="B80" s="37" t="s">
        <v>238</v>
      </c>
      <c r="C80" s="37" t="s">
        <v>239</v>
      </c>
      <c r="D80" s="38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348" t="s">
        <v>152</v>
      </c>
    </row>
    <row r="81" spans="1:38" s="174" customFormat="1" ht="26.25" customHeight="1">
      <c r="A81" s="37" t="s">
        <v>68</v>
      </c>
      <c r="B81" s="37" t="s">
        <v>240</v>
      </c>
      <c r="C81" s="37" t="s">
        <v>241</v>
      </c>
      <c r="D81" s="38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348" t="s">
        <v>188</v>
      </c>
    </row>
    <row r="82" spans="1:38" s="174" customFormat="1" ht="26.25" customHeight="1">
      <c r="A82" s="37" t="s">
        <v>243</v>
      </c>
      <c r="B82" s="37" t="s">
        <v>244</v>
      </c>
      <c r="C82" s="66" t="s">
        <v>245</v>
      </c>
      <c r="D82" s="380"/>
      <c r="E82" s="39" t="s">
        <v>67</v>
      </c>
      <c r="F82" s="39">
        <v>24.711504085655498</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21257016</v>
      </c>
      <c r="AL82" s="348" t="s">
        <v>246</v>
      </c>
    </row>
    <row r="83" spans="1:38" s="174" customFormat="1" ht="26.25" customHeight="1">
      <c r="A83" s="37" t="s">
        <v>68</v>
      </c>
      <c r="B83" s="233" t="s">
        <v>247</v>
      </c>
      <c r="C83" s="66" t="s">
        <v>248</v>
      </c>
      <c r="D83" s="380"/>
      <c r="E83" s="39" t="s">
        <v>67</v>
      </c>
      <c r="F83" s="39">
        <v>1.0822448E-2</v>
      </c>
      <c r="G83" s="39" t="s">
        <v>67</v>
      </c>
      <c r="H83" s="39" t="s">
        <v>67</v>
      </c>
      <c r="I83" s="39">
        <v>6.76403E-2</v>
      </c>
      <c r="J83" s="39">
        <v>1.352806</v>
      </c>
      <c r="K83" s="39">
        <v>10.146045000000001</v>
      </c>
      <c r="L83" s="39">
        <v>3.8554970999999999E-3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348" t="s">
        <v>249</v>
      </c>
    </row>
    <row r="84" spans="1:38" s="174" customFormat="1" ht="26.25" customHeight="1">
      <c r="A84" s="37" t="s">
        <v>68</v>
      </c>
      <c r="B84" s="233" t="s">
        <v>250</v>
      </c>
      <c r="C84" s="66" t="s">
        <v>251</v>
      </c>
      <c r="D84" s="380"/>
      <c r="E84" s="39" t="s">
        <v>67</v>
      </c>
      <c r="F84" s="39">
        <v>1.57872E-3</v>
      </c>
      <c r="G84" s="39" t="s">
        <v>67</v>
      </c>
      <c r="H84" s="39" t="s">
        <v>67</v>
      </c>
      <c r="I84" s="39">
        <v>9.7152000000000002E-4</v>
      </c>
      <c r="J84" s="39">
        <v>4.8576000000000001E-3</v>
      </c>
      <c r="K84" s="39">
        <v>1.94304E-2</v>
      </c>
      <c r="L84" s="39">
        <v>1.2629759999999999E-7</v>
      </c>
      <c r="M84" s="39">
        <v>1.15368E-4</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12144</v>
      </c>
      <c r="AL84" s="348" t="s">
        <v>59</v>
      </c>
    </row>
    <row r="85" spans="1:38" s="174" customFormat="1" ht="26.25" customHeight="1">
      <c r="A85" s="37" t="s">
        <v>243</v>
      </c>
      <c r="B85" s="37" t="s">
        <v>252</v>
      </c>
      <c r="C85" s="66" t="s">
        <v>253</v>
      </c>
      <c r="D85" s="380"/>
      <c r="E85" s="39" t="s">
        <v>67</v>
      </c>
      <c r="F85" s="39">
        <v>15.940047074089</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580</v>
      </c>
      <c r="AL85" s="348" t="s">
        <v>562</v>
      </c>
    </row>
    <row r="86" spans="1:38" s="174" customFormat="1" ht="26.25" customHeight="1">
      <c r="A86" s="37" t="s">
        <v>243</v>
      </c>
      <c r="B86" s="37" t="s">
        <v>256</v>
      </c>
      <c r="C86" s="66" t="s">
        <v>257</v>
      </c>
      <c r="D86" s="380"/>
      <c r="E86" s="39" t="s">
        <v>67</v>
      </c>
      <c r="F86" s="39">
        <v>5.4244133799999998</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11.792203000000001</v>
      </c>
      <c r="AL86" s="348" t="s">
        <v>258</v>
      </c>
    </row>
    <row r="87" spans="1:38" s="174" customFormat="1" ht="26.25" customHeight="1">
      <c r="A87" s="37" t="s">
        <v>243</v>
      </c>
      <c r="B87" s="37" t="s">
        <v>259</v>
      </c>
      <c r="C87" s="66" t="s">
        <v>260</v>
      </c>
      <c r="D87" s="380"/>
      <c r="E87" s="39" t="s">
        <v>67</v>
      </c>
      <c r="F87" s="39">
        <v>1.074092</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1.3426149999999999</v>
      </c>
      <c r="AL87" s="348" t="s">
        <v>258</v>
      </c>
    </row>
    <row r="88" spans="1:38" s="174" customFormat="1" ht="26.25" customHeight="1">
      <c r="A88" s="37" t="s">
        <v>243</v>
      </c>
      <c r="B88" s="37" t="s">
        <v>261</v>
      </c>
      <c r="C88" s="66" t="s">
        <v>262</v>
      </c>
      <c r="D88" s="380"/>
      <c r="E88" s="39" t="s">
        <v>67</v>
      </c>
      <c r="F88" s="39">
        <v>9.9147679889999996</v>
      </c>
      <c r="G88" s="39" t="s">
        <v>67</v>
      </c>
      <c r="H88" s="39" t="s">
        <v>67</v>
      </c>
      <c r="I88" s="39" t="s">
        <v>67</v>
      </c>
      <c r="J88" s="39" t="s">
        <v>67</v>
      </c>
      <c r="K88" s="39">
        <v>6.2886800000000007E-2</v>
      </c>
      <c r="L88" s="39" t="s">
        <v>66</v>
      </c>
      <c r="M88" s="39" t="s">
        <v>67</v>
      </c>
      <c r="N88" s="39" t="s">
        <v>67</v>
      </c>
      <c r="O88" s="39">
        <v>1.5721699999999999E-5</v>
      </c>
      <c r="P88" s="39" t="s">
        <v>67</v>
      </c>
      <c r="Q88" s="39">
        <v>7.8608499999999998E-5</v>
      </c>
      <c r="R88" s="39">
        <v>9.4330200000000003E-4</v>
      </c>
      <c r="S88" s="39" t="s">
        <v>66</v>
      </c>
      <c r="T88" s="39">
        <v>7.8608500000000008E-3</v>
      </c>
      <c r="U88" s="39">
        <v>7.8608499999999998E-5</v>
      </c>
      <c r="V88" s="39" t="s">
        <v>66</v>
      </c>
      <c r="W88" s="39" t="s">
        <v>66</v>
      </c>
      <c r="X88" s="39">
        <v>0.40090334999999999</v>
      </c>
      <c r="Y88" s="39" t="s">
        <v>66</v>
      </c>
      <c r="Z88" s="39" t="s">
        <v>66</v>
      </c>
      <c r="AA88" s="39" t="s">
        <v>66</v>
      </c>
      <c r="AB88" s="39">
        <v>0.40090334999999999</v>
      </c>
      <c r="AC88" s="39" t="s">
        <v>66</v>
      </c>
      <c r="AD88" s="39" t="s">
        <v>66</v>
      </c>
      <c r="AE88" s="221"/>
      <c r="AF88" s="437" t="s">
        <v>67</v>
      </c>
      <c r="AG88" s="437" t="s">
        <v>67</v>
      </c>
      <c r="AH88" s="437" t="s">
        <v>67</v>
      </c>
      <c r="AI88" s="437" t="s">
        <v>67</v>
      </c>
      <c r="AJ88" s="437" t="s">
        <v>67</v>
      </c>
      <c r="AK88" s="437" t="s">
        <v>581</v>
      </c>
      <c r="AL88" s="348" t="s">
        <v>264</v>
      </c>
    </row>
    <row r="89" spans="1:38" s="174" customFormat="1" ht="26.25" customHeight="1">
      <c r="A89" s="37" t="s">
        <v>243</v>
      </c>
      <c r="B89" s="37" t="s">
        <v>265</v>
      </c>
      <c r="C89" s="66" t="s">
        <v>266</v>
      </c>
      <c r="D89" s="380"/>
      <c r="E89" s="39" t="s">
        <v>67</v>
      </c>
      <c r="F89" s="39">
        <v>1.206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2.25</v>
      </c>
      <c r="AL89" s="348" t="s">
        <v>564</v>
      </c>
    </row>
    <row r="90" spans="1:38" s="179" customFormat="1" ht="26.25" customHeight="1">
      <c r="A90" s="37" t="s">
        <v>243</v>
      </c>
      <c r="B90" s="37" t="s">
        <v>268</v>
      </c>
      <c r="C90" s="66" t="s">
        <v>269</v>
      </c>
      <c r="D90" s="380"/>
      <c r="E90" s="39" t="s">
        <v>66</v>
      </c>
      <c r="F90" s="39">
        <v>5.5555485674277199</v>
      </c>
      <c r="G90" s="39" t="s">
        <v>66</v>
      </c>
      <c r="H90" s="39" t="s">
        <v>66</v>
      </c>
      <c r="I90" s="39">
        <v>0.36475056</v>
      </c>
      <c r="J90" s="39">
        <v>0.54712583999999997</v>
      </c>
      <c r="K90" s="39">
        <v>0.66870936000000003</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582</v>
      </c>
      <c r="AL90" s="348" t="s">
        <v>271</v>
      </c>
    </row>
    <row r="91" spans="1:38" s="174" customFormat="1" ht="26.25" customHeight="1">
      <c r="A91" s="37" t="s">
        <v>243</v>
      </c>
      <c r="B91" s="37" t="s">
        <v>272</v>
      </c>
      <c r="C91" s="37" t="s">
        <v>273</v>
      </c>
      <c r="D91" s="380"/>
      <c r="E91" s="39">
        <v>7.9355701560000005E-2</v>
      </c>
      <c r="F91" s="39">
        <v>0.40357837167999999</v>
      </c>
      <c r="G91" s="39">
        <v>4.8097909200000002E-3</v>
      </c>
      <c r="H91" s="39">
        <v>0.1820042758</v>
      </c>
      <c r="I91" s="39">
        <v>1.26684623724</v>
      </c>
      <c r="J91" s="39">
        <v>1.3432613923200001</v>
      </c>
      <c r="K91" s="39">
        <v>1.3590445141800001</v>
      </c>
      <c r="L91" s="39">
        <v>5.3285589180000004E-3</v>
      </c>
      <c r="M91" s="39">
        <v>2.4278779241000001</v>
      </c>
      <c r="N91" s="39">
        <v>1.248634464</v>
      </c>
      <c r="O91" s="39">
        <v>0.23918195687999999</v>
      </c>
      <c r="P91" s="39">
        <v>9.0780822000000004E-5</v>
      </c>
      <c r="Q91" s="39">
        <v>2.1182191799999999E-3</v>
      </c>
      <c r="R91" s="39">
        <v>2.48452776E-2</v>
      </c>
      <c r="S91" s="39">
        <v>0.94395966480000004</v>
      </c>
      <c r="T91" s="39">
        <v>0.16619180040000001</v>
      </c>
      <c r="U91" s="39" t="s">
        <v>66</v>
      </c>
      <c r="V91" s="39">
        <v>0.53250038040000003</v>
      </c>
      <c r="W91" s="39">
        <v>4.3856451999999997E-3</v>
      </c>
      <c r="X91" s="39">
        <v>4.8680661720000001E-3</v>
      </c>
      <c r="Y91" s="39">
        <v>1.9735403400000001E-3</v>
      </c>
      <c r="Z91" s="39">
        <v>1.9735403400000001E-3</v>
      </c>
      <c r="AA91" s="39">
        <v>1.9735403400000001E-3</v>
      </c>
      <c r="AB91" s="39">
        <v>1.0788687191999999E-2</v>
      </c>
      <c r="AC91" s="39" t="s">
        <v>66</v>
      </c>
      <c r="AD91" s="39" t="s">
        <v>66</v>
      </c>
      <c r="AE91" s="221"/>
      <c r="AF91" s="437" t="s">
        <v>67</v>
      </c>
      <c r="AG91" s="437" t="s">
        <v>67</v>
      </c>
      <c r="AH91" s="437" t="s">
        <v>67</v>
      </c>
      <c r="AI91" s="437" t="s">
        <v>67</v>
      </c>
      <c r="AJ91" s="437" t="s">
        <v>67</v>
      </c>
      <c r="AK91" s="437" t="s">
        <v>583</v>
      </c>
      <c r="AL91" s="348" t="s">
        <v>275</v>
      </c>
    </row>
    <row r="92" spans="1:38" s="174" customFormat="1" ht="26.25" customHeight="1">
      <c r="A92" s="37" t="s">
        <v>68</v>
      </c>
      <c r="B92" s="37" t="s">
        <v>276</v>
      </c>
      <c r="C92" s="37" t="s">
        <v>277</v>
      </c>
      <c r="D92" s="382"/>
      <c r="E92" s="39">
        <v>0.10299999999999999</v>
      </c>
      <c r="F92" s="39">
        <v>0.20599999999999999</v>
      </c>
      <c r="G92" s="39">
        <v>0.20599999999999999</v>
      </c>
      <c r="H92" s="39" t="s">
        <v>66</v>
      </c>
      <c r="I92" s="39">
        <v>6.1800000000000001E-2</v>
      </c>
      <c r="J92" s="39">
        <v>8.2400000000000001E-2</v>
      </c>
      <c r="K92" s="39">
        <v>0.10299999999999999</v>
      </c>
      <c r="L92" s="39">
        <v>1.6068E-3</v>
      </c>
      <c r="M92" s="39">
        <v>0.5665</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103</v>
      </c>
      <c r="AL92" s="348" t="s">
        <v>278</v>
      </c>
    </row>
    <row r="93" spans="1:38" s="174" customFormat="1" ht="26.25" customHeight="1">
      <c r="A93" s="37" t="s">
        <v>68</v>
      </c>
      <c r="B93" s="37" t="s">
        <v>279</v>
      </c>
      <c r="C93" s="37" t="s">
        <v>280</v>
      </c>
      <c r="D93" s="382"/>
      <c r="E93" s="39" t="s">
        <v>67</v>
      </c>
      <c r="F93" s="39">
        <v>10.4261797182</v>
      </c>
      <c r="G93" s="39" t="s">
        <v>67</v>
      </c>
      <c r="H93" s="39" t="s">
        <v>67</v>
      </c>
      <c r="I93" s="39" t="s">
        <v>66</v>
      </c>
      <c r="J93" s="39">
        <v>4.7320967999999998E-2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584</v>
      </c>
      <c r="AL93" s="348" t="s">
        <v>472</v>
      </c>
    </row>
    <row r="94" spans="1:38" s="174" customFormat="1" ht="26.25" customHeight="1">
      <c r="A94" s="37" t="s">
        <v>68</v>
      </c>
      <c r="B94" s="347" t="s">
        <v>283</v>
      </c>
      <c r="C94" s="37" t="s">
        <v>284</v>
      </c>
      <c r="D94" s="38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348" t="s">
        <v>152</v>
      </c>
    </row>
    <row r="95" spans="1:38" s="174" customFormat="1" ht="26.25" customHeight="1">
      <c r="A95" s="37" t="s">
        <v>68</v>
      </c>
      <c r="B95" s="347" t="s">
        <v>286</v>
      </c>
      <c r="C95" s="37" t="s">
        <v>287</v>
      </c>
      <c r="D95" s="382"/>
      <c r="E95" s="39" t="s">
        <v>67</v>
      </c>
      <c r="F95" s="39" t="s">
        <v>67</v>
      </c>
      <c r="G95" s="39" t="s">
        <v>67</v>
      </c>
      <c r="H95" s="39" t="s">
        <v>67</v>
      </c>
      <c r="I95" s="39" t="s">
        <v>67</v>
      </c>
      <c r="J95" s="39" t="s">
        <v>67</v>
      </c>
      <c r="K95" s="39">
        <v>2.6648939999999999</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3018</v>
      </c>
      <c r="AL95" s="348" t="s">
        <v>288</v>
      </c>
    </row>
    <row r="96" spans="1:38" s="174" customFormat="1" ht="26.25" customHeight="1">
      <c r="A96" s="37" t="s">
        <v>68</v>
      </c>
      <c r="B96" s="37" t="s">
        <v>289</v>
      </c>
      <c r="C96" s="37" t="s">
        <v>290</v>
      </c>
      <c r="D96" s="382"/>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348" t="s">
        <v>499</v>
      </c>
    </row>
    <row r="97" spans="1:38" s="174" customFormat="1" ht="26.25" customHeight="1">
      <c r="A97" s="37" t="s">
        <v>68</v>
      </c>
      <c r="B97" s="37" t="s">
        <v>291</v>
      </c>
      <c r="C97" s="37" t="s">
        <v>292</v>
      </c>
      <c r="D97" s="382"/>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348" t="s">
        <v>499</v>
      </c>
    </row>
    <row r="98" spans="1:38" s="174" customFormat="1" ht="26.25" customHeight="1">
      <c r="A98" s="37" t="s">
        <v>68</v>
      </c>
      <c r="B98" s="37" t="s">
        <v>293</v>
      </c>
      <c r="C98" s="37" t="s">
        <v>294</v>
      </c>
      <c r="D98" s="382"/>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348" t="s">
        <v>499</v>
      </c>
    </row>
    <row r="99" spans="1:38" s="174" customFormat="1" ht="26.25" customHeight="1">
      <c r="A99" s="37" t="s">
        <v>295</v>
      </c>
      <c r="B99" s="37" t="s">
        <v>296</v>
      </c>
      <c r="C99" s="37" t="s">
        <v>297</v>
      </c>
      <c r="D99" s="382"/>
      <c r="E99" s="39">
        <v>0.18229262173813049</v>
      </c>
      <c r="F99" s="39">
        <v>20.151156078067999</v>
      </c>
      <c r="G99" s="39" t="s">
        <v>67</v>
      </c>
      <c r="H99" s="39">
        <v>17.583756458155086</v>
      </c>
      <c r="I99" s="39">
        <v>0.32869933643836002</v>
      </c>
      <c r="J99" s="39">
        <v>0.50507459013698996</v>
      </c>
      <c r="K99" s="39">
        <v>1.1063538641096</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1625.681</v>
      </c>
      <c r="AL99" s="348" t="s">
        <v>332</v>
      </c>
    </row>
    <row r="100" spans="1:38" s="174" customFormat="1" ht="26.25" customHeight="1">
      <c r="A100" s="37" t="s">
        <v>295</v>
      </c>
      <c r="B100" s="37" t="s">
        <v>299</v>
      </c>
      <c r="C100" s="37" t="s">
        <v>300</v>
      </c>
      <c r="D100" s="382"/>
      <c r="E100" s="39">
        <v>0.13749140580682634</v>
      </c>
      <c r="F100" s="39">
        <v>7.0552900000000003</v>
      </c>
      <c r="G100" s="39" t="s">
        <v>67</v>
      </c>
      <c r="H100" s="39">
        <v>5.6130127437357897</v>
      </c>
      <c r="I100" s="39">
        <v>0.10573779945205</v>
      </c>
      <c r="J100" s="39">
        <v>0.15860669917808001</v>
      </c>
      <c r="K100" s="39">
        <v>0.34658500931507003</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1191.182</v>
      </c>
      <c r="AL100" s="348" t="s">
        <v>332</v>
      </c>
    </row>
    <row r="101" spans="1:38" s="174" customFormat="1" ht="26.25" customHeight="1">
      <c r="A101" s="37" t="s">
        <v>295</v>
      </c>
      <c r="B101" s="37" t="s">
        <v>301</v>
      </c>
      <c r="C101" s="37" t="s">
        <v>302</v>
      </c>
      <c r="D101" s="382"/>
      <c r="E101" s="39">
        <v>6.0836045939204129E-2</v>
      </c>
      <c r="F101" s="39">
        <v>1.3114827490684999</v>
      </c>
      <c r="G101" s="39" t="s">
        <v>67</v>
      </c>
      <c r="H101" s="39">
        <v>3.6975572899707592</v>
      </c>
      <c r="I101" s="39">
        <v>1.2511163835616E-2</v>
      </c>
      <c r="J101" s="39">
        <v>3.7533491506849002E-2</v>
      </c>
      <c r="K101" s="39">
        <v>8.7578146849315003E-2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7610.9579999999996</v>
      </c>
      <c r="AL101" s="348" t="s">
        <v>332</v>
      </c>
    </row>
    <row r="102" spans="1:38" s="174" customFormat="1" ht="26.25" customHeight="1">
      <c r="A102" s="37" t="s">
        <v>295</v>
      </c>
      <c r="B102" s="37" t="s">
        <v>303</v>
      </c>
      <c r="C102" s="37" t="s">
        <v>304</v>
      </c>
      <c r="D102" s="382"/>
      <c r="E102" s="39">
        <v>0.47664869997101778</v>
      </c>
      <c r="F102" s="39">
        <v>4.2190365249999999</v>
      </c>
      <c r="G102" s="39" t="s">
        <v>67</v>
      </c>
      <c r="H102" s="39">
        <v>30.470087818576111</v>
      </c>
      <c r="I102" s="39">
        <v>4.1711775999999999E-2</v>
      </c>
      <c r="J102" s="39">
        <v>0.94195700999999998</v>
      </c>
      <c r="K102" s="39">
        <v>6.7407859700000001</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6622</v>
      </c>
      <c r="AL102" s="348" t="s">
        <v>332</v>
      </c>
    </row>
    <row r="103" spans="1:38" s="174" customFormat="1" ht="26.25" customHeight="1">
      <c r="A103" s="37" t="s">
        <v>295</v>
      </c>
      <c r="B103" s="37" t="s">
        <v>305</v>
      </c>
      <c r="C103" s="37" t="s">
        <v>306</v>
      </c>
      <c r="D103" s="382"/>
      <c r="E103" s="39">
        <v>4.1439547077942868E-3</v>
      </c>
      <c r="F103" s="39">
        <v>0.19731221214246999</v>
      </c>
      <c r="G103" s="39" t="s">
        <v>67</v>
      </c>
      <c r="H103" s="39">
        <v>0.23497300317342859</v>
      </c>
      <c r="I103" s="39">
        <v>1.2153402739726E-2</v>
      </c>
      <c r="J103" s="39">
        <v>1.8506317808219E-2</v>
      </c>
      <c r="K103" s="39">
        <v>4.0050986301370002E-2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44.808</v>
      </c>
      <c r="AL103" s="348" t="s">
        <v>332</v>
      </c>
    </row>
    <row r="104" spans="1:38" s="174" customFormat="1" ht="26.25" customHeight="1">
      <c r="A104" s="37" t="s">
        <v>295</v>
      </c>
      <c r="B104" s="37" t="s">
        <v>307</v>
      </c>
      <c r="C104" s="37" t="s">
        <v>308</v>
      </c>
      <c r="D104" s="382"/>
      <c r="E104" s="39">
        <v>6.9365227185714268E-3</v>
      </c>
      <c r="F104" s="39">
        <v>0.37392378624657002</v>
      </c>
      <c r="G104" s="39" t="s">
        <v>67</v>
      </c>
      <c r="H104" s="39">
        <v>0.24790372045428571</v>
      </c>
      <c r="I104" s="39">
        <v>1.1289287671233E-3</v>
      </c>
      <c r="J104" s="39">
        <v>3.3867863013699001E-3</v>
      </c>
      <c r="K104" s="39">
        <v>7.9025013698630006E-3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686.76499999999999</v>
      </c>
      <c r="AL104" s="348" t="s">
        <v>332</v>
      </c>
    </row>
    <row r="105" spans="1:38" s="174" customFormat="1" ht="26.25" customHeight="1">
      <c r="A105" s="37" t="s">
        <v>295</v>
      </c>
      <c r="B105" s="37" t="s">
        <v>309</v>
      </c>
      <c r="C105" s="37" t="s">
        <v>310</v>
      </c>
      <c r="D105" s="382"/>
      <c r="E105" s="39">
        <v>0.10991201433599998</v>
      </c>
      <c r="F105" s="39">
        <v>3.5651448000000001</v>
      </c>
      <c r="G105" s="39" t="s">
        <v>67</v>
      </c>
      <c r="H105" s="39">
        <v>4.6698833971199987</v>
      </c>
      <c r="I105" s="39">
        <v>5.7576960000000003E-2</v>
      </c>
      <c r="J105" s="39">
        <v>9.0478080000000002E-2</v>
      </c>
      <c r="K105" s="39">
        <v>0.19740672000000001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833.952</v>
      </c>
      <c r="AL105" s="348" t="s">
        <v>332</v>
      </c>
    </row>
    <row r="106" spans="1:38" s="174" customFormat="1" ht="26.25" customHeight="1">
      <c r="A106" s="37" t="s">
        <v>295</v>
      </c>
      <c r="B106" s="37" t="s">
        <v>311</v>
      </c>
      <c r="C106" s="37" t="s">
        <v>312</v>
      </c>
      <c r="D106" s="382"/>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348" t="s">
        <v>332</v>
      </c>
    </row>
    <row r="107" spans="1:38" s="174" customFormat="1" ht="26.25" customHeight="1">
      <c r="A107" s="37" t="s">
        <v>295</v>
      </c>
      <c r="B107" s="37" t="s">
        <v>313</v>
      </c>
      <c r="C107" s="37" t="s">
        <v>314</v>
      </c>
      <c r="D107" s="382"/>
      <c r="E107" s="39">
        <v>0.26014946489999996</v>
      </c>
      <c r="F107" s="39">
        <v>2.1540323422799998</v>
      </c>
      <c r="G107" s="39" t="s">
        <v>67</v>
      </c>
      <c r="H107" s="39">
        <v>5.5762472258999978</v>
      </c>
      <c r="I107" s="39">
        <v>0.149175</v>
      </c>
      <c r="J107" s="39">
        <v>1.9890000000000001</v>
      </c>
      <c r="K107" s="39">
        <v>9.4477499999999992</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49725</v>
      </c>
      <c r="AL107" s="348" t="s">
        <v>332</v>
      </c>
    </row>
    <row r="108" spans="1:38" s="174" customFormat="1" ht="26.25" customHeight="1">
      <c r="A108" s="37" t="s">
        <v>295</v>
      </c>
      <c r="B108" s="37" t="s">
        <v>315</v>
      </c>
      <c r="C108" s="37" t="s">
        <v>316</v>
      </c>
      <c r="D108" s="382"/>
      <c r="E108" s="39">
        <v>0.241664044081878</v>
      </c>
      <c r="F108" s="39">
        <v>3.4601000000000002</v>
      </c>
      <c r="G108" s="39" t="s">
        <v>67</v>
      </c>
      <c r="H108" s="39">
        <v>7.4274785590272288</v>
      </c>
      <c r="I108" s="39">
        <v>7.3613767999999996E-2</v>
      </c>
      <c r="J108" s="39">
        <v>0.73613768000000002</v>
      </c>
      <c r="K108" s="39">
        <v>1.47227536</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36806.883999999998</v>
      </c>
      <c r="AL108" s="348" t="s">
        <v>332</v>
      </c>
    </row>
    <row r="109" spans="1:38" s="174" customFormat="1" ht="26.25" customHeight="1">
      <c r="A109" s="37" t="s">
        <v>295</v>
      </c>
      <c r="B109" s="37" t="s">
        <v>317</v>
      </c>
      <c r="C109" s="37" t="s">
        <v>318</v>
      </c>
      <c r="D109" s="382"/>
      <c r="E109" s="39">
        <v>6.2632532845999995E-5</v>
      </c>
      <c r="F109" s="39">
        <v>2.2308179999999999E-3</v>
      </c>
      <c r="G109" s="39" t="s">
        <v>67</v>
      </c>
      <c r="H109" s="39">
        <v>3.0482562474079995E-3</v>
      </c>
      <c r="I109" s="39">
        <v>9.1240000000000001E-5</v>
      </c>
      <c r="J109" s="39">
        <v>5.0182000000000004E-4</v>
      </c>
      <c r="K109" s="39">
        <v>5.0182000000000004E-4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4.5620000000000003</v>
      </c>
      <c r="AL109" s="348" t="s">
        <v>332</v>
      </c>
    </row>
    <row r="110" spans="1:38" s="174" customFormat="1" ht="26.25" customHeight="1">
      <c r="A110" s="37" t="s">
        <v>295</v>
      </c>
      <c r="B110" s="37" t="s">
        <v>319</v>
      </c>
      <c r="C110" s="37" t="s">
        <v>320</v>
      </c>
      <c r="D110" s="382"/>
      <c r="E110" s="39">
        <v>8.2367233563999988E-5</v>
      </c>
      <c r="F110" s="39">
        <v>7.605906E-3</v>
      </c>
      <c r="G110" s="39" t="s">
        <v>67</v>
      </c>
      <c r="H110" s="39">
        <v>2.6530919442719994E-3</v>
      </c>
      <c r="I110" s="39">
        <v>3.1107999999999998E-4</v>
      </c>
      <c r="J110" s="39">
        <v>2.1775599999999998E-3</v>
      </c>
      <c r="K110" s="39">
        <v>2.1775599999999998E-3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15.554</v>
      </c>
      <c r="AL110" s="348" t="s">
        <v>332</v>
      </c>
    </row>
    <row r="111" spans="1:38" s="174" customFormat="1" ht="26.25" customHeight="1">
      <c r="A111" s="37" t="s">
        <v>295</v>
      </c>
      <c r="B111" s="37" t="s">
        <v>321</v>
      </c>
      <c r="C111" s="37" t="s">
        <v>322</v>
      </c>
      <c r="D111" s="382"/>
      <c r="E111" s="39">
        <v>3.3199415313428571E-2</v>
      </c>
      <c r="F111" s="39">
        <v>3.3606518000000002E-2</v>
      </c>
      <c r="G111" s="39" t="s">
        <v>67</v>
      </c>
      <c r="H111" s="39">
        <v>1.0180198318667144</v>
      </c>
      <c r="I111" s="39">
        <v>2.278408E-3</v>
      </c>
      <c r="J111" s="39">
        <v>4.556816E-3</v>
      </c>
      <c r="K111" s="39">
        <v>1.0252836E-2</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569.60199999999998</v>
      </c>
      <c r="AL111" s="348" t="s">
        <v>332</v>
      </c>
    </row>
    <row r="112" spans="1:38" s="174" customFormat="1" ht="26.25" customHeight="1">
      <c r="A112" s="37" t="s">
        <v>323</v>
      </c>
      <c r="B112" s="37" t="s">
        <v>324</v>
      </c>
      <c r="C112" s="37" t="s">
        <v>325</v>
      </c>
      <c r="D112" s="380"/>
      <c r="E112" s="39">
        <v>11.9678</v>
      </c>
      <c r="F112" s="39" t="s">
        <v>67</v>
      </c>
      <c r="G112" s="39" t="s">
        <v>67</v>
      </c>
      <c r="H112" s="39">
        <v>24.553721970081284</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299.19499999999999</v>
      </c>
      <c r="AL112" s="348" t="s">
        <v>326</v>
      </c>
    </row>
    <row r="113" spans="1:38" s="174" customFormat="1" ht="26.25" customHeight="1">
      <c r="A113" s="37" t="s">
        <v>323</v>
      </c>
      <c r="B113" s="72" t="s">
        <v>327</v>
      </c>
      <c r="C113" s="72" t="s">
        <v>328</v>
      </c>
      <c r="D113" s="380"/>
      <c r="E113" s="39">
        <v>10.241067463250973</v>
      </c>
      <c r="F113" s="39">
        <v>22.757069999999999</v>
      </c>
      <c r="G113" s="39" t="s">
        <v>67</v>
      </c>
      <c r="H113" s="39">
        <v>59.612774561416572</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250936095.22257799</v>
      </c>
      <c r="AL113" s="348" t="s">
        <v>329</v>
      </c>
    </row>
    <row r="114" spans="1:38" s="174" customFormat="1" ht="26.25" customHeight="1">
      <c r="A114" s="37" t="s">
        <v>323</v>
      </c>
      <c r="B114" s="72" t="s">
        <v>330</v>
      </c>
      <c r="C114" s="72" t="s">
        <v>331</v>
      </c>
      <c r="D114" s="380"/>
      <c r="E114" s="39">
        <v>1.1476712E-2</v>
      </c>
      <c r="F114" s="39" t="s">
        <v>67</v>
      </c>
      <c r="G114" s="39" t="s">
        <v>67</v>
      </c>
      <c r="H114" s="39">
        <v>3.7873149600000003E-2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5738.3559999999998</v>
      </c>
      <c r="AL114" s="348" t="s">
        <v>332</v>
      </c>
    </row>
    <row r="115" spans="1:38" s="174" customFormat="1" ht="26.25" customHeight="1">
      <c r="A115" s="37" t="s">
        <v>323</v>
      </c>
      <c r="B115" s="72" t="s">
        <v>333</v>
      </c>
      <c r="C115" s="72" t="s">
        <v>334</v>
      </c>
      <c r="D115" s="38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348" t="s">
        <v>152</v>
      </c>
    </row>
    <row r="116" spans="1:38" s="174" customFormat="1" ht="26.25" customHeight="1">
      <c r="A116" s="37" t="s">
        <v>323</v>
      </c>
      <c r="B116" s="37" t="s">
        <v>335</v>
      </c>
      <c r="C116" s="37" t="s">
        <v>336</v>
      </c>
      <c r="D116" s="380"/>
      <c r="E116" s="39">
        <v>9.8527319105289983</v>
      </c>
      <c r="F116" s="39">
        <v>0.82904999999999995</v>
      </c>
      <c r="G116" s="39" t="s">
        <v>67</v>
      </c>
      <c r="H116" s="39">
        <v>21.205243412984462</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348" t="s">
        <v>152</v>
      </c>
    </row>
    <row r="117" spans="1:38" s="174" customFormat="1" ht="26.25" customHeight="1">
      <c r="A117" s="37" t="s">
        <v>323</v>
      </c>
      <c r="B117" s="37" t="s">
        <v>337</v>
      </c>
      <c r="C117" s="37" t="s">
        <v>338</v>
      </c>
      <c r="D117" s="380"/>
      <c r="E117" s="39" t="s">
        <v>67</v>
      </c>
      <c r="F117" s="39" t="s">
        <v>67</v>
      </c>
      <c r="G117" s="39" t="s">
        <v>67</v>
      </c>
      <c r="H117" s="39">
        <v>1.95048407682729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348" t="s">
        <v>152</v>
      </c>
    </row>
    <row r="118" spans="1:38" s="174" customFormat="1" ht="26.25" customHeight="1">
      <c r="A118" s="37" t="s">
        <v>323</v>
      </c>
      <c r="B118" s="37" t="s">
        <v>339</v>
      </c>
      <c r="C118" s="37" t="s">
        <v>340</v>
      </c>
      <c r="D118" s="38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348" t="s">
        <v>152</v>
      </c>
    </row>
    <row r="119" spans="1:38" s="174" customFormat="1" ht="26.25" customHeight="1">
      <c r="A119" s="37" t="s">
        <v>323</v>
      </c>
      <c r="B119" s="37" t="s">
        <v>341</v>
      </c>
      <c r="C119" s="37" t="s">
        <v>342</v>
      </c>
      <c r="D119" s="380"/>
      <c r="E119" s="39" t="s">
        <v>67</v>
      </c>
      <c r="F119" s="39" t="s">
        <v>67</v>
      </c>
      <c r="G119" s="39" t="s">
        <v>67</v>
      </c>
      <c r="H119" s="39" t="s">
        <v>67</v>
      </c>
      <c r="I119" s="39">
        <v>0.40270487999999999</v>
      </c>
      <c r="J119" s="39">
        <v>10.47032688</v>
      </c>
      <c r="K119" s="39">
        <v>10.47032688</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6711748</v>
      </c>
      <c r="AL119" s="348" t="s">
        <v>343</v>
      </c>
    </row>
    <row r="120" spans="1:38" s="174" customFormat="1" ht="26.25" customHeight="1">
      <c r="A120" s="37" t="s">
        <v>323</v>
      </c>
      <c r="B120" s="37" t="s">
        <v>344</v>
      </c>
      <c r="C120" s="37" t="s">
        <v>345</v>
      </c>
      <c r="D120" s="38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348" t="s">
        <v>152</v>
      </c>
    </row>
    <row r="121" spans="1:38" s="174" customFormat="1" ht="26.25" customHeight="1">
      <c r="A121" s="37" t="s">
        <v>323</v>
      </c>
      <c r="B121" s="37" t="s">
        <v>346</v>
      </c>
      <c r="C121" s="37" t="s">
        <v>347</v>
      </c>
      <c r="D121" s="380"/>
      <c r="E121" s="39" t="s">
        <v>67</v>
      </c>
      <c r="F121" s="39">
        <v>2.0682351437411701</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7950460</v>
      </c>
      <c r="AL121" s="348" t="s">
        <v>343</v>
      </c>
    </row>
    <row r="122" spans="1:38" s="174" customFormat="1" ht="26.25" customHeight="1">
      <c r="A122" s="37" t="s">
        <v>323</v>
      </c>
      <c r="B122" s="72" t="s">
        <v>348</v>
      </c>
      <c r="C122" s="72" t="s">
        <v>349</v>
      </c>
      <c r="D122" s="38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348" t="s">
        <v>152</v>
      </c>
    </row>
    <row r="123" spans="1:38" s="174" customFormat="1" ht="26.25" customHeight="1">
      <c r="A123" s="37" t="s">
        <v>323</v>
      </c>
      <c r="B123" s="37" t="s">
        <v>350</v>
      </c>
      <c r="C123" s="37" t="s">
        <v>351</v>
      </c>
      <c r="D123" s="380"/>
      <c r="E123" s="39">
        <v>1.1682479844236201E-2</v>
      </c>
      <c r="F123" s="39">
        <v>2.1935865627654101E-2</v>
      </c>
      <c r="G123" s="39">
        <v>1.6456291842922501E-3</v>
      </c>
      <c r="H123" s="39">
        <v>1.41096449841853E-2</v>
      </c>
      <c r="I123" s="39">
        <v>3.4691315766833403E-2</v>
      </c>
      <c r="J123" s="39">
        <v>3.6063378458229003E-2</v>
      </c>
      <c r="K123" s="39">
        <v>3.6651280332570001E-2</v>
      </c>
      <c r="L123" s="39">
        <v>4.1267816377020799E-3</v>
      </c>
      <c r="M123" s="39">
        <v>0.29237828366378399</v>
      </c>
      <c r="N123" s="39">
        <v>2.1165877178568599E-4</v>
      </c>
      <c r="O123" s="39">
        <v>1.6777479232158699E-3</v>
      </c>
      <c r="P123" s="39">
        <v>3.7133788747621498E-4</v>
      </c>
      <c r="Q123" s="39">
        <v>6.1570931164769404E-5</v>
      </c>
      <c r="R123" s="39">
        <v>5.6649279467789004E-4</v>
      </c>
      <c r="S123" s="39">
        <v>3.3411814465574398E-4</v>
      </c>
      <c r="T123" s="39">
        <v>2.3085358786259001E-4</v>
      </c>
      <c r="U123" s="39">
        <v>1.5456200054360299E-4</v>
      </c>
      <c r="V123" s="39">
        <v>4.36803421117451E-3</v>
      </c>
      <c r="W123" s="39" t="s">
        <v>67</v>
      </c>
      <c r="X123" s="39">
        <v>2.8933173473975799E-2</v>
      </c>
      <c r="Y123" s="39">
        <v>1.62277704661563E-2</v>
      </c>
      <c r="Z123" s="39">
        <v>9.3313690681138799E-3</v>
      </c>
      <c r="AA123" s="39">
        <v>1.01063064640341E-2</v>
      </c>
      <c r="AB123" s="39">
        <v>6.4598619472280003E-2</v>
      </c>
      <c r="AC123" s="39" t="s">
        <v>67</v>
      </c>
      <c r="AD123" s="39" t="s">
        <v>67</v>
      </c>
      <c r="AE123" s="221"/>
      <c r="AF123" s="437" t="s">
        <v>67</v>
      </c>
      <c r="AG123" s="437" t="s">
        <v>67</v>
      </c>
      <c r="AH123" s="437" t="s">
        <v>67</v>
      </c>
      <c r="AI123" s="437" t="s">
        <v>67</v>
      </c>
      <c r="AJ123" s="437" t="s">
        <v>67</v>
      </c>
      <c r="AK123" s="438">
        <v>1042304.91179075</v>
      </c>
      <c r="AL123" s="348" t="s">
        <v>352</v>
      </c>
    </row>
    <row r="124" spans="1:38" s="174" customFormat="1" ht="26.25" customHeight="1">
      <c r="A124" s="37" t="s">
        <v>323</v>
      </c>
      <c r="B124" s="385" t="s">
        <v>353</v>
      </c>
      <c r="C124" s="37" t="s">
        <v>354</v>
      </c>
      <c r="D124" s="38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348" t="s">
        <v>152</v>
      </c>
    </row>
    <row r="125" spans="1:38" s="174" customFormat="1" ht="26.25" customHeight="1">
      <c r="A125" s="37" t="s">
        <v>355</v>
      </c>
      <c r="B125" s="37" t="s">
        <v>356</v>
      </c>
      <c r="C125" s="37" t="s">
        <v>357</v>
      </c>
      <c r="D125" s="380"/>
      <c r="E125" s="39" t="s">
        <v>67</v>
      </c>
      <c r="F125" s="39">
        <v>0.36936919656</v>
      </c>
      <c r="G125" s="39" t="s">
        <v>67</v>
      </c>
      <c r="H125" s="39" t="s">
        <v>66</v>
      </c>
      <c r="I125" s="39">
        <v>2.4418102662821298E-4</v>
      </c>
      <c r="J125" s="39">
        <v>1.6204740858054101E-3</v>
      </c>
      <c r="K125" s="39">
        <v>3.4259337978443201E-3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585</v>
      </c>
      <c r="AL125" s="348" t="s">
        <v>359</v>
      </c>
    </row>
    <row r="126" spans="1:38" s="174" customFormat="1" ht="26.25" customHeight="1">
      <c r="A126" s="37" t="s">
        <v>355</v>
      </c>
      <c r="B126" s="37" t="s">
        <v>360</v>
      </c>
      <c r="C126" s="37" t="s">
        <v>361</v>
      </c>
      <c r="D126" s="380"/>
      <c r="E126" s="39" t="s">
        <v>66</v>
      </c>
      <c r="F126" s="39" t="s">
        <v>66</v>
      </c>
      <c r="G126" s="39" t="s">
        <v>66</v>
      </c>
      <c r="H126" s="39">
        <v>5.2800000000000003E-5</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v>0.22</v>
      </c>
      <c r="AL126" s="348" t="s">
        <v>362</v>
      </c>
    </row>
    <row r="127" spans="1:38" s="174" customFormat="1" ht="26.25" customHeight="1">
      <c r="A127" s="37" t="s">
        <v>355</v>
      </c>
      <c r="B127" s="37" t="s">
        <v>363</v>
      </c>
      <c r="C127" s="37" t="s">
        <v>364</v>
      </c>
      <c r="D127" s="38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348" t="s">
        <v>152</v>
      </c>
    </row>
    <row r="128" spans="1:38" s="174" customFormat="1" ht="26.25" customHeight="1">
      <c r="A128" s="37" t="s">
        <v>355</v>
      </c>
      <c r="B128" s="37" t="s">
        <v>365</v>
      </c>
      <c r="C128" s="37" t="s">
        <v>366</v>
      </c>
      <c r="D128" s="38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348" t="s">
        <v>367</v>
      </c>
    </row>
    <row r="129" spans="1:38" s="174" customFormat="1" ht="26.25" customHeight="1">
      <c r="A129" s="37" t="s">
        <v>355</v>
      </c>
      <c r="B129" s="37" t="s">
        <v>368</v>
      </c>
      <c r="C129" s="66" t="s">
        <v>369</v>
      </c>
      <c r="D129" s="380"/>
      <c r="E129" s="39">
        <v>8.6595887784E-2</v>
      </c>
      <c r="F129" s="39">
        <v>0.73656272367999998</v>
      </c>
      <c r="G129" s="39">
        <v>4.6781686504000003E-3</v>
      </c>
      <c r="H129" s="39" t="s">
        <v>66</v>
      </c>
      <c r="I129" s="39">
        <v>3.9814201279999998E-4</v>
      </c>
      <c r="J129" s="39">
        <v>6.9674852239999996E-4</v>
      </c>
      <c r="K129" s="39">
        <v>9.9535503199999994E-4</v>
      </c>
      <c r="L129" s="39">
        <v>1.3934970448000001E-5</v>
      </c>
      <c r="M129" s="39">
        <v>6.9674852239999998E-3</v>
      </c>
      <c r="N129" s="39">
        <v>0.12939615416</v>
      </c>
      <c r="O129" s="39">
        <v>9.9535503200000007E-3</v>
      </c>
      <c r="P129" s="39">
        <v>5.5739881791999997E-3</v>
      </c>
      <c r="Q129" s="39">
        <v>1.5925680511999999E-3</v>
      </c>
      <c r="R129" s="39" t="s">
        <v>66</v>
      </c>
      <c r="S129" s="39" t="s">
        <v>66</v>
      </c>
      <c r="T129" s="39">
        <v>1.3934970448E-2</v>
      </c>
      <c r="U129" s="39" t="s">
        <v>66</v>
      </c>
      <c r="V129" s="39" t="s">
        <v>66</v>
      </c>
      <c r="W129" s="39">
        <v>0.99535503199999997</v>
      </c>
      <c r="X129" s="39" t="s">
        <v>66</v>
      </c>
      <c r="Y129" s="39" t="s">
        <v>66</v>
      </c>
      <c r="Z129" s="39" t="s">
        <v>66</v>
      </c>
      <c r="AA129" s="39" t="s">
        <v>66</v>
      </c>
      <c r="AB129" s="39">
        <v>1.9907100639999999E-3</v>
      </c>
      <c r="AC129" s="39">
        <v>0.1990710064</v>
      </c>
      <c r="AD129" s="39" t="s">
        <v>66</v>
      </c>
      <c r="AE129" s="221"/>
      <c r="AF129" s="437" t="s">
        <v>67</v>
      </c>
      <c r="AG129" s="437" t="s">
        <v>67</v>
      </c>
      <c r="AH129" s="437" t="s">
        <v>67</v>
      </c>
      <c r="AI129" s="437" t="s">
        <v>67</v>
      </c>
      <c r="AJ129" s="437" t="s">
        <v>67</v>
      </c>
      <c r="AK129" s="437">
        <v>99.535503199999994</v>
      </c>
      <c r="AL129" s="348" t="s">
        <v>370</v>
      </c>
    </row>
    <row r="130" spans="1:38" s="174" customFormat="1" ht="26.25" customHeight="1">
      <c r="A130" s="37" t="s">
        <v>355</v>
      </c>
      <c r="B130" s="37" t="s">
        <v>371</v>
      </c>
      <c r="C130" s="74" t="s">
        <v>372</v>
      </c>
      <c r="D130" s="38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348" t="s">
        <v>370</v>
      </c>
    </row>
    <row r="131" spans="1:38" s="174" customFormat="1" ht="26.25" customHeight="1">
      <c r="A131" s="37" t="s">
        <v>355</v>
      </c>
      <c r="B131" s="37" t="s">
        <v>373</v>
      </c>
      <c r="C131" s="66" t="s">
        <v>374</v>
      </c>
      <c r="D131" s="380"/>
      <c r="E131" s="39">
        <v>2.4392052000000001E-2</v>
      </c>
      <c r="F131" s="39">
        <v>9.4857980000000001E-3</v>
      </c>
      <c r="G131" s="39">
        <v>1.4906254000000001E-2</v>
      </c>
      <c r="H131" s="39" t="s">
        <v>66</v>
      </c>
      <c r="I131" s="39">
        <v>1.340207746E-2</v>
      </c>
      <c r="J131" s="39">
        <v>2.02589543E-2</v>
      </c>
      <c r="K131" s="39">
        <v>3.1167621999999999E-2</v>
      </c>
      <c r="L131" s="39">
        <v>7.1685530600000004E-4</v>
      </c>
      <c r="M131" s="39">
        <v>2.0326710000000001E-2</v>
      </c>
      <c r="N131" s="39">
        <v>0.48784104</v>
      </c>
      <c r="O131" s="39">
        <v>4.0653420000000003E-2</v>
      </c>
      <c r="P131" s="39">
        <v>0.73176156000000003</v>
      </c>
      <c r="Q131" s="39">
        <v>1.3551139999999999E-3</v>
      </c>
      <c r="R131" s="39">
        <v>5.4204559999999997E-3</v>
      </c>
      <c r="S131" s="39">
        <v>8.1306840000000005E-2</v>
      </c>
      <c r="T131" s="39">
        <v>4.0653419999999996E-3</v>
      </c>
      <c r="U131" s="39" t="s">
        <v>66</v>
      </c>
      <c r="V131" s="39" t="s">
        <v>66</v>
      </c>
      <c r="W131" s="39">
        <v>542.04560000000004</v>
      </c>
      <c r="X131" s="39" t="s">
        <v>66</v>
      </c>
      <c r="Y131" s="39" t="s">
        <v>66</v>
      </c>
      <c r="Z131" s="39" t="s">
        <v>66</v>
      </c>
      <c r="AA131" s="39" t="s">
        <v>66</v>
      </c>
      <c r="AB131" s="39">
        <v>5.4204559999999999E-7</v>
      </c>
      <c r="AC131" s="39">
        <v>1.3551139999999999</v>
      </c>
      <c r="AD131" s="39">
        <v>0.27102280000000001</v>
      </c>
      <c r="AE131" s="221"/>
      <c r="AF131" s="437" t="s">
        <v>67</v>
      </c>
      <c r="AG131" s="437" t="s">
        <v>67</v>
      </c>
      <c r="AH131" s="437" t="s">
        <v>67</v>
      </c>
      <c r="AI131" s="437" t="s">
        <v>67</v>
      </c>
      <c r="AJ131" s="437" t="s">
        <v>67</v>
      </c>
      <c r="AK131" s="437">
        <v>13.55114</v>
      </c>
      <c r="AL131" s="348" t="s">
        <v>370</v>
      </c>
    </row>
    <row r="132" spans="1:38" s="174" customFormat="1" ht="26.25" customHeight="1">
      <c r="A132" s="37" t="s">
        <v>355</v>
      </c>
      <c r="B132" s="37" t="s">
        <v>375</v>
      </c>
      <c r="C132" s="66" t="s">
        <v>376</v>
      </c>
      <c r="D132" s="38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348" t="s">
        <v>377</v>
      </c>
    </row>
    <row r="133" spans="1:38" s="174" customFormat="1" ht="26.25" customHeight="1">
      <c r="A133" s="37" t="s">
        <v>355</v>
      </c>
      <c r="B133" s="37" t="s">
        <v>378</v>
      </c>
      <c r="C133" s="66" t="s">
        <v>379</v>
      </c>
      <c r="D133" s="380"/>
      <c r="E133" s="39">
        <v>6.7650000000000002E-4</v>
      </c>
      <c r="F133" s="39">
        <v>1.066E-5</v>
      </c>
      <c r="G133" s="39">
        <v>9.2659999999999997E-5</v>
      </c>
      <c r="H133" s="39" t="s">
        <v>67</v>
      </c>
      <c r="I133" s="39">
        <v>2.8453999999999999E-5</v>
      </c>
      <c r="J133" s="39">
        <v>2.8453999999999999E-5</v>
      </c>
      <c r="K133" s="39">
        <v>3.1619199999999997E-5</v>
      </c>
      <c r="L133" s="39" t="s">
        <v>66</v>
      </c>
      <c r="M133" s="39">
        <v>1.148E-4</v>
      </c>
      <c r="N133" s="39">
        <v>2.4624600000000001E-5</v>
      </c>
      <c r="O133" s="39">
        <v>4.1246000000000003E-6</v>
      </c>
      <c r="P133" s="39">
        <v>1.2218000000000001E-3</v>
      </c>
      <c r="Q133" s="39">
        <v>1.11602E-5</v>
      </c>
      <c r="R133" s="39">
        <v>1.11192E-5</v>
      </c>
      <c r="S133" s="39">
        <v>1.01926E-5</v>
      </c>
      <c r="T133" s="39">
        <v>1.4210600000000001E-5</v>
      </c>
      <c r="U133" s="39">
        <v>1.62196E-5</v>
      </c>
      <c r="V133" s="39">
        <v>1.3129839999999999E-4</v>
      </c>
      <c r="W133" s="39">
        <v>2.2140000000000001E-5</v>
      </c>
      <c r="X133" s="39">
        <v>1.0824E-8</v>
      </c>
      <c r="Y133" s="39">
        <v>5.9122000000000003E-9</v>
      </c>
      <c r="Z133" s="39">
        <v>5.2808000000000002E-9</v>
      </c>
      <c r="AA133" s="39">
        <v>5.7318000000000004E-9</v>
      </c>
      <c r="AB133" s="39">
        <v>2.7748800000000002E-8</v>
      </c>
      <c r="AC133" s="39">
        <v>1.2300000000000001E-4</v>
      </c>
      <c r="AD133" s="39">
        <v>3.3619999999999999E-4</v>
      </c>
      <c r="AE133" s="221"/>
      <c r="AF133" s="437" t="s">
        <v>67</v>
      </c>
      <c r="AG133" s="437" t="s">
        <v>67</v>
      </c>
      <c r="AH133" s="437" t="s">
        <v>67</v>
      </c>
      <c r="AI133" s="437" t="s">
        <v>67</v>
      </c>
      <c r="AJ133" s="437" t="s">
        <v>67</v>
      </c>
      <c r="AK133" s="438">
        <v>820</v>
      </c>
      <c r="AL133" s="348" t="s">
        <v>380</v>
      </c>
    </row>
    <row r="134" spans="1:38" s="174" customFormat="1" ht="26.25" customHeight="1">
      <c r="A134" s="37" t="s">
        <v>355</v>
      </c>
      <c r="B134" s="37" t="s">
        <v>381</v>
      </c>
      <c r="C134" s="37" t="s">
        <v>382</v>
      </c>
      <c r="D134" s="38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348" t="s">
        <v>152</v>
      </c>
    </row>
    <row r="135" spans="1:38" s="174" customFormat="1" ht="26.25" customHeight="1">
      <c r="A135" s="37" t="s">
        <v>355</v>
      </c>
      <c r="B135" s="37" t="s">
        <v>383</v>
      </c>
      <c r="C135" s="37" t="s">
        <v>384</v>
      </c>
      <c r="D135" s="380"/>
      <c r="E135" s="39">
        <v>0.4663208445</v>
      </c>
      <c r="F135" s="39">
        <v>0.18036938324999999</v>
      </c>
      <c r="G135" s="39">
        <v>1.6130595250000001E-2</v>
      </c>
      <c r="H135" s="39" t="s">
        <v>66</v>
      </c>
      <c r="I135" s="39">
        <v>0.61442903724999998</v>
      </c>
      <c r="J135" s="39">
        <v>0.66135440525</v>
      </c>
      <c r="K135" s="39">
        <v>0.68041783600000005</v>
      </c>
      <c r="L135" s="39">
        <v>0.25806019564499999</v>
      </c>
      <c r="M135" s="39">
        <v>8.1870102982499997</v>
      </c>
      <c r="N135" s="39">
        <v>7.1854469749999997E-2</v>
      </c>
      <c r="O135" s="39">
        <v>1.46641775E-2</v>
      </c>
      <c r="P135" s="39" t="s">
        <v>66</v>
      </c>
      <c r="Q135" s="39">
        <v>6.0123127749999998E-2</v>
      </c>
      <c r="R135" s="39">
        <v>1.4664177500000001E-3</v>
      </c>
      <c r="S135" s="39">
        <v>2.9328355E-2</v>
      </c>
      <c r="T135" s="39" t="s">
        <v>66</v>
      </c>
      <c r="U135" s="39">
        <v>1.026492425E-2</v>
      </c>
      <c r="V135" s="39">
        <v>2.5706303157499999</v>
      </c>
      <c r="W135" s="39">
        <v>1.46641775</v>
      </c>
      <c r="X135" s="39">
        <v>0.34167533574999998</v>
      </c>
      <c r="Y135" s="39">
        <v>0.67895141825000005</v>
      </c>
      <c r="Z135" s="39">
        <v>0.83292528200000004</v>
      </c>
      <c r="AA135" s="39" t="s">
        <v>66</v>
      </c>
      <c r="AB135" s="39">
        <v>1.853552036</v>
      </c>
      <c r="AC135" s="39" t="s">
        <v>66</v>
      </c>
      <c r="AD135" s="39" t="s">
        <v>67</v>
      </c>
      <c r="AE135" s="221"/>
      <c r="AF135" s="437" t="s">
        <v>67</v>
      </c>
      <c r="AG135" s="437" t="s">
        <v>67</v>
      </c>
      <c r="AH135" s="437" t="s">
        <v>67</v>
      </c>
      <c r="AI135" s="437" t="s">
        <v>67</v>
      </c>
      <c r="AJ135" s="437" t="s">
        <v>67</v>
      </c>
      <c r="AK135" s="437">
        <v>146.641775</v>
      </c>
      <c r="AL135" s="348" t="s">
        <v>385</v>
      </c>
    </row>
    <row r="136" spans="1:38" s="174" customFormat="1" ht="26.25" customHeight="1">
      <c r="A136" s="37" t="s">
        <v>355</v>
      </c>
      <c r="B136" s="37" t="s">
        <v>386</v>
      </c>
      <c r="C136" s="37" t="s">
        <v>387</v>
      </c>
      <c r="D136" s="38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348" t="s">
        <v>388</v>
      </c>
    </row>
    <row r="137" spans="1:38" s="174" customFormat="1" ht="26.25" customHeight="1">
      <c r="A137" s="37" t="s">
        <v>355</v>
      </c>
      <c r="B137" s="37" t="s">
        <v>389</v>
      </c>
      <c r="C137" s="37" t="s">
        <v>390</v>
      </c>
      <c r="D137" s="38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348" t="s">
        <v>480</v>
      </c>
    </row>
    <row r="138" spans="1:38" s="174" customFormat="1" ht="26.25" customHeight="1">
      <c r="A138" s="37" t="s">
        <v>355</v>
      </c>
      <c r="B138" s="37" t="s">
        <v>392</v>
      </c>
      <c r="C138" s="37" t="s">
        <v>393</v>
      </c>
      <c r="D138" s="380"/>
      <c r="E138" s="39" t="s">
        <v>67</v>
      </c>
      <c r="F138" s="39">
        <v>2.1484320000000001E-2</v>
      </c>
      <c r="G138" s="39" t="s">
        <v>67</v>
      </c>
      <c r="H138" s="39">
        <v>13.2924656</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586</v>
      </c>
      <c r="AL138" s="348" t="s">
        <v>388</v>
      </c>
    </row>
    <row r="139" spans="1:38" s="174" customFormat="1" ht="26.25" customHeight="1">
      <c r="A139" s="37" t="s">
        <v>355</v>
      </c>
      <c r="B139" s="37" t="s">
        <v>395</v>
      </c>
      <c r="C139" s="37" t="s">
        <v>396</v>
      </c>
      <c r="D139" s="380"/>
      <c r="E139" s="39" t="s">
        <v>66</v>
      </c>
      <c r="F139" s="39" t="s">
        <v>66</v>
      </c>
      <c r="G139" s="39" t="s">
        <v>66</v>
      </c>
      <c r="H139" s="39" t="s">
        <v>66</v>
      </c>
      <c r="I139" s="39">
        <v>0.24397010699999999</v>
      </c>
      <c r="J139" s="39">
        <v>0.24397010699999999</v>
      </c>
      <c r="K139" s="39">
        <v>0.24397010699999999</v>
      </c>
      <c r="L139" s="39" t="s">
        <v>66</v>
      </c>
      <c r="M139" s="39" t="s">
        <v>66</v>
      </c>
      <c r="N139" s="39">
        <v>7.0798750000000004E-4</v>
      </c>
      <c r="O139" s="39">
        <v>1.4278990000000001E-3</v>
      </c>
      <c r="P139" s="39">
        <v>1.4278990000000001E-3</v>
      </c>
      <c r="Q139" s="39">
        <v>2.2634732999999999E-3</v>
      </c>
      <c r="R139" s="39">
        <v>2.1612250000000001E-3</v>
      </c>
      <c r="S139" s="39">
        <v>5.0250716999999997E-3</v>
      </c>
      <c r="T139" s="39" t="s">
        <v>66</v>
      </c>
      <c r="U139" s="39" t="s">
        <v>66</v>
      </c>
      <c r="V139" s="39" t="s">
        <v>66</v>
      </c>
      <c r="W139" s="39">
        <v>2.4688195999999998</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587</v>
      </c>
      <c r="AL139" s="348" t="s">
        <v>503</v>
      </c>
    </row>
    <row r="140" spans="1:38" s="174" customFormat="1" ht="26.25" customHeight="1">
      <c r="A140" s="37" t="s">
        <v>397</v>
      </c>
      <c r="B140" s="37" t="s">
        <v>398</v>
      </c>
      <c r="C140" s="37" t="s">
        <v>399</v>
      </c>
      <c r="D140" s="38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348" t="s">
        <v>152</v>
      </c>
    </row>
    <row r="141" spans="1:38" s="180" customFormat="1" ht="37.5" customHeight="1">
      <c r="A141" s="386"/>
      <c r="B141" s="387" t="s">
        <v>401</v>
      </c>
      <c r="C141" s="77" t="s">
        <v>402</v>
      </c>
      <c r="D141" s="386" t="s">
        <v>403</v>
      </c>
      <c r="E141" s="388">
        <f>SUM(E14:E140)</f>
        <v>344.05644248748979</v>
      </c>
      <c r="F141" s="388">
        <f t="shared" ref="F141:AD141" si="0">SUM(F14:F140)</f>
        <v>347.92572116020642</v>
      </c>
      <c r="G141" s="388">
        <f t="shared" si="0"/>
        <v>603.07818468012044</v>
      </c>
      <c r="H141" s="388">
        <f t="shared" si="0"/>
        <v>200.44466564258897</v>
      </c>
      <c r="I141" s="388">
        <f t="shared" si="0"/>
        <v>120.91642973171228</v>
      </c>
      <c r="J141" s="388">
        <f t="shared" si="0"/>
        <v>158.513686194549</v>
      </c>
      <c r="K141" s="388">
        <f t="shared" si="0"/>
        <v>299.93896430342016</v>
      </c>
      <c r="L141" s="388">
        <f t="shared" si="0"/>
        <v>14.030303869353924</v>
      </c>
      <c r="M141" s="388">
        <f t="shared" si="0"/>
        <v>1224.9887113188702</v>
      </c>
      <c r="N141" s="388">
        <f t="shared" si="0"/>
        <v>73.593614632283149</v>
      </c>
      <c r="O141" s="388">
        <f t="shared" si="0"/>
        <v>3.7508955150783185</v>
      </c>
      <c r="P141" s="388">
        <f t="shared" si="0"/>
        <v>4.2364145748301612</v>
      </c>
      <c r="Q141" s="388">
        <f t="shared" si="0"/>
        <v>6.6410604379707445</v>
      </c>
      <c r="R141" s="388">
        <f t="shared" si="0"/>
        <v>20.157801094870958</v>
      </c>
      <c r="S141" s="388">
        <f t="shared" si="0"/>
        <v>50.575283329123288</v>
      </c>
      <c r="T141" s="388">
        <f t="shared" si="0"/>
        <v>24.601801033258766</v>
      </c>
      <c r="U141" s="388">
        <f t="shared" si="0"/>
        <v>12.549544825271719</v>
      </c>
      <c r="V141" s="388">
        <f t="shared" si="0"/>
        <v>134.84051487605095</v>
      </c>
      <c r="W141" s="388">
        <f t="shared" si="0"/>
        <v>724.91822912772227</v>
      </c>
      <c r="X141" s="388">
        <f t="shared" si="0"/>
        <v>18.196700013939957</v>
      </c>
      <c r="Y141" s="388">
        <f t="shared" si="0"/>
        <v>18.40699514160503</v>
      </c>
      <c r="Z141" s="388">
        <f t="shared" si="0"/>
        <v>7.6364988705066947</v>
      </c>
      <c r="AA141" s="388">
        <f t="shared" si="0"/>
        <v>9.5840628112122968</v>
      </c>
      <c r="AB141" s="388">
        <f t="shared" si="0"/>
        <v>66.94641808937358</v>
      </c>
      <c r="AC141" s="388">
        <f t="shared" si="0"/>
        <v>4.2135841054460954</v>
      </c>
      <c r="AD141" s="388">
        <f t="shared" si="0"/>
        <v>39.153804711581529</v>
      </c>
      <c r="AE141" s="221"/>
      <c r="AF141" s="388"/>
      <c r="AG141" s="388"/>
      <c r="AH141" s="388"/>
      <c r="AI141" s="388"/>
      <c r="AJ141" s="388"/>
      <c r="AK141" s="388"/>
      <c r="AL141" s="77"/>
    </row>
    <row r="142" spans="1:38" s="375" customFormat="1" ht="15" customHeight="1">
      <c r="A142" s="389"/>
      <c r="B142" s="390"/>
      <c r="C142" s="81"/>
      <c r="D142" s="391"/>
      <c r="E142" s="83"/>
      <c r="F142" s="83"/>
      <c r="G142" s="83"/>
      <c r="H142" s="83"/>
      <c r="I142" s="83"/>
      <c r="J142" s="83"/>
      <c r="K142" s="83"/>
      <c r="L142" s="83"/>
      <c r="M142" s="83"/>
      <c r="N142" s="83"/>
      <c r="O142" s="404"/>
      <c r="P142" s="404"/>
      <c r="Q142" s="404"/>
      <c r="R142" s="404"/>
      <c r="S142" s="404"/>
      <c r="T142" s="404"/>
      <c r="U142" s="404"/>
      <c r="V142" s="404"/>
      <c r="W142" s="404"/>
      <c r="X142" s="404"/>
      <c r="Y142" s="404"/>
      <c r="Z142" s="404"/>
      <c r="AA142" s="404"/>
      <c r="AB142" s="404"/>
      <c r="AC142" s="404"/>
      <c r="AD142" s="404"/>
      <c r="AE142" s="407"/>
      <c r="AF142" s="408"/>
      <c r="AG142" s="408"/>
      <c r="AH142" s="408"/>
      <c r="AI142" s="408"/>
      <c r="AJ142" s="408"/>
      <c r="AK142" s="408"/>
      <c r="AL142" s="390"/>
    </row>
    <row r="143" spans="1:38" s="184" customFormat="1" ht="26.25" customHeight="1">
      <c r="A143" s="392"/>
      <c r="B143" s="86" t="s">
        <v>404</v>
      </c>
      <c r="C143" s="86" t="s">
        <v>405</v>
      </c>
      <c r="D143" s="393" t="s">
        <v>406</v>
      </c>
      <c r="E143" s="394" t="s">
        <v>67</v>
      </c>
      <c r="F143" s="394" t="s">
        <v>67</v>
      </c>
      <c r="G143" s="394" t="s">
        <v>67</v>
      </c>
      <c r="H143" s="394" t="s">
        <v>67</v>
      </c>
      <c r="I143" s="394" t="s">
        <v>67</v>
      </c>
      <c r="J143" s="394" t="s">
        <v>67</v>
      </c>
      <c r="K143" s="394" t="s">
        <v>67</v>
      </c>
      <c r="L143" s="394" t="s">
        <v>67</v>
      </c>
      <c r="M143" s="394" t="s">
        <v>67</v>
      </c>
      <c r="N143" s="394" t="s">
        <v>67</v>
      </c>
      <c r="O143" s="394" t="s">
        <v>67</v>
      </c>
      <c r="P143" s="394" t="s">
        <v>67</v>
      </c>
      <c r="Q143" s="394" t="s">
        <v>67</v>
      </c>
      <c r="R143" s="394" t="s">
        <v>67</v>
      </c>
      <c r="S143" s="394" t="s">
        <v>67</v>
      </c>
      <c r="T143" s="394" t="s">
        <v>67</v>
      </c>
      <c r="U143" s="394" t="s">
        <v>67</v>
      </c>
      <c r="V143" s="394" t="s">
        <v>67</v>
      </c>
      <c r="W143" s="394" t="s">
        <v>67</v>
      </c>
      <c r="X143" s="394" t="s">
        <v>67</v>
      </c>
      <c r="Y143" s="394" t="s">
        <v>67</v>
      </c>
      <c r="Z143" s="394" t="s">
        <v>67</v>
      </c>
      <c r="AA143" s="394" t="s">
        <v>67</v>
      </c>
      <c r="AB143" s="394" t="s">
        <v>67</v>
      </c>
      <c r="AC143" s="394" t="s">
        <v>67</v>
      </c>
      <c r="AD143" s="394" t="s">
        <v>67</v>
      </c>
      <c r="AE143" s="276"/>
      <c r="AF143" s="394" t="s">
        <v>67</v>
      </c>
      <c r="AG143" s="394" t="s">
        <v>67</v>
      </c>
      <c r="AH143" s="394" t="s">
        <v>67</v>
      </c>
      <c r="AI143" s="394" t="s">
        <v>67</v>
      </c>
      <c r="AJ143" s="394" t="s">
        <v>67</v>
      </c>
      <c r="AK143" s="394" t="s">
        <v>67</v>
      </c>
      <c r="AL143" s="86" t="s">
        <v>62</v>
      </c>
    </row>
    <row r="144" spans="1:38" s="184" customFormat="1" ht="26.25" customHeight="1">
      <c r="A144" s="392"/>
      <c r="B144" s="86" t="s">
        <v>407</v>
      </c>
      <c r="C144" s="86" t="s">
        <v>408</v>
      </c>
      <c r="D144" s="393" t="s">
        <v>406</v>
      </c>
      <c r="E144" s="394" t="s">
        <v>67</v>
      </c>
      <c r="F144" s="394" t="s">
        <v>67</v>
      </c>
      <c r="G144" s="394" t="s">
        <v>67</v>
      </c>
      <c r="H144" s="394" t="s">
        <v>67</v>
      </c>
      <c r="I144" s="394" t="s">
        <v>67</v>
      </c>
      <c r="J144" s="394" t="s">
        <v>67</v>
      </c>
      <c r="K144" s="394" t="s">
        <v>67</v>
      </c>
      <c r="L144" s="394" t="s">
        <v>67</v>
      </c>
      <c r="M144" s="394" t="s">
        <v>67</v>
      </c>
      <c r="N144" s="394" t="s">
        <v>67</v>
      </c>
      <c r="O144" s="394" t="s">
        <v>67</v>
      </c>
      <c r="P144" s="394" t="s">
        <v>67</v>
      </c>
      <c r="Q144" s="394" t="s">
        <v>67</v>
      </c>
      <c r="R144" s="394" t="s">
        <v>67</v>
      </c>
      <c r="S144" s="394" t="s">
        <v>67</v>
      </c>
      <c r="T144" s="394" t="s">
        <v>67</v>
      </c>
      <c r="U144" s="394" t="s">
        <v>67</v>
      </c>
      <c r="V144" s="394" t="s">
        <v>67</v>
      </c>
      <c r="W144" s="394" t="s">
        <v>67</v>
      </c>
      <c r="X144" s="394" t="s">
        <v>67</v>
      </c>
      <c r="Y144" s="394" t="s">
        <v>67</v>
      </c>
      <c r="Z144" s="394" t="s">
        <v>67</v>
      </c>
      <c r="AA144" s="394" t="s">
        <v>67</v>
      </c>
      <c r="AB144" s="394" t="s">
        <v>67</v>
      </c>
      <c r="AC144" s="394" t="s">
        <v>67</v>
      </c>
      <c r="AD144" s="394" t="s">
        <v>67</v>
      </c>
      <c r="AE144" s="276"/>
      <c r="AF144" s="394" t="s">
        <v>67</v>
      </c>
      <c r="AG144" s="394" t="s">
        <v>67</v>
      </c>
      <c r="AH144" s="394" t="s">
        <v>67</v>
      </c>
      <c r="AI144" s="394" t="s">
        <v>67</v>
      </c>
      <c r="AJ144" s="394" t="s">
        <v>67</v>
      </c>
      <c r="AK144" s="394" t="s">
        <v>67</v>
      </c>
      <c r="AL144" s="86" t="s">
        <v>62</v>
      </c>
    </row>
    <row r="145" spans="1:38" s="184" customFormat="1" ht="26.25" customHeight="1">
      <c r="A145" s="392"/>
      <c r="B145" s="86" t="s">
        <v>409</v>
      </c>
      <c r="C145" s="86" t="s">
        <v>410</v>
      </c>
      <c r="D145" s="393" t="s">
        <v>406</v>
      </c>
      <c r="E145" s="394" t="s">
        <v>67</v>
      </c>
      <c r="F145" s="394" t="s">
        <v>67</v>
      </c>
      <c r="G145" s="394" t="s">
        <v>67</v>
      </c>
      <c r="H145" s="394" t="s">
        <v>67</v>
      </c>
      <c r="I145" s="394" t="s">
        <v>67</v>
      </c>
      <c r="J145" s="394" t="s">
        <v>67</v>
      </c>
      <c r="K145" s="394" t="s">
        <v>67</v>
      </c>
      <c r="L145" s="394" t="s">
        <v>67</v>
      </c>
      <c r="M145" s="394" t="s">
        <v>67</v>
      </c>
      <c r="N145" s="394" t="s">
        <v>67</v>
      </c>
      <c r="O145" s="394" t="s">
        <v>67</v>
      </c>
      <c r="P145" s="394" t="s">
        <v>67</v>
      </c>
      <c r="Q145" s="394" t="s">
        <v>67</v>
      </c>
      <c r="R145" s="394" t="s">
        <v>67</v>
      </c>
      <c r="S145" s="394" t="s">
        <v>67</v>
      </c>
      <c r="T145" s="394" t="s">
        <v>67</v>
      </c>
      <c r="U145" s="394" t="s">
        <v>67</v>
      </c>
      <c r="V145" s="394" t="s">
        <v>67</v>
      </c>
      <c r="W145" s="394" t="s">
        <v>67</v>
      </c>
      <c r="X145" s="394" t="s">
        <v>67</v>
      </c>
      <c r="Y145" s="394" t="s">
        <v>67</v>
      </c>
      <c r="Z145" s="394" t="s">
        <v>67</v>
      </c>
      <c r="AA145" s="394" t="s">
        <v>67</v>
      </c>
      <c r="AB145" s="394" t="s">
        <v>67</v>
      </c>
      <c r="AC145" s="394" t="s">
        <v>67</v>
      </c>
      <c r="AD145" s="394" t="s">
        <v>67</v>
      </c>
      <c r="AE145" s="276"/>
      <c r="AF145" s="394" t="s">
        <v>67</v>
      </c>
      <c r="AG145" s="394" t="s">
        <v>67</v>
      </c>
      <c r="AH145" s="394" t="s">
        <v>67</v>
      </c>
      <c r="AI145" s="394" t="s">
        <v>67</v>
      </c>
      <c r="AJ145" s="394" t="s">
        <v>67</v>
      </c>
      <c r="AK145" s="394" t="s">
        <v>67</v>
      </c>
      <c r="AL145" s="86" t="s">
        <v>62</v>
      </c>
    </row>
    <row r="146" spans="1:38" s="184" customFormat="1" ht="26.25" customHeight="1">
      <c r="A146" s="392"/>
      <c r="B146" s="86" t="s">
        <v>411</v>
      </c>
      <c r="C146" s="86" t="s">
        <v>412</v>
      </c>
      <c r="D146" s="393" t="s">
        <v>406</v>
      </c>
      <c r="E146" s="394" t="s">
        <v>67</v>
      </c>
      <c r="F146" s="394" t="s">
        <v>67</v>
      </c>
      <c r="G146" s="394" t="s">
        <v>67</v>
      </c>
      <c r="H146" s="394" t="s">
        <v>67</v>
      </c>
      <c r="I146" s="394" t="s">
        <v>67</v>
      </c>
      <c r="J146" s="394" t="s">
        <v>67</v>
      </c>
      <c r="K146" s="394" t="s">
        <v>67</v>
      </c>
      <c r="L146" s="394" t="s">
        <v>67</v>
      </c>
      <c r="M146" s="394" t="s">
        <v>67</v>
      </c>
      <c r="N146" s="394" t="s">
        <v>67</v>
      </c>
      <c r="O146" s="394" t="s">
        <v>67</v>
      </c>
      <c r="P146" s="394" t="s">
        <v>67</v>
      </c>
      <c r="Q146" s="394" t="s">
        <v>67</v>
      </c>
      <c r="R146" s="394" t="s">
        <v>67</v>
      </c>
      <c r="S146" s="394" t="s">
        <v>67</v>
      </c>
      <c r="T146" s="394" t="s">
        <v>67</v>
      </c>
      <c r="U146" s="394" t="s">
        <v>67</v>
      </c>
      <c r="V146" s="394" t="s">
        <v>67</v>
      </c>
      <c r="W146" s="394" t="s">
        <v>67</v>
      </c>
      <c r="X146" s="394" t="s">
        <v>67</v>
      </c>
      <c r="Y146" s="394" t="s">
        <v>67</v>
      </c>
      <c r="Z146" s="394" t="s">
        <v>67</v>
      </c>
      <c r="AA146" s="394" t="s">
        <v>67</v>
      </c>
      <c r="AB146" s="394" t="s">
        <v>67</v>
      </c>
      <c r="AC146" s="394" t="s">
        <v>67</v>
      </c>
      <c r="AD146" s="394" t="s">
        <v>67</v>
      </c>
      <c r="AE146" s="276"/>
      <c r="AF146" s="394" t="s">
        <v>67</v>
      </c>
      <c r="AG146" s="394" t="s">
        <v>67</v>
      </c>
      <c r="AH146" s="394" t="s">
        <v>67</v>
      </c>
      <c r="AI146" s="394" t="s">
        <v>67</v>
      </c>
      <c r="AJ146" s="394" t="s">
        <v>67</v>
      </c>
      <c r="AK146" s="394" t="s">
        <v>67</v>
      </c>
      <c r="AL146" s="86" t="s">
        <v>62</v>
      </c>
    </row>
    <row r="147" spans="1:38" s="184" customFormat="1" ht="26.25" customHeight="1">
      <c r="A147" s="392"/>
      <c r="B147" s="86" t="s">
        <v>413</v>
      </c>
      <c r="C147" s="86" t="s">
        <v>414</v>
      </c>
      <c r="D147" s="393" t="s">
        <v>406</v>
      </c>
      <c r="E147" s="394" t="s">
        <v>67</v>
      </c>
      <c r="F147" s="394" t="s">
        <v>67</v>
      </c>
      <c r="G147" s="394" t="s">
        <v>67</v>
      </c>
      <c r="H147" s="394" t="s">
        <v>67</v>
      </c>
      <c r="I147" s="394" t="s">
        <v>67</v>
      </c>
      <c r="J147" s="394" t="s">
        <v>67</v>
      </c>
      <c r="K147" s="394" t="s">
        <v>67</v>
      </c>
      <c r="L147" s="394" t="s">
        <v>67</v>
      </c>
      <c r="M147" s="394" t="s">
        <v>67</v>
      </c>
      <c r="N147" s="394" t="s">
        <v>67</v>
      </c>
      <c r="O147" s="394" t="s">
        <v>67</v>
      </c>
      <c r="P147" s="394" t="s">
        <v>67</v>
      </c>
      <c r="Q147" s="394" t="s">
        <v>67</v>
      </c>
      <c r="R147" s="394" t="s">
        <v>67</v>
      </c>
      <c r="S147" s="394" t="s">
        <v>67</v>
      </c>
      <c r="T147" s="394" t="s">
        <v>67</v>
      </c>
      <c r="U147" s="394" t="s">
        <v>67</v>
      </c>
      <c r="V147" s="394" t="s">
        <v>67</v>
      </c>
      <c r="W147" s="394" t="s">
        <v>67</v>
      </c>
      <c r="X147" s="394" t="s">
        <v>67</v>
      </c>
      <c r="Y147" s="394" t="s">
        <v>67</v>
      </c>
      <c r="Z147" s="394" t="s">
        <v>67</v>
      </c>
      <c r="AA147" s="394" t="s">
        <v>67</v>
      </c>
      <c r="AB147" s="394" t="s">
        <v>67</v>
      </c>
      <c r="AC147" s="394" t="s">
        <v>67</v>
      </c>
      <c r="AD147" s="394" t="s">
        <v>67</v>
      </c>
      <c r="AE147" s="276"/>
      <c r="AF147" s="394" t="s">
        <v>67</v>
      </c>
      <c r="AG147" s="394" t="s">
        <v>67</v>
      </c>
      <c r="AH147" s="394" t="s">
        <v>67</v>
      </c>
      <c r="AI147" s="394" t="s">
        <v>67</v>
      </c>
      <c r="AJ147" s="394" t="s">
        <v>67</v>
      </c>
      <c r="AK147" s="394" t="s">
        <v>67</v>
      </c>
      <c r="AL147" s="86" t="s">
        <v>62</v>
      </c>
    </row>
    <row r="148" spans="1:38" s="184" customFormat="1" ht="26.25" customHeight="1">
      <c r="A148" s="392"/>
      <c r="B148" s="86" t="s">
        <v>415</v>
      </c>
      <c r="C148" s="86" t="s">
        <v>416</v>
      </c>
      <c r="D148" s="393" t="s">
        <v>406</v>
      </c>
      <c r="E148" s="394" t="s">
        <v>67</v>
      </c>
      <c r="F148" s="394" t="s">
        <v>67</v>
      </c>
      <c r="G148" s="394" t="s">
        <v>67</v>
      </c>
      <c r="H148" s="394" t="s">
        <v>67</v>
      </c>
      <c r="I148" s="394" t="s">
        <v>67</v>
      </c>
      <c r="J148" s="394" t="s">
        <v>67</v>
      </c>
      <c r="K148" s="394" t="s">
        <v>67</v>
      </c>
      <c r="L148" s="394" t="s">
        <v>67</v>
      </c>
      <c r="M148" s="394" t="s">
        <v>67</v>
      </c>
      <c r="N148" s="394" t="s">
        <v>67</v>
      </c>
      <c r="O148" s="394" t="s">
        <v>67</v>
      </c>
      <c r="P148" s="394" t="s">
        <v>67</v>
      </c>
      <c r="Q148" s="394" t="s">
        <v>67</v>
      </c>
      <c r="R148" s="394" t="s">
        <v>67</v>
      </c>
      <c r="S148" s="394" t="s">
        <v>67</v>
      </c>
      <c r="T148" s="394" t="s">
        <v>67</v>
      </c>
      <c r="U148" s="394" t="s">
        <v>67</v>
      </c>
      <c r="V148" s="394" t="s">
        <v>67</v>
      </c>
      <c r="W148" s="394" t="s">
        <v>67</v>
      </c>
      <c r="X148" s="394" t="s">
        <v>67</v>
      </c>
      <c r="Y148" s="394" t="s">
        <v>67</v>
      </c>
      <c r="Z148" s="394" t="s">
        <v>67</v>
      </c>
      <c r="AA148" s="394" t="s">
        <v>67</v>
      </c>
      <c r="AB148" s="394" t="s">
        <v>67</v>
      </c>
      <c r="AC148" s="394" t="s">
        <v>67</v>
      </c>
      <c r="AD148" s="394" t="s">
        <v>67</v>
      </c>
      <c r="AE148" s="276"/>
      <c r="AF148" s="394" t="s">
        <v>67</v>
      </c>
      <c r="AG148" s="394" t="s">
        <v>67</v>
      </c>
      <c r="AH148" s="394" t="s">
        <v>67</v>
      </c>
      <c r="AI148" s="394" t="s">
        <v>67</v>
      </c>
      <c r="AJ148" s="394" t="s">
        <v>67</v>
      </c>
      <c r="AK148" s="394" t="s">
        <v>67</v>
      </c>
      <c r="AL148" s="86" t="s">
        <v>110</v>
      </c>
    </row>
    <row r="149" spans="1:38" s="184" customFormat="1" ht="26.25" customHeight="1">
      <c r="A149" s="392"/>
      <c r="B149" s="86" t="s">
        <v>417</v>
      </c>
      <c r="C149" s="86" t="s">
        <v>418</v>
      </c>
      <c r="D149" s="393" t="s">
        <v>406</v>
      </c>
      <c r="E149" s="394" t="s">
        <v>67</v>
      </c>
      <c r="F149" s="394" t="s">
        <v>67</v>
      </c>
      <c r="G149" s="394" t="s">
        <v>67</v>
      </c>
      <c r="H149" s="394" t="s">
        <v>67</v>
      </c>
      <c r="I149" s="394" t="s">
        <v>67</v>
      </c>
      <c r="J149" s="394" t="s">
        <v>67</v>
      </c>
      <c r="K149" s="394" t="s">
        <v>67</v>
      </c>
      <c r="L149" s="394" t="s">
        <v>67</v>
      </c>
      <c r="M149" s="394" t="s">
        <v>67</v>
      </c>
      <c r="N149" s="394" t="s">
        <v>67</v>
      </c>
      <c r="O149" s="394" t="s">
        <v>67</v>
      </c>
      <c r="P149" s="394" t="s">
        <v>67</v>
      </c>
      <c r="Q149" s="394" t="s">
        <v>67</v>
      </c>
      <c r="R149" s="394" t="s">
        <v>67</v>
      </c>
      <c r="S149" s="394" t="s">
        <v>67</v>
      </c>
      <c r="T149" s="394" t="s">
        <v>67</v>
      </c>
      <c r="U149" s="394" t="s">
        <v>67</v>
      </c>
      <c r="V149" s="394" t="s">
        <v>67</v>
      </c>
      <c r="W149" s="394" t="s">
        <v>67</v>
      </c>
      <c r="X149" s="394" t="s">
        <v>67</v>
      </c>
      <c r="Y149" s="394" t="s">
        <v>67</v>
      </c>
      <c r="Z149" s="394" t="s">
        <v>67</v>
      </c>
      <c r="AA149" s="394" t="s">
        <v>67</v>
      </c>
      <c r="AB149" s="394" t="s">
        <v>67</v>
      </c>
      <c r="AC149" s="394" t="s">
        <v>67</v>
      </c>
      <c r="AD149" s="394" t="s">
        <v>67</v>
      </c>
      <c r="AE149" s="276"/>
      <c r="AF149" s="394" t="s">
        <v>67</v>
      </c>
      <c r="AG149" s="394" t="s">
        <v>67</v>
      </c>
      <c r="AH149" s="394" t="s">
        <v>67</v>
      </c>
      <c r="AI149" s="394" t="s">
        <v>67</v>
      </c>
      <c r="AJ149" s="394" t="s">
        <v>67</v>
      </c>
      <c r="AK149" s="394" t="s">
        <v>67</v>
      </c>
      <c r="AL149" s="86" t="s">
        <v>110</v>
      </c>
    </row>
    <row r="150" spans="1:38" s="174" customFormat="1" ht="15" customHeight="1">
      <c r="A150" s="395"/>
      <c r="B150" s="81"/>
      <c r="C150" s="81"/>
      <c r="D150" s="391"/>
      <c r="E150" s="91"/>
      <c r="F150" s="91"/>
      <c r="G150" s="91"/>
      <c r="H150" s="91"/>
      <c r="I150" s="91"/>
      <c r="J150" s="91"/>
      <c r="K150" s="91"/>
      <c r="L150" s="91"/>
      <c r="M150" s="91"/>
      <c r="N150" s="91"/>
      <c r="O150" s="391"/>
      <c r="P150" s="391"/>
      <c r="Q150" s="391"/>
      <c r="R150" s="391"/>
      <c r="S150" s="391"/>
      <c r="T150" s="391"/>
      <c r="U150" s="391"/>
      <c r="V150" s="391"/>
      <c r="W150" s="391"/>
      <c r="X150" s="391"/>
      <c r="Y150" s="391"/>
      <c r="Z150" s="391"/>
      <c r="AA150" s="391"/>
      <c r="AB150" s="391"/>
      <c r="AC150" s="391"/>
      <c r="AD150" s="391"/>
      <c r="AE150" s="243"/>
      <c r="AF150" s="409"/>
      <c r="AG150" s="409"/>
      <c r="AH150" s="409"/>
      <c r="AI150" s="409"/>
      <c r="AJ150" s="409"/>
      <c r="AK150" s="409"/>
      <c r="AL150" s="412"/>
    </row>
    <row r="151" spans="1:38" s="174" customFormat="1" ht="26.25" customHeight="1">
      <c r="A151" s="396"/>
      <c r="B151" s="94" t="s">
        <v>419</v>
      </c>
      <c r="C151" s="94" t="s">
        <v>420</v>
      </c>
      <c r="D151" s="396"/>
      <c r="E151" s="397"/>
      <c r="F151" s="397"/>
      <c r="G151" s="397"/>
      <c r="H151" s="397"/>
      <c r="I151" s="397"/>
      <c r="J151" s="397"/>
      <c r="K151" s="397"/>
      <c r="L151" s="397"/>
      <c r="M151" s="397"/>
      <c r="N151" s="397"/>
      <c r="O151" s="397"/>
      <c r="P151" s="397"/>
      <c r="Q151" s="397"/>
      <c r="R151" s="397"/>
      <c r="S151" s="397"/>
      <c r="T151" s="397"/>
      <c r="U151" s="397"/>
      <c r="V151" s="397"/>
      <c r="W151" s="397"/>
      <c r="X151" s="397"/>
      <c r="Y151" s="397"/>
      <c r="Z151" s="397"/>
      <c r="AA151" s="397"/>
      <c r="AB151" s="397"/>
      <c r="AC151" s="397"/>
      <c r="AD151" s="397"/>
      <c r="AE151" s="277"/>
      <c r="AF151" s="397"/>
      <c r="AG151" s="397"/>
      <c r="AH151" s="397"/>
      <c r="AI151" s="397"/>
      <c r="AJ151" s="397"/>
      <c r="AK151" s="397"/>
      <c r="AL151" s="94"/>
    </row>
    <row r="152" spans="1:38" s="174" customFormat="1" ht="37.5" customHeight="1">
      <c r="A152" s="398"/>
      <c r="B152" s="399" t="s">
        <v>421</v>
      </c>
      <c r="C152" s="98" t="s">
        <v>422</v>
      </c>
      <c r="D152" s="398" t="s">
        <v>423</v>
      </c>
      <c r="E152" s="400">
        <f>E141+E151+IF(AND(OR($B$4="AT",$B$4="BE",$B$4="CH",$B$4="GB",$B$4="IE",$B$4="LT",$B$4="LU",$B$4="NL"),SUM(E143:E149)&gt;0),SUM(E143:E149)-SUM(E27:E33),0)</f>
        <v>344.05644248748979</v>
      </c>
      <c r="F152" s="400">
        <f t="shared" ref="F152:AD152" si="1">F141+F151+IF(AND(OR($B$4="AT",$B$4="BE",$B$4="CH",$B$4="GB",$B$4="IE",$B$4="LT",$B$4="LU",$B$4="NL"),SUM(F143:F149)&gt;0),SUM(F143:F149)-SUM(F27:F33),0)</f>
        <v>347.92572116020642</v>
      </c>
      <c r="G152" s="400">
        <f t="shared" si="1"/>
        <v>603.07818468012044</v>
      </c>
      <c r="H152" s="400">
        <f t="shared" si="1"/>
        <v>200.44466564258897</v>
      </c>
      <c r="I152" s="400">
        <f t="shared" si="1"/>
        <v>120.91642973171228</v>
      </c>
      <c r="J152" s="400">
        <f t="shared" si="1"/>
        <v>158.513686194549</v>
      </c>
      <c r="K152" s="400">
        <f t="shared" si="1"/>
        <v>299.93896430342016</v>
      </c>
      <c r="L152" s="400">
        <f t="shared" si="1"/>
        <v>14.030303869353924</v>
      </c>
      <c r="M152" s="400">
        <f t="shared" si="1"/>
        <v>1224.9887113188702</v>
      </c>
      <c r="N152" s="400">
        <f t="shared" si="1"/>
        <v>73.593614632283149</v>
      </c>
      <c r="O152" s="400">
        <f t="shared" si="1"/>
        <v>3.7508955150783185</v>
      </c>
      <c r="P152" s="400">
        <f t="shared" si="1"/>
        <v>4.2364145748301612</v>
      </c>
      <c r="Q152" s="400">
        <f t="shared" si="1"/>
        <v>6.6410604379707445</v>
      </c>
      <c r="R152" s="400">
        <f t="shared" si="1"/>
        <v>20.157801094870958</v>
      </c>
      <c r="S152" s="400">
        <f t="shared" si="1"/>
        <v>50.575283329123288</v>
      </c>
      <c r="T152" s="400">
        <f t="shared" si="1"/>
        <v>24.601801033258766</v>
      </c>
      <c r="U152" s="400">
        <f t="shared" si="1"/>
        <v>12.549544825271719</v>
      </c>
      <c r="V152" s="400">
        <f t="shared" si="1"/>
        <v>134.84051487605095</v>
      </c>
      <c r="W152" s="400">
        <f t="shared" si="1"/>
        <v>724.91822912772227</v>
      </c>
      <c r="X152" s="400">
        <f t="shared" si="1"/>
        <v>18.196700013939957</v>
      </c>
      <c r="Y152" s="400">
        <f t="shared" si="1"/>
        <v>18.40699514160503</v>
      </c>
      <c r="Z152" s="400">
        <f t="shared" si="1"/>
        <v>7.6364988705066947</v>
      </c>
      <c r="AA152" s="400">
        <f t="shared" si="1"/>
        <v>9.5840628112122968</v>
      </c>
      <c r="AB152" s="400">
        <f t="shared" si="1"/>
        <v>66.94641808937358</v>
      </c>
      <c r="AC152" s="400">
        <f t="shared" si="1"/>
        <v>4.2135841054460954</v>
      </c>
      <c r="AD152" s="400">
        <f t="shared" si="1"/>
        <v>39.153804711581529</v>
      </c>
      <c r="AE152" s="276"/>
      <c r="AF152" s="400"/>
      <c r="AG152" s="400"/>
      <c r="AH152" s="400"/>
      <c r="AI152" s="400"/>
      <c r="AJ152" s="400"/>
      <c r="AK152" s="400"/>
      <c r="AL152" s="98"/>
    </row>
    <row r="153" spans="1:38" s="174" customFormat="1" ht="26.25" customHeight="1">
      <c r="A153" s="396"/>
      <c r="B153" s="94" t="s">
        <v>424</v>
      </c>
      <c r="C153" s="94" t="s">
        <v>425</v>
      </c>
      <c r="D153" s="396" t="s">
        <v>426</v>
      </c>
      <c r="E153" s="397"/>
      <c r="F153" s="397"/>
      <c r="G153" s="397"/>
      <c r="H153" s="397"/>
      <c r="I153" s="397"/>
      <c r="J153" s="397"/>
      <c r="K153" s="397"/>
      <c r="L153" s="397"/>
      <c r="M153" s="397"/>
      <c r="N153" s="397"/>
      <c r="O153" s="397"/>
      <c r="P153" s="397"/>
      <c r="Q153" s="397"/>
      <c r="R153" s="397"/>
      <c r="S153" s="397"/>
      <c r="T153" s="397"/>
      <c r="U153" s="397"/>
      <c r="V153" s="397"/>
      <c r="W153" s="397"/>
      <c r="X153" s="397"/>
      <c r="Y153" s="397"/>
      <c r="Z153" s="397"/>
      <c r="AA153" s="397"/>
      <c r="AB153" s="397"/>
      <c r="AC153" s="397"/>
      <c r="AD153" s="397"/>
      <c r="AE153" s="277"/>
      <c r="AF153" s="397"/>
      <c r="AG153" s="397"/>
      <c r="AH153" s="397"/>
      <c r="AI153" s="397"/>
      <c r="AJ153" s="397"/>
      <c r="AK153" s="397"/>
      <c r="AL153" s="94"/>
    </row>
    <row r="154" spans="1:38" s="174" customFormat="1" ht="37.5" customHeight="1">
      <c r="A154" s="398"/>
      <c r="B154" s="399" t="s">
        <v>427</v>
      </c>
      <c r="C154" s="98" t="s">
        <v>428</v>
      </c>
      <c r="D154" s="398" t="s">
        <v>429</v>
      </c>
      <c r="E154" s="400">
        <f>E141+E153-IF(OR($B$6=2005,$B$6&gt;=2020),SUM(E99:E122),0)+IF(AND(OR($B$4="AT",$B$4="BE",$B$4="CH",$B$4="GB",$B$4="IE",$B$4="LT",$B$4="LU",$B$4="NL"),SUM(E143:E149)&gt;0),SUM(E143:E149)-SUM(E27:E33),0)</f>
        <v>310.46994721243055</v>
      </c>
      <c r="F154" s="400">
        <f>F141+F153-IF(OR($B$6=2005,$B$6&gt;=2020),SUM(F99:F122),0)+IF(AND(OR($B$4="AT",$B$4="BE",$B$4="CH",$B$4="GB",$B$4="IE",$B$4="LT",$B$4="LU",$B$4="NL"),SUM(F143:F149)&gt;0),SUM(F143:F149)-SUM(F27:F33),0)</f>
        <v>279.74044428165973</v>
      </c>
      <c r="G154" s="400">
        <f>G141+G153+IF(AND(OR($B$4="AT",$B$4="BE",$B$4="CH",$B$4="GB",$B$4="IE",$B$4="LT",$B$4="LU",$B$4="NL"),SUM(G143:G149)&gt;0),SUM(G143:G149)-SUM(G27:G33),0)</f>
        <v>603.07818468012044</v>
      </c>
      <c r="H154" s="400">
        <f t="shared" ref="H154:AD154" si="2">H141+H153+IF(AND(OR($B$4="AT",$B$4="BE",$B$4="CH",$B$4="GB",$B$4="IE",$B$4="LT",$B$4="LU",$B$4="NL"),SUM(H143:H149)&gt;0),SUM(H143:H149)-SUM(H27:H33),0)</f>
        <v>200.44466564258897</v>
      </c>
      <c r="I154" s="400">
        <f t="shared" si="2"/>
        <v>120.91642973171228</v>
      </c>
      <c r="J154" s="400">
        <f t="shared" si="2"/>
        <v>158.513686194549</v>
      </c>
      <c r="K154" s="400">
        <f t="shared" si="2"/>
        <v>299.93896430342016</v>
      </c>
      <c r="L154" s="400">
        <f t="shared" si="2"/>
        <v>14.030303869353924</v>
      </c>
      <c r="M154" s="400">
        <f t="shared" si="2"/>
        <v>1224.9887113188702</v>
      </c>
      <c r="N154" s="400">
        <f t="shared" si="2"/>
        <v>73.593614632283149</v>
      </c>
      <c r="O154" s="400">
        <f t="shared" si="2"/>
        <v>3.7508955150783185</v>
      </c>
      <c r="P154" s="400">
        <f t="shared" si="2"/>
        <v>4.2364145748301612</v>
      </c>
      <c r="Q154" s="400">
        <f t="shared" si="2"/>
        <v>6.6410604379707445</v>
      </c>
      <c r="R154" s="400">
        <f t="shared" si="2"/>
        <v>20.157801094870958</v>
      </c>
      <c r="S154" s="400">
        <f t="shared" si="2"/>
        <v>50.575283329123288</v>
      </c>
      <c r="T154" s="400">
        <f t="shared" si="2"/>
        <v>24.601801033258766</v>
      </c>
      <c r="U154" s="400">
        <f t="shared" si="2"/>
        <v>12.549544825271719</v>
      </c>
      <c r="V154" s="400">
        <f t="shared" si="2"/>
        <v>134.84051487605095</v>
      </c>
      <c r="W154" s="400">
        <f t="shared" si="2"/>
        <v>724.91822912772227</v>
      </c>
      <c r="X154" s="400">
        <f t="shared" si="2"/>
        <v>18.196700013939957</v>
      </c>
      <c r="Y154" s="400">
        <f t="shared" si="2"/>
        <v>18.40699514160503</v>
      </c>
      <c r="Z154" s="400">
        <f t="shared" si="2"/>
        <v>7.6364988705066947</v>
      </c>
      <c r="AA154" s="400">
        <f t="shared" si="2"/>
        <v>9.5840628112122968</v>
      </c>
      <c r="AB154" s="400">
        <f t="shared" si="2"/>
        <v>66.94641808937358</v>
      </c>
      <c r="AC154" s="400">
        <f t="shared" si="2"/>
        <v>4.2135841054460954</v>
      </c>
      <c r="AD154" s="400">
        <f t="shared" si="2"/>
        <v>39.153804711581529</v>
      </c>
      <c r="AE154" s="278"/>
      <c r="AF154" s="400"/>
      <c r="AG154" s="400"/>
      <c r="AH154" s="400"/>
      <c r="AI154" s="400"/>
      <c r="AJ154" s="400"/>
      <c r="AK154" s="400"/>
      <c r="AL154" s="98"/>
    </row>
    <row r="155" spans="1:38" s="174" customFormat="1" ht="15" customHeight="1">
      <c r="A155" s="395"/>
      <c r="B155" s="81"/>
      <c r="C155" s="81"/>
      <c r="D155" s="391"/>
      <c r="E155" s="91"/>
      <c r="F155" s="91"/>
      <c r="G155" s="91"/>
      <c r="H155" s="91"/>
      <c r="I155" s="91"/>
      <c r="J155" s="91"/>
      <c r="K155" s="91"/>
      <c r="L155" s="91"/>
      <c r="M155" s="91"/>
      <c r="N155" s="91"/>
      <c r="O155" s="391"/>
      <c r="P155" s="391"/>
      <c r="Q155" s="391"/>
      <c r="R155" s="391"/>
      <c r="S155" s="391"/>
      <c r="T155" s="391"/>
      <c r="U155" s="391"/>
      <c r="V155" s="391"/>
      <c r="W155" s="391"/>
      <c r="X155" s="391"/>
      <c r="Y155" s="391"/>
      <c r="Z155" s="391"/>
      <c r="AA155" s="391"/>
      <c r="AB155" s="391"/>
      <c r="AC155" s="391"/>
      <c r="AD155" s="391"/>
      <c r="AE155" s="243"/>
      <c r="AF155" s="409"/>
      <c r="AG155" s="409"/>
      <c r="AH155" s="409"/>
      <c r="AI155" s="409"/>
      <c r="AJ155" s="409"/>
      <c r="AK155" s="409"/>
      <c r="AL155" s="412"/>
    </row>
    <row r="156" spans="1:38" s="184" customFormat="1"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s="184" customFormat="1" ht="26.25" customHeight="1" thickBot="1">
      <c r="A157" s="103" t="s">
        <v>431</v>
      </c>
      <c r="B157" s="103" t="s">
        <v>432</v>
      </c>
      <c r="C157" s="103" t="s">
        <v>433</v>
      </c>
      <c r="D157" s="401"/>
      <c r="E157" s="436">
        <v>1.27964345</v>
      </c>
      <c r="F157" s="436">
        <v>4.2297550000000003E-2</v>
      </c>
      <c r="G157" s="436">
        <v>9.0468209999999993E-2</v>
      </c>
      <c r="H157" s="436" t="s">
        <v>66</v>
      </c>
      <c r="I157" s="436">
        <v>2.7084960000000002E-2</v>
      </c>
      <c r="J157" s="436">
        <v>2.7084960000000002E-2</v>
      </c>
      <c r="K157" s="436" t="s">
        <v>66</v>
      </c>
      <c r="L157" s="436" t="s">
        <v>66</v>
      </c>
      <c r="M157" s="436">
        <v>0.42777446000000002</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t="s">
        <v>400</v>
      </c>
      <c r="AF157" s="436">
        <v>4749.58063513251</v>
      </c>
      <c r="AG157" s="436" t="s">
        <v>67</v>
      </c>
      <c r="AH157" s="436" t="s">
        <v>67</v>
      </c>
      <c r="AI157" s="436" t="s">
        <v>67</v>
      </c>
      <c r="AJ157" s="436" t="s">
        <v>67</v>
      </c>
      <c r="AK157" s="436" t="s">
        <v>67</v>
      </c>
      <c r="AL157" s="436" t="s">
        <v>62</v>
      </c>
    </row>
    <row r="158" spans="1:38" s="184" customFormat="1" ht="26.25" customHeight="1" thickBot="1">
      <c r="A158" s="103" t="s">
        <v>431</v>
      </c>
      <c r="B158" s="103" t="s">
        <v>434</v>
      </c>
      <c r="C158" s="103" t="s">
        <v>435</v>
      </c>
      <c r="D158" s="401"/>
      <c r="E158" s="436">
        <v>9.1997560000000006E-2</v>
      </c>
      <c r="F158" s="436">
        <v>4.31023E-3</v>
      </c>
      <c r="G158" s="436">
        <v>6.8117799999999999E-3</v>
      </c>
      <c r="H158" s="436" t="s">
        <v>66</v>
      </c>
      <c r="I158" s="436">
        <v>4.8388000000000001E-4</v>
      </c>
      <c r="J158" s="436">
        <v>4.8388000000000001E-4</v>
      </c>
      <c r="K158" s="436" t="s">
        <v>66</v>
      </c>
      <c r="L158" s="436" t="s">
        <v>66</v>
      </c>
      <c r="M158" s="436">
        <v>0.15530706</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t="s">
        <v>400</v>
      </c>
      <c r="AF158" s="436">
        <v>357.61834568648197</v>
      </c>
      <c r="AG158" s="436" t="s">
        <v>67</v>
      </c>
      <c r="AH158" s="436" t="s">
        <v>67</v>
      </c>
      <c r="AI158" s="436" t="s">
        <v>67</v>
      </c>
      <c r="AJ158" s="436" t="s">
        <v>67</v>
      </c>
      <c r="AK158" s="436" t="s">
        <v>67</v>
      </c>
      <c r="AL158" s="436" t="s">
        <v>62</v>
      </c>
    </row>
    <row r="159" spans="1:38" s="184" customFormat="1" ht="26.25" customHeight="1" thickBot="1">
      <c r="A159" s="103" t="s">
        <v>436</v>
      </c>
      <c r="B159" s="103" t="s">
        <v>437</v>
      </c>
      <c r="C159" s="103" t="s">
        <v>438</v>
      </c>
      <c r="D159" s="401"/>
      <c r="E159" s="436">
        <v>1.1381266357341699</v>
      </c>
      <c r="F159" s="436">
        <v>2.7554048682989499E-2</v>
      </c>
      <c r="G159" s="436">
        <v>0.23598876912461</v>
      </c>
      <c r="H159" s="436" t="s">
        <v>66</v>
      </c>
      <c r="I159" s="436">
        <v>4.0317265272324897E-2</v>
      </c>
      <c r="J159" s="436">
        <v>4.4460284103076599E-2</v>
      </c>
      <c r="K159" s="436">
        <v>4.4460284103076599E-2</v>
      </c>
      <c r="L159" s="436">
        <v>1.0526043058034101E-3</v>
      </c>
      <c r="M159" s="436">
        <v>6.0498080852785102E-2</v>
      </c>
      <c r="N159" s="436">
        <v>2.4165249958360102E-3</v>
      </c>
      <c r="O159" s="436">
        <v>2.26549218359626E-4</v>
      </c>
      <c r="P159" s="436">
        <v>4.15340233659314E-4</v>
      </c>
      <c r="Q159" s="436">
        <v>4.8708081947319596E-3</v>
      </c>
      <c r="R159" s="436">
        <v>5.2295111238013703E-3</v>
      </c>
      <c r="S159" s="436">
        <v>1.6566411592547601E-2</v>
      </c>
      <c r="T159" s="436">
        <v>0.220885487900635</v>
      </c>
      <c r="U159" s="436">
        <v>2.3315690389511499E-3</v>
      </c>
      <c r="V159" s="436">
        <v>1.92566835605682E-2</v>
      </c>
      <c r="W159" s="436">
        <v>4.3327538011278402E-3</v>
      </c>
      <c r="X159" s="436">
        <v>5.1917529207414298E-5</v>
      </c>
      <c r="Y159" s="436">
        <v>2.9262607371451701E-4</v>
      </c>
      <c r="Z159" s="436">
        <v>2.26549218359626E-4</v>
      </c>
      <c r="AA159" s="436">
        <v>6.8908720584386199E-5</v>
      </c>
      <c r="AB159" s="436">
        <v>6.4000154186594303E-4</v>
      </c>
      <c r="AC159" s="436">
        <v>1.68024003616723E-3</v>
      </c>
      <c r="AD159" s="436">
        <v>4.12508368429819E-3</v>
      </c>
      <c r="AE159" s="436"/>
      <c r="AF159" s="436">
        <v>661.19333333333304</v>
      </c>
      <c r="AG159" s="436" t="s">
        <v>67</v>
      </c>
      <c r="AH159" s="436" t="s">
        <v>67</v>
      </c>
      <c r="AI159" s="436" t="s">
        <v>67</v>
      </c>
      <c r="AJ159" s="436" t="s">
        <v>67</v>
      </c>
      <c r="AK159" s="436" t="s">
        <v>67</v>
      </c>
      <c r="AL159" s="436" t="s">
        <v>62</v>
      </c>
    </row>
    <row r="160" spans="1:38" s="184" customFormat="1" ht="26.25" customHeight="1" thickBot="1">
      <c r="A160" s="103" t="s">
        <v>440</v>
      </c>
      <c r="B160" s="103" t="s">
        <v>441</v>
      </c>
      <c r="C160" s="103" t="s">
        <v>442</v>
      </c>
      <c r="D160" s="401"/>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106" t="s">
        <v>440</v>
      </c>
      <c r="B161" s="106" t="s">
        <v>443</v>
      </c>
      <c r="C161" s="106" t="s">
        <v>444</v>
      </c>
      <c r="D161" s="402"/>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109" t="s">
        <v>445</v>
      </c>
      <c r="B162" s="109" t="s">
        <v>446</v>
      </c>
      <c r="C162" s="109" t="s">
        <v>447</v>
      </c>
      <c r="D162" s="403"/>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109" t="s">
        <v>445</v>
      </c>
      <c r="B163" s="109" t="s">
        <v>448</v>
      </c>
      <c r="C163" s="109" t="s">
        <v>449</v>
      </c>
      <c r="D163" s="403"/>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109" t="s">
        <v>445</v>
      </c>
      <c r="B164" s="109" t="s">
        <v>451</v>
      </c>
      <c r="C164" s="109" t="s">
        <v>452</v>
      </c>
      <c r="D164" s="403"/>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59" t="s">
        <v>453</v>
      </c>
      <c r="B166" s="459"/>
      <c r="C166" s="459"/>
      <c r="D166" s="459"/>
      <c r="E166" s="459"/>
      <c r="F166" s="459"/>
      <c r="G166" s="459"/>
      <c r="H166" s="116"/>
      <c r="I166" s="405"/>
      <c r="J166" s="405"/>
      <c r="K166" s="405"/>
      <c r="L166" s="405"/>
      <c r="M166" s="405"/>
      <c r="N166" s="405"/>
      <c r="O166" s="405"/>
      <c r="P166" s="405"/>
      <c r="Q166" s="405"/>
      <c r="R166" s="405"/>
      <c r="S166" s="405"/>
      <c r="T166" s="405"/>
      <c r="U166" s="405"/>
      <c r="V166" s="406"/>
      <c r="W166" s="406"/>
      <c r="X166" s="406"/>
      <c r="Y166" s="406"/>
      <c r="Z166" s="406"/>
      <c r="AA166" s="406"/>
      <c r="AB166" s="406"/>
      <c r="AC166" s="282"/>
      <c r="AD166" s="283"/>
      <c r="AE166" s="284"/>
      <c r="AF166" s="358"/>
      <c r="AG166" s="353"/>
      <c r="AH166" s="353"/>
      <c r="AI166" s="353"/>
      <c r="AJ166" s="353"/>
      <c r="AK166" s="353"/>
      <c r="AL166" s="289"/>
    </row>
    <row r="167" spans="1:38" s="376" customFormat="1" ht="63.75" customHeight="1">
      <c r="A167" s="459" t="s">
        <v>454</v>
      </c>
      <c r="B167" s="459"/>
      <c r="C167" s="459"/>
      <c r="D167" s="459"/>
      <c r="E167" s="459"/>
      <c r="F167" s="459"/>
      <c r="G167" s="459"/>
      <c r="H167" s="116"/>
      <c r="I167" s="405"/>
      <c r="J167" s="83"/>
      <c r="K167" s="83"/>
      <c r="L167" s="83"/>
      <c r="M167" s="405"/>
      <c r="N167" s="405"/>
      <c r="O167" s="405"/>
      <c r="P167" s="405"/>
      <c r="Q167" s="405"/>
      <c r="R167" s="405"/>
      <c r="S167" s="405"/>
      <c r="T167" s="405"/>
      <c r="U167" s="405"/>
      <c r="AE167" s="410"/>
      <c r="AF167" s="411"/>
      <c r="AG167" s="411"/>
      <c r="AH167" s="411"/>
      <c r="AI167" s="411"/>
      <c r="AJ167" s="411"/>
      <c r="AK167" s="411"/>
    </row>
    <row r="168" spans="1:38" s="376" customFormat="1" ht="26.25" customHeight="1">
      <c r="A168" s="459" t="s">
        <v>455</v>
      </c>
      <c r="B168" s="459"/>
      <c r="C168" s="459"/>
      <c r="D168" s="459"/>
      <c r="E168" s="459"/>
      <c r="F168" s="459"/>
      <c r="G168" s="459"/>
      <c r="H168" s="116"/>
      <c r="I168" s="405"/>
      <c r="J168" s="83"/>
      <c r="K168" s="83"/>
      <c r="L168" s="83"/>
      <c r="M168" s="405"/>
      <c r="N168" s="405"/>
      <c r="O168" s="405"/>
      <c r="P168" s="405"/>
      <c r="Q168" s="405"/>
      <c r="R168" s="405"/>
      <c r="S168" s="405"/>
      <c r="T168" s="405"/>
      <c r="U168" s="405"/>
      <c r="AE168" s="410"/>
      <c r="AF168" s="411"/>
      <c r="AG168" s="411"/>
      <c r="AH168" s="411"/>
      <c r="AI168" s="411"/>
      <c r="AJ168" s="411"/>
      <c r="AK168" s="411"/>
    </row>
    <row r="169" spans="1:38" s="182" customFormat="1" ht="26.25" customHeight="1">
      <c r="A169" s="459" t="s">
        <v>456</v>
      </c>
      <c r="B169" s="459"/>
      <c r="C169" s="459"/>
      <c r="D169" s="459"/>
      <c r="E169" s="459"/>
      <c r="F169" s="459"/>
      <c r="G169" s="459"/>
      <c r="H169" s="116"/>
      <c r="I169" s="405"/>
      <c r="J169" s="83"/>
      <c r="K169" s="83"/>
      <c r="L169" s="83"/>
      <c r="M169" s="405"/>
      <c r="N169" s="405"/>
      <c r="O169" s="405"/>
      <c r="P169" s="405"/>
      <c r="Q169" s="405"/>
      <c r="R169" s="405"/>
      <c r="S169" s="405"/>
      <c r="T169" s="405"/>
      <c r="U169" s="405"/>
      <c r="V169" s="406"/>
      <c r="W169" s="406"/>
      <c r="X169" s="406"/>
      <c r="Y169" s="406"/>
      <c r="Z169" s="406"/>
      <c r="AA169" s="406"/>
      <c r="AB169" s="406"/>
      <c r="AC169" s="282"/>
      <c r="AD169" s="283"/>
      <c r="AE169" s="284"/>
      <c r="AF169" s="358"/>
      <c r="AG169" s="353"/>
      <c r="AH169" s="353"/>
      <c r="AI169" s="353"/>
      <c r="AJ169" s="353"/>
      <c r="AK169" s="353"/>
      <c r="AL169" s="289"/>
    </row>
    <row r="170" spans="1:38" s="376" customFormat="1" ht="52.5" customHeight="1">
      <c r="A170" s="459" t="s">
        <v>457</v>
      </c>
      <c r="B170" s="459"/>
      <c r="C170" s="459"/>
      <c r="D170" s="459"/>
      <c r="E170" s="459"/>
      <c r="F170" s="459"/>
      <c r="G170" s="459"/>
      <c r="H170" s="116"/>
      <c r="I170" s="405"/>
      <c r="J170" s="83"/>
      <c r="K170" s="83"/>
      <c r="L170" s="83"/>
      <c r="M170" s="405"/>
      <c r="N170" s="405"/>
      <c r="O170" s="405"/>
      <c r="P170" s="405"/>
      <c r="Q170" s="405"/>
      <c r="R170" s="405"/>
      <c r="S170" s="405"/>
      <c r="T170" s="405"/>
      <c r="U170" s="405"/>
      <c r="AE170" s="410"/>
      <c r="AF170" s="411"/>
      <c r="AG170" s="411"/>
      <c r="AH170" s="411"/>
      <c r="AI170" s="411"/>
      <c r="AJ170" s="411"/>
      <c r="AK170" s="411"/>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CCFFFF"/>
  </sheetPr>
  <dimension ref="A1:AL170"/>
  <sheetViews>
    <sheetView zoomScale="55" zoomScaleNormal="55"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38" style="184" customWidth="1"/>
    <col min="4" max="4" width="7.140625" style="184" customWidth="1"/>
    <col min="5" max="5" width="10" style="184" customWidth="1"/>
    <col min="6" max="12" width="8.5703125" style="184" customWidth="1"/>
    <col min="13" max="13" width="10" style="184" customWidth="1"/>
    <col min="14" max="22" width="8.5703125" style="184" customWidth="1"/>
    <col min="23" max="23" width="10.140625" style="184" customWidth="1"/>
    <col min="24" max="24" width="8.5703125" style="184" customWidth="1"/>
    <col min="25" max="25" width="8.85546875" style="184" customWidth="1"/>
    <col min="26" max="30" width="8.5703125" style="184" customWidth="1"/>
    <col min="31" max="31" width="2.140625" style="184" customWidth="1"/>
    <col min="32" max="32" width="10.42578125" style="339" customWidth="1"/>
    <col min="33" max="33" width="10.85546875" style="339" customWidth="1"/>
    <col min="34" max="34" width="10.7109375" style="339" customWidth="1"/>
    <col min="35" max="36" width="8.5703125" style="339" customWidth="1"/>
    <col min="37" max="37" width="11.14062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2006</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596</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2006</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c r="A14" s="37" t="s">
        <v>63</v>
      </c>
      <c r="B14" s="37" t="s">
        <v>64</v>
      </c>
      <c r="C14" s="37" t="s">
        <v>65</v>
      </c>
      <c r="D14" s="206"/>
      <c r="E14" s="39">
        <v>105.169767412829</v>
      </c>
      <c r="F14" s="39">
        <v>0.99554461000000005</v>
      </c>
      <c r="G14" s="39">
        <v>565.52213805814802</v>
      </c>
      <c r="H14" s="39" t="s">
        <v>66</v>
      </c>
      <c r="I14" s="39">
        <v>11.1064996079041</v>
      </c>
      <c r="J14" s="39">
        <v>21.249423578413499</v>
      </c>
      <c r="K14" s="39">
        <v>30.739490378152201</v>
      </c>
      <c r="L14" s="39">
        <v>0.33255469315137698</v>
      </c>
      <c r="M14" s="39">
        <v>10.5445929</v>
      </c>
      <c r="N14" s="39">
        <v>4.7142079959999998</v>
      </c>
      <c r="O14" s="39">
        <v>0.58443914600000002</v>
      </c>
      <c r="P14" s="39">
        <v>0.89354877799999999</v>
      </c>
      <c r="Q14" s="39">
        <v>4.4658304800000002</v>
      </c>
      <c r="R14" s="39">
        <v>2.8399022114400001</v>
      </c>
      <c r="S14" s="39">
        <v>0.55181283814399995</v>
      </c>
      <c r="T14" s="39">
        <v>11.305886471999999</v>
      </c>
      <c r="U14" s="39">
        <v>13.537215332800001</v>
      </c>
      <c r="V14" s="39">
        <v>6.1836693159999996</v>
      </c>
      <c r="W14" s="39">
        <v>3.2602500000000001</v>
      </c>
      <c r="X14" s="39">
        <v>4.5676579E-3</v>
      </c>
      <c r="Y14" s="39">
        <v>1.137757E-2</v>
      </c>
      <c r="Z14" s="39">
        <v>8.8815035000000004E-3</v>
      </c>
      <c r="AA14" s="39">
        <v>9.9443985999999999E-4</v>
      </c>
      <c r="AB14" s="39">
        <v>2.5821171260000001E-2</v>
      </c>
      <c r="AC14" s="39">
        <v>2.0231811</v>
      </c>
      <c r="AD14" s="39">
        <v>1.4045803900000001E-2</v>
      </c>
      <c r="AE14" s="221"/>
      <c r="AF14" s="437">
        <v>32748</v>
      </c>
      <c r="AG14" s="437">
        <v>299183</v>
      </c>
      <c r="AH14" s="437">
        <v>182344</v>
      </c>
      <c r="AI14" s="437">
        <v>3731</v>
      </c>
      <c r="AJ14" s="437" t="s">
        <v>67</v>
      </c>
      <c r="AK14" s="437" t="s">
        <v>67</v>
      </c>
      <c r="AL14" s="230" t="s">
        <v>62</v>
      </c>
    </row>
    <row r="15" spans="1:38" s="174" customFormat="1" ht="26.25" customHeight="1">
      <c r="A15" s="37" t="s">
        <v>68</v>
      </c>
      <c r="B15" s="37" t="s">
        <v>69</v>
      </c>
      <c r="C15" s="37" t="s">
        <v>70</v>
      </c>
      <c r="D15" s="200"/>
      <c r="E15" s="39">
        <v>4.8463390000000004</v>
      </c>
      <c r="F15" s="39">
        <v>0.1258881</v>
      </c>
      <c r="G15" s="39">
        <v>4.2120367959999996</v>
      </c>
      <c r="H15" s="39" t="s">
        <v>66</v>
      </c>
      <c r="I15" s="39">
        <v>0.16956495999999999</v>
      </c>
      <c r="J15" s="39">
        <v>0.21965006000000001</v>
      </c>
      <c r="K15" s="39">
        <v>0.30623785999999997</v>
      </c>
      <c r="L15" s="39">
        <v>1.0085136450000001E-2</v>
      </c>
      <c r="M15" s="39">
        <v>1.7236349</v>
      </c>
      <c r="N15" s="39">
        <v>3.8771203499999997E-2</v>
      </c>
      <c r="O15" s="39">
        <v>1.0197027250000001E-2</v>
      </c>
      <c r="P15" s="39">
        <v>4.9401990000000002E-3</v>
      </c>
      <c r="Q15" s="39">
        <v>3.8695300000000002E-2</v>
      </c>
      <c r="R15" s="39">
        <v>2.1678040839999999E-2</v>
      </c>
      <c r="S15" s="39">
        <v>4.5079699084000002E-2</v>
      </c>
      <c r="T15" s="39">
        <v>2.1647158635900001</v>
      </c>
      <c r="U15" s="39">
        <v>1.79455208E-2</v>
      </c>
      <c r="V15" s="39">
        <v>0.74539556350000002</v>
      </c>
      <c r="W15" s="39">
        <v>4.1676999999999999E-2</v>
      </c>
      <c r="X15" s="39">
        <v>2.290904E-5</v>
      </c>
      <c r="Y15" s="39">
        <v>7.2564059999999996E-5</v>
      </c>
      <c r="Z15" s="39">
        <v>7.2564059999999996E-5</v>
      </c>
      <c r="AA15" s="39">
        <v>9.3107440000000005E-5</v>
      </c>
      <c r="AB15" s="39">
        <v>2.6114459999999998E-4</v>
      </c>
      <c r="AC15" s="39" t="s">
        <v>67</v>
      </c>
      <c r="AD15" s="39" t="s">
        <v>67</v>
      </c>
      <c r="AE15" s="221"/>
      <c r="AF15" s="437">
        <v>8489</v>
      </c>
      <c r="AG15" s="437" t="s">
        <v>67</v>
      </c>
      <c r="AH15" s="437">
        <v>40909</v>
      </c>
      <c r="AI15" s="437" t="s">
        <v>67</v>
      </c>
      <c r="AJ15" s="437" t="s">
        <v>67</v>
      </c>
      <c r="AK15" s="437" t="s">
        <v>67</v>
      </c>
      <c r="AL15" s="230" t="s">
        <v>62</v>
      </c>
    </row>
    <row r="16" spans="1:38" s="174" customFormat="1" ht="26.25" customHeight="1">
      <c r="A16" s="37" t="s">
        <v>68</v>
      </c>
      <c r="B16" s="37" t="s">
        <v>71</v>
      </c>
      <c r="C16" s="37" t="s">
        <v>72</v>
      </c>
      <c r="D16" s="200"/>
      <c r="E16" s="39">
        <v>5.9287960000000002</v>
      </c>
      <c r="F16" s="39">
        <v>0.87734480000000004</v>
      </c>
      <c r="G16" s="39">
        <v>1.32670628</v>
      </c>
      <c r="H16" s="39">
        <v>1.9999999999999999E-6</v>
      </c>
      <c r="I16" s="39">
        <v>0.26480552000000002</v>
      </c>
      <c r="J16" s="39">
        <v>0.30449552000000002</v>
      </c>
      <c r="K16" s="39">
        <v>0.30525152</v>
      </c>
      <c r="L16" s="39">
        <v>0.13174938</v>
      </c>
      <c r="M16" s="39">
        <v>2.068492</v>
      </c>
      <c r="N16" s="39">
        <v>0.117829324</v>
      </c>
      <c r="O16" s="39">
        <v>2.1771356E-3</v>
      </c>
      <c r="P16" s="39">
        <v>4.7779199999999997E-3</v>
      </c>
      <c r="Q16" s="39">
        <v>9.5277799999999996E-3</v>
      </c>
      <c r="R16" s="39">
        <v>0.13092129199999999</v>
      </c>
      <c r="S16" s="39">
        <v>4.0665858399999998E-2</v>
      </c>
      <c r="T16" s="39">
        <v>1.6154762920000001</v>
      </c>
      <c r="U16" s="39">
        <v>3.0188720000000001E-3</v>
      </c>
      <c r="V16" s="39">
        <v>0.27393731999999998</v>
      </c>
      <c r="W16" s="39">
        <v>0.11294968</v>
      </c>
      <c r="X16" s="39">
        <v>4.8865974800000002E-3</v>
      </c>
      <c r="Y16" s="39">
        <v>6.5458536000000001E-3</v>
      </c>
      <c r="Z16" s="39">
        <v>2.5732794000000001E-3</v>
      </c>
      <c r="AA16" s="39">
        <v>2.0169677199999999E-3</v>
      </c>
      <c r="AB16" s="39">
        <v>1.6022698200000001E-2</v>
      </c>
      <c r="AC16" s="39">
        <v>2.9159199999999998E-3</v>
      </c>
      <c r="AD16" s="39">
        <v>1.8021798299999999E-2</v>
      </c>
      <c r="AE16" s="221"/>
      <c r="AF16" s="437">
        <v>12910</v>
      </c>
      <c r="AG16" s="437">
        <v>106</v>
      </c>
      <c r="AH16" s="437">
        <v>26484</v>
      </c>
      <c r="AI16" s="437">
        <v>2</v>
      </c>
      <c r="AJ16" s="437" t="s">
        <v>67</v>
      </c>
      <c r="AK16" s="437" t="s">
        <v>67</v>
      </c>
      <c r="AL16" s="230" t="s">
        <v>62</v>
      </c>
    </row>
    <row r="17" spans="1:38" s="174" customFormat="1" ht="26.25" customHeight="1">
      <c r="A17" s="37" t="s">
        <v>68</v>
      </c>
      <c r="B17" s="37" t="s">
        <v>73</v>
      </c>
      <c r="C17" s="37" t="s">
        <v>74</v>
      </c>
      <c r="D17" s="200"/>
      <c r="E17" s="39">
        <v>18.825737553</v>
      </c>
      <c r="F17" s="39">
        <v>6.5560312999999999</v>
      </c>
      <c r="G17" s="39">
        <v>52.869483142999997</v>
      </c>
      <c r="H17" s="39">
        <v>1.08996E-5</v>
      </c>
      <c r="I17" s="39">
        <v>6.5229014400000001</v>
      </c>
      <c r="J17" s="39">
        <v>7.046620689</v>
      </c>
      <c r="K17" s="39">
        <v>7.4540002699999999</v>
      </c>
      <c r="L17" s="39">
        <v>0.51538934240000001</v>
      </c>
      <c r="M17" s="39">
        <v>56.268648310000003</v>
      </c>
      <c r="N17" s="39">
        <v>7.7987763599999997</v>
      </c>
      <c r="O17" s="39">
        <v>0.1049606231</v>
      </c>
      <c r="P17" s="39">
        <v>0.48759598648000002</v>
      </c>
      <c r="Q17" s="39">
        <v>0.23799873577</v>
      </c>
      <c r="R17" s="39">
        <v>0.78837740599999995</v>
      </c>
      <c r="S17" s="39">
        <v>1.0206592574</v>
      </c>
      <c r="T17" s="39">
        <v>0.75718475900000004</v>
      </c>
      <c r="U17" s="39">
        <v>0.10870521349999999</v>
      </c>
      <c r="V17" s="39">
        <v>11.966535865999999</v>
      </c>
      <c r="W17" s="39">
        <v>11.85270798</v>
      </c>
      <c r="X17" s="39">
        <v>2.6665607476800002</v>
      </c>
      <c r="Y17" s="39">
        <v>3.5766169881000001</v>
      </c>
      <c r="Z17" s="39">
        <v>1.3960483309</v>
      </c>
      <c r="AA17" s="39">
        <v>1.09147325852</v>
      </c>
      <c r="AB17" s="39">
        <v>8.7306993251999998</v>
      </c>
      <c r="AC17" s="39">
        <v>3.6121975000000001E-2</v>
      </c>
      <c r="AD17" s="39">
        <v>9.8919605449799999</v>
      </c>
      <c r="AE17" s="221"/>
      <c r="AF17" s="437">
        <v>9937</v>
      </c>
      <c r="AG17" s="437">
        <v>58188</v>
      </c>
      <c r="AH17" s="437">
        <v>49469</v>
      </c>
      <c r="AI17" s="437">
        <v>9</v>
      </c>
      <c r="AJ17" s="437" t="s">
        <v>67</v>
      </c>
      <c r="AK17" s="437" t="s">
        <v>67</v>
      </c>
      <c r="AL17" s="230" t="s">
        <v>62</v>
      </c>
    </row>
    <row r="18" spans="1:38" s="174" customFormat="1" ht="26.25" customHeigh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c r="A19" s="37" t="s">
        <v>68</v>
      </c>
      <c r="B19" s="37" t="s">
        <v>78</v>
      </c>
      <c r="C19" s="37" t="s">
        <v>79</v>
      </c>
      <c r="D19" s="200"/>
      <c r="E19" s="39">
        <v>6.9873079999999996</v>
      </c>
      <c r="F19" s="39">
        <v>1.9491638</v>
      </c>
      <c r="G19" s="39">
        <v>6.4323641499999997</v>
      </c>
      <c r="H19" s="39" t="s">
        <v>66</v>
      </c>
      <c r="I19" s="39">
        <v>0.85951909999999998</v>
      </c>
      <c r="J19" s="39">
        <v>0.92185309999999998</v>
      </c>
      <c r="K19" s="39">
        <v>0.97033510000000001</v>
      </c>
      <c r="L19" s="39">
        <v>8.8316956000000002E-2</v>
      </c>
      <c r="M19" s="39">
        <v>8.2495709999999995</v>
      </c>
      <c r="N19" s="39">
        <v>0.92895749500000002</v>
      </c>
      <c r="O19" s="39">
        <v>1.2536380499999999E-2</v>
      </c>
      <c r="P19" s="39">
        <v>8.4422899999999995E-2</v>
      </c>
      <c r="Q19" s="39">
        <v>3.3232299999999999E-2</v>
      </c>
      <c r="R19" s="39">
        <v>9.4898184999999996E-2</v>
      </c>
      <c r="S19" s="39">
        <v>0.12210723699999999</v>
      </c>
      <c r="T19" s="39">
        <v>9.0770865000000006E-2</v>
      </c>
      <c r="U19" s="39">
        <v>1.5993609999999998E-2</v>
      </c>
      <c r="V19" s="39">
        <v>1.52513885</v>
      </c>
      <c r="W19" s="39">
        <v>1.4390293999999999</v>
      </c>
      <c r="X19" s="39">
        <v>0.32174605639999998</v>
      </c>
      <c r="Y19" s="39">
        <v>0.45999871050000002</v>
      </c>
      <c r="Z19" s="39">
        <v>0.17008786949999999</v>
      </c>
      <c r="AA19" s="39">
        <v>0.13337958459999999</v>
      </c>
      <c r="AB19" s="39">
        <v>1.0852122209999999</v>
      </c>
      <c r="AC19" s="39">
        <v>4.2941200000000002E-3</v>
      </c>
      <c r="AD19" s="39">
        <v>1.1774199999999999</v>
      </c>
      <c r="AE19" s="221"/>
      <c r="AF19" s="437">
        <v>3460</v>
      </c>
      <c r="AG19" s="437">
        <v>6926</v>
      </c>
      <c r="AH19" s="437">
        <v>54245</v>
      </c>
      <c r="AI19" s="437" t="s">
        <v>67</v>
      </c>
      <c r="AJ19" s="437" t="s">
        <v>67</v>
      </c>
      <c r="AK19" s="437" t="s">
        <v>67</v>
      </c>
      <c r="AL19" s="230" t="s">
        <v>62</v>
      </c>
    </row>
    <row r="20" spans="1:38" s="174" customFormat="1" ht="26.25" customHeight="1">
      <c r="A20" s="37" t="s">
        <v>68</v>
      </c>
      <c r="B20" s="37" t="s">
        <v>80</v>
      </c>
      <c r="C20" s="37" t="s">
        <v>81</v>
      </c>
      <c r="D20" s="200"/>
      <c r="E20" s="39">
        <v>0.73901300000000003</v>
      </c>
      <c r="F20" s="39">
        <v>1.2828759999999999</v>
      </c>
      <c r="G20" s="39">
        <v>5.5612040000000001E-2</v>
      </c>
      <c r="H20" s="39">
        <v>4.7699999999999999E-3</v>
      </c>
      <c r="I20" s="39">
        <v>0.56339536000000001</v>
      </c>
      <c r="J20" s="39">
        <v>0.57532035999999998</v>
      </c>
      <c r="K20" s="39">
        <v>0.60314535999999996</v>
      </c>
      <c r="L20" s="39">
        <v>0.1581758144</v>
      </c>
      <c r="M20" s="39">
        <v>2.3865980000000002</v>
      </c>
      <c r="N20" s="39">
        <v>0.107381832</v>
      </c>
      <c r="O20" s="39">
        <v>5.16795408E-2</v>
      </c>
      <c r="P20" s="39">
        <v>4.2544799999999997E-3</v>
      </c>
      <c r="Q20" s="39">
        <v>1.1324499999999999E-3</v>
      </c>
      <c r="R20" s="39">
        <v>9.1513256000000001E-2</v>
      </c>
      <c r="S20" s="39">
        <v>2.3903651200000001E-2</v>
      </c>
      <c r="T20" s="39">
        <v>7.9998559999999996E-3</v>
      </c>
      <c r="U20" s="39">
        <v>2.2247959999999998E-3</v>
      </c>
      <c r="V20" s="39">
        <v>2.04370976</v>
      </c>
      <c r="W20" s="39">
        <v>0.39971023999999999</v>
      </c>
      <c r="X20" s="39">
        <v>4.0132672639999999E-2</v>
      </c>
      <c r="Y20" s="39">
        <v>6.66107648E-2</v>
      </c>
      <c r="Z20" s="39">
        <v>2.0219083200000001E-2</v>
      </c>
      <c r="AA20" s="39">
        <v>1.6204008959999999E-2</v>
      </c>
      <c r="AB20" s="39">
        <v>0.14316652960000001</v>
      </c>
      <c r="AC20" s="39">
        <v>1.9875E-2</v>
      </c>
      <c r="AD20" s="39">
        <v>2.385E-4</v>
      </c>
      <c r="AE20" s="221"/>
      <c r="AF20" s="437">
        <v>200</v>
      </c>
      <c r="AG20" s="437" t="s">
        <v>67</v>
      </c>
      <c r="AH20" s="437">
        <v>3712</v>
      </c>
      <c r="AI20" s="437">
        <v>3975</v>
      </c>
      <c r="AJ20" s="437" t="s">
        <v>67</v>
      </c>
      <c r="AK20" s="437" t="s">
        <v>67</v>
      </c>
      <c r="AL20" s="230" t="s">
        <v>62</v>
      </c>
    </row>
    <row r="21" spans="1:38" s="174" customFormat="1" ht="26.25" customHeight="1">
      <c r="A21" s="37" t="s">
        <v>68</v>
      </c>
      <c r="B21" s="37" t="s">
        <v>82</v>
      </c>
      <c r="C21" s="37" t="s">
        <v>83</v>
      </c>
      <c r="D21" s="200"/>
      <c r="E21" s="39">
        <v>1.6570530000000001</v>
      </c>
      <c r="F21" s="39">
        <v>0.61497659999999998</v>
      </c>
      <c r="G21" s="39">
        <v>0.12902535000000001</v>
      </c>
      <c r="H21" s="39">
        <v>1.1735999999999999E-3</v>
      </c>
      <c r="I21" s="39">
        <v>0.17771190000000001</v>
      </c>
      <c r="J21" s="39">
        <v>0.18115890000000001</v>
      </c>
      <c r="K21" s="39">
        <v>0.18840390000000001</v>
      </c>
      <c r="L21" s="39">
        <v>5.309622E-2</v>
      </c>
      <c r="M21" s="39">
        <v>1.05264</v>
      </c>
      <c r="N21" s="39">
        <v>3.4280295000000002E-2</v>
      </c>
      <c r="O21" s="39">
        <v>1.28352525E-2</v>
      </c>
      <c r="P21" s="39">
        <v>7.8464399999999997E-3</v>
      </c>
      <c r="Q21" s="39">
        <v>1.6917600000000001E-3</v>
      </c>
      <c r="R21" s="39">
        <v>2.3674364999999999E-2</v>
      </c>
      <c r="S21" s="39">
        <v>7.1723129999999996E-3</v>
      </c>
      <c r="T21" s="39">
        <v>2.8682489999999998E-3</v>
      </c>
      <c r="U21" s="39">
        <v>1.44837E-3</v>
      </c>
      <c r="V21" s="39">
        <v>0.55738365000000001</v>
      </c>
      <c r="W21" s="39">
        <v>0.1175688</v>
      </c>
      <c r="X21" s="39">
        <v>1.4753631600000001E-2</v>
      </c>
      <c r="Y21" s="39">
        <v>3.7761274499999997E-2</v>
      </c>
      <c r="Z21" s="39">
        <v>8.3761454999999995E-3</v>
      </c>
      <c r="AA21" s="39">
        <v>6.8518974000000002E-3</v>
      </c>
      <c r="AB21" s="39">
        <v>6.7742948999999997E-2</v>
      </c>
      <c r="AC21" s="39">
        <v>4.9253400000000003E-3</v>
      </c>
      <c r="AD21" s="39">
        <v>9.7486799999999992E-3</v>
      </c>
      <c r="AE21" s="221"/>
      <c r="AF21" s="437">
        <v>1248</v>
      </c>
      <c r="AG21" s="437">
        <v>57</v>
      </c>
      <c r="AH21" s="437">
        <v>12405</v>
      </c>
      <c r="AI21" s="437">
        <v>978</v>
      </c>
      <c r="AJ21" s="437" t="s">
        <v>67</v>
      </c>
      <c r="AK21" s="437" t="s">
        <v>67</v>
      </c>
      <c r="AL21" s="230" t="s">
        <v>62</v>
      </c>
    </row>
    <row r="22" spans="1:38" s="174" customFormat="1" ht="26.25" customHeight="1">
      <c r="A22" s="37" t="s">
        <v>68</v>
      </c>
      <c r="B22" s="37" t="s">
        <v>84</v>
      </c>
      <c r="C22" s="37" t="s">
        <v>85</v>
      </c>
      <c r="D22" s="200"/>
      <c r="E22" s="39">
        <v>10.6529563</v>
      </c>
      <c r="F22" s="39">
        <v>0.65856874399999998</v>
      </c>
      <c r="G22" s="39">
        <v>2.7239722899999999</v>
      </c>
      <c r="H22" s="39">
        <v>4.3680000000000002E-5</v>
      </c>
      <c r="I22" s="39">
        <v>4.9566739999999998E-2</v>
      </c>
      <c r="J22" s="39">
        <v>5.0474060000000001E-2</v>
      </c>
      <c r="K22" s="39">
        <v>5.1349619999999999E-2</v>
      </c>
      <c r="L22" s="39">
        <v>1.2894160159999999E-2</v>
      </c>
      <c r="M22" s="39">
        <v>10.84746986</v>
      </c>
      <c r="N22" s="39">
        <v>0.69096380339999997</v>
      </c>
      <c r="O22" s="39">
        <v>5.598731438E-2</v>
      </c>
      <c r="P22" s="39">
        <v>0.3512889736</v>
      </c>
      <c r="Q22" s="39">
        <v>0.18581025039999999</v>
      </c>
      <c r="R22" s="39">
        <v>0.286059691</v>
      </c>
      <c r="S22" s="39">
        <v>0.4495054986</v>
      </c>
      <c r="T22" s="39">
        <v>0.34040609084000001</v>
      </c>
      <c r="U22" s="39">
        <v>0.17650030280000001</v>
      </c>
      <c r="V22" s="39">
        <v>3.0108579500000001</v>
      </c>
      <c r="W22" s="39">
        <v>6.2407614E-2</v>
      </c>
      <c r="X22" s="39">
        <v>6.5919250999999998E-3</v>
      </c>
      <c r="Y22" s="39">
        <v>2.14464971E-2</v>
      </c>
      <c r="Z22" s="39">
        <v>4.3859374400000003E-3</v>
      </c>
      <c r="AA22" s="39">
        <v>3.4709256600000001E-3</v>
      </c>
      <c r="AB22" s="39">
        <v>3.5895285300000003E-2</v>
      </c>
      <c r="AC22" s="39">
        <v>3.2051593599999997E-2</v>
      </c>
      <c r="AD22" s="39">
        <v>0.72744844399999997</v>
      </c>
      <c r="AE22" s="221"/>
      <c r="AF22" s="437">
        <v>8268</v>
      </c>
      <c r="AG22" s="437">
        <v>1478</v>
      </c>
      <c r="AH22" s="437">
        <v>21814</v>
      </c>
      <c r="AI22" s="437">
        <v>364</v>
      </c>
      <c r="AJ22" s="437" t="s">
        <v>67</v>
      </c>
      <c r="AK22" s="437" t="s">
        <v>67</v>
      </c>
      <c r="AL22" s="230" t="s">
        <v>62</v>
      </c>
    </row>
    <row r="23" spans="1:38" s="174" customFormat="1" ht="26.25" customHeight="1">
      <c r="A23" s="37" t="s">
        <v>86</v>
      </c>
      <c r="B23" s="37" t="s">
        <v>87</v>
      </c>
      <c r="C23" s="37" t="s">
        <v>88</v>
      </c>
      <c r="D23" s="209"/>
      <c r="E23" s="39">
        <v>12.913226389477</v>
      </c>
      <c r="F23" s="39">
        <v>5.5145785952997004</v>
      </c>
      <c r="G23" s="39">
        <v>4.1971806835391097E-2</v>
      </c>
      <c r="H23" s="39">
        <v>3.19605174222408E-3</v>
      </c>
      <c r="I23" s="39">
        <v>0.89143822707814702</v>
      </c>
      <c r="J23" s="39">
        <v>0.89143822707814702</v>
      </c>
      <c r="K23" s="39">
        <v>0.89143822707814702</v>
      </c>
      <c r="L23" s="39">
        <v>0.51303723128716205</v>
      </c>
      <c r="M23" s="39">
        <v>27.8778282656661</v>
      </c>
      <c r="N23" s="39" t="s">
        <v>67</v>
      </c>
      <c r="O23" s="39">
        <v>4.1971806999999998E-3</v>
      </c>
      <c r="P23" s="39" t="s">
        <v>67</v>
      </c>
      <c r="Q23" s="39" t="s">
        <v>67</v>
      </c>
      <c r="R23" s="39">
        <v>2.09859035E-2</v>
      </c>
      <c r="S23" s="39">
        <v>0.71352071900000003</v>
      </c>
      <c r="T23" s="39">
        <v>2.9380264900000001E-2</v>
      </c>
      <c r="U23" s="39">
        <v>4.1971806999999998E-3</v>
      </c>
      <c r="V23" s="39">
        <v>0.41971807</v>
      </c>
      <c r="W23" s="39" t="s">
        <v>67</v>
      </c>
      <c r="X23" s="39">
        <v>1.2935710917399999E-2</v>
      </c>
      <c r="Y23" s="39">
        <v>2.0641734682599999E-2</v>
      </c>
      <c r="Z23" s="39" t="s">
        <v>67</v>
      </c>
      <c r="AA23" s="39" t="s">
        <v>67</v>
      </c>
      <c r="AB23" s="39">
        <v>3.3577445599999999E-2</v>
      </c>
      <c r="AC23" s="39" t="s">
        <v>67</v>
      </c>
      <c r="AD23" s="39" t="s">
        <v>67</v>
      </c>
      <c r="AE23" s="221"/>
      <c r="AF23" s="437">
        <v>17867</v>
      </c>
      <c r="AG23" s="437" t="s">
        <v>67</v>
      </c>
      <c r="AH23" s="437" t="s">
        <v>67</v>
      </c>
      <c r="AI23" s="437" t="s">
        <v>67</v>
      </c>
      <c r="AJ23" s="437" t="s">
        <v>67</v>
      </c>
      <c r="AK23" s="437" t="s">
        <v>67</v>
      </c>
      <c r="AL23" s="230" t="s">
        <v>62</v>
      </c>
    </row>
    <row r="24" spans="1:38" s="174" customFormat="1" ht="26.25" customHeight="1">
      <c r="A24" s="66" t="s">
        <v>68</v>
      </c>
      <c r="B24" s="37" t="s">
        <v>89</v>
      </c>
      <c r="C24" s="37" t="s">
        <v>90</v>
      </c>
      <c r="D24" s="200"/>
      <c r="E24" s="39">
        <v>4.0459959999999997</v>
      </c>
      <c r="F24" s="39">
        <v>2.9841015999999998</v>
      </c>
      <c r="G24" s="39">
        <v>0.35350177999999999</v>
      </c>
      <c r="H24" s="39">
        <v>8.3123999999999993E-3</v>
      </c>
      <c r="I24" s="39">
        <v>1.0465385199999999</v>
      </c>
      <c r="J24" s="39">
        <v>1.0692725199999999</v>
      </c>
      <c r="K24" s="39">
        <v>1.11928052</v>
      </c>
      <c r="L24" s="39">
        <v>0.27271519750399997</v>
      </c>
      <c r="M24" s="39">
        <v>5.310327</v>
      </c>
      <c r="N24" s="39">
        <v>0.216613694</v>
      </c>
      <c r="O24" s="39">
        <v>9.0482394600000002E-2</v>
      </c>
      <c r="P24" s="39">
        <v>2.5845460000000001E-2</v>
      </c>
      <c r="Q24" s="39">
        <v>5.9439499999999999E-3</v>
      </c>
      <c r="R24" s="39">
        <v>0.162977342</v>
      </c>
      <c r="S24" s="39">
        <v>4.5723388400000002E-2</v>
      </c>
      <c r="T24" s="39">
        <v>1.7168754000000001E-2</v>
      </c>
      <c r="U24" s="39">
        <v>6.147212E-3</v>
      </c>
      <c r="V24" s="39">
        <v>3.6524108200000001</v>
      </c>
      <c r="W24" s="39">
        <v>0.75781228</v>
      </c>
      <c r="X24" s="39">
        <v>8.1476908479999999E-2</v>
      </c>
      <c r="Y24" s="39">
        <v>0.14193127859999999</v>
      </c>
      <c r="Z24" s="39">
        <v>4.1882657400000002E-2</v>
      </c>
      <c r="AA24" s="39">
        <v>3.3583712719999999E-2</v>
      </c>
      <c r="AB24" s="39">
        <v>0.2988745572</v>
      </c>
      <c r="AC24" s="39">
        <v>3.4769540000000002E-2</v>
      </c>
      <c r="AD24" s="39">
        <v>3.7305619999999998E-2</v>
      </c>
      <c r="AE24" s="221"/>
      <c r="AF24" s="437">
        <v>1214</v>
      </c>
      <c r="AG24" s="437">
        <v>217</v>
      </c>
      <c r="AH24" s="437">
        <v>37234</v>
      </c>
      <c r="AI24" s="437">
        <v>6927</v>
      </c>
      <c r="AJ24" s="437" t="s">
        <v>67</v>
      </c>
      <c r="AK24" s="437" t="s">
        <v>67</v>
      </c>
      <c r="AL24" s="230" t="s">
        <v>62</v>
      </c>
    </row>
    <row r="25" spans="1:38" s="174" customFormat="1" ht="26.25" customHeight="1">
      <c r="A25" s="37" t="s">
        <v>91</v>
      </c>
      <c r="B25" s="37" t="s">
        <v>92</v>
      </c>
      <c r="C25" s="37" t="s">
        <v>93</v>
      </c>
      <c r="D25" s="200"/>
      <c r="E25" s="39">
        <v>0.21885265000000001</v>
      </c>
      <c r="F25" s="39">
        <v>3.0337289999999999E-2</v>
      </c>
      <c r="G25" s="39">
        <v>1.6476669999999999E-2</v>
      </c>
      <c r="H25" s="39" t="s">
        <v>66</v>
      </c>
      <c r="I25" s="39">
        <v>2.5412899999999999E-3</v>
      </c>
      <c r="J25" s="39">
        <v>2.5412899999999999E-3</v>
      </c>
      <c r="K25" s="39" t="s">
        <v>66</v>
      </c>
      <c r="L25" s="39" t="s">
        <v>66</v>
      </c>
      <c r="M25" s="39">
        <v>0.22131191</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865.02501840957302</v>
      </c>
      <c r="AG25" s="437" t="s">
        <v>67</v>
      </c>
      <c r="AH25" s="437" t="s">
        <v>67</v>
      </c>
      <c r="AI25" s="437" t="s">
        <v>67</v>
      </c>
      <c r="AJ25" s="437" t="s">
        <v>67</v>
      </c>
      <c r="AK25" s="438">
        <v>81627</v>
      </c>
      <c r="AL25" s="230" t="s">
        <v>94</v>
      </c>
    </row>
    <row r="26" spans="1:38" s="174" customFormat="1" ht="26.25" customHeight="1">
      <c r="A26" s="37" t="s">
        <v>91</v>
      </c>
      <c r="B26" s="37" t="s">
        <v>95</v>
      </c>
      <c r="C26" s="37" t="s">
        <v>96</v>
      </c>
      <c r="D26" s="200"/>
      <c r="E26" s="39">
        <v>3.5865639999999997E-2</v>
      </c>
      <c r="F26" s="39">
        <v>7.4631437445053499E-3</v>
      </c>
      <c r="G26" s="39">
        <v>3.0193181335799999E-3</v>
      </c>
      <c r="H26" s="39" t="s">
        <v>66</v>
      </c>
      <c r="I26" s="39">
        <v>1.9875000000000001E-4</v>
      </c>
      <c r="J26" s="39">
        <v>1.9875000000000001E-4</v>
      </c>
      <c r="K26" s="39" t="s">
        <v>66</v>
      </c>
      <c r="L26" s="39" t="s">
        <v>66</v>
      </c>
      <c r="M26" s="39">
        <v>5.0430709999999997E-2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158.514242814711</v>
      </c>
      <c r="AG26" s="437" t="s">
        <v>67</v>
      </c>
      <c r="AH26" s="437" t="s">
        <v>67</v>
      </c>
      <c r="AI26" s="437" t="s">
        <v>67</v>
      </c>
      <c r="AJ26" s="437" t="s">
        <v>67</v>
      </c>
      <c r="AK26" s="438">
        <v>17941</v>
      </c>
      <c r="AL26" s="230" t="s">
        <v>94</v>
      </c>
    </row>
    <row r="27" spans="1:38" s="174" customFormat="1" ht="26.25" customHeight="1">
      <c r="A27" s="37" t="s">
        <v>97</v>
      </c>
      <c r="B27" s="37" t="s">
        <v>98</v>
      </c>
      <c r="C27" s="37" t="s">
        <v>99</v>
      </c>
      <c r="D27" s="200"/>
      <c r="E27" s="39">
        <v>31.902009131670901</v>
      </c>
      <c r="F27" s="39">
        <v>27.287782646955701</v>
      </c>
      <c r="G27" s="39">
        <v>0.77543999396331398</v>
      </c>
      <c r="H27" s="39">
        <v>0.39501147855940499</v>
      </c>
      <c r="I27" s="39">
        <v>1.04364496433293</v>
      </c>
      <c r="J27" s="39">
        <v>1.04364496433293</v>
      </c>
      <c r="K27" s="39">
        <v>1.04364496433293</v>
      </c>
      <c r="L27" s="39">
        <v>0.52388154655715502</v>
      </c>
      <c r="M27" s="39">
        <v>242.31101712384901</v>
      </c>
      <c r="N27" s="39">
        <v>2.2417479386510901E-3</v>
      </c>
      <c r="O27" s="39">
        <v>2.72896590156825E-4</v>
      </c>
      <c r="P27" s="39">
        <v>1.37014772154622E-2</v>
      </c>
      <c r="Q27" s="39">
        <v>4.2398868958436003E-4</v>
      </c>
      <c r="R27" s="39">
        <v>1.26525763946471E-2</v>
      </c>
      <c r="S27" s="39">
        <v>8.8199894744180798E-3</v>
      </c>
      <c r="T27" s="39">
        <v>2.91865372156663E-3</v>
      </c>
      <c r="U27" s="39">
        <v>3.0218419885507102E-4</v>
      </c>
      <c r="V27" s="39">
        <v>5.0739021072033999E-2</v>
      </c>
      <c r="W27" s="39">
        <v>1.0105103</v>
      </c>
      <c r="X27" s="39">
        <v>2.6751685901300001E-2</v>
      </c>
      <c r="Y27" s="39">
        <v>3.4092528710900002E-2</v>
      </c>
      <c r="Z27" s="39">
        <v>2.1877070548500001E-2</v>
      </c>
      <c r="AA27" s="39">
        <v>3.26854446305E-2</v>
      </c>
      <c r="AB27" s="39">
        <v>0.11540672979119999</v>
      </c>
      <c r="AC27" s="39">
        <v>1.0105107999999999E-3</v>
      </c>
      <c r="AD27" s="39">
        <v>2.0668220000000001E-4</v>
      </c>
      <c r="AE27" s="221"/>
      <c r="AF27" s="437">
        <v>78638.383957402795</v>
      </c>
      <c r="AG27" s="437" t="s">
        <v>67</v>
      </c>
      <c r="AH27" s="437" t="s">
        <v>67</v>
      </c>
      <c r="AI27" s="437" t="s">
        <v>67</v>
      </c>
      <c r="AJ27" s="437" t="s">
        <v>67</v>
      </c>
      <c r="AK27" s="437" t="s">
        <v>67</v>
      </c>
      <c r="AL27" s="230" t="s">
        <v>62</v>
      </c>
    </row>
    <row r="28" spans="1:38" s="174" customFormat="1" ht="26.25" customHeight="1">
      <c r="A28" s="37" t="s">
        <v>97</v>
      </c>
      <c r="B28" s="37" t="s">
        <v>100</v>
      </c>
      <c r="C28" s="37" t="s">
        <v>101</v>
      </c>
      <c r="D28" s="200"/>
      <c r="E28" s="39">
        <v>9.2269242443889308</v>
      </c>
      <c r="F28" s="39">
        <v>4.0397059099711701</v>
      </c>
      <c r="G28" s="39">
        <v>0.30876529881057102</v>
      </c>
      <c r="H28" s="39">
        <v>5.8382960634763198E-2</v>
      </c>
      <c r="I28" s="39">
        <v>0.68517166743917601</v>
      </c>
      <c r="J28" s="39">
        <v>0.68517166743917601</v>
      </c>
      <c r="K28" s="39">
        <v>0.68517166743917601</v>
      </c>
      <c r="L28" s="39">
        <v>0.36780746851368301</v>
      </c>
      <c r="M28" s="39">
        <v>42.431463310774298</v>
      </c>
      <c r="N28" s="39">
        <v>5.0023790114196796E-4</v>
      </c>
      <c r="O28" s="39">
        <v>5.8097352233540799E-5</v>
      </c>
      <c r="P28" s="39">
        <v>3.6353311744603202E-3</v>
      </c>
      <c r="Q28" s="39">
        <v>9.6010799168721594E-5</v>
      </c>
      <c r="R28" s="39">
        <v>4.28560811205622E-3</v>
      </c>
      <c r="S28" s="39">
        <v>2.9294434850237702E-3</v>
      </c>
      <c r="T28" s="39">
        <v>5.35147988409563E-4</v>
      </c>
      <c r="U28" s="39">
        <v>7.5826893870361602E-5</v>
      </c>
      <c r="V28" s="39">
        <v>1.30433237377143E-2</v>
      </c>
      <c r="W28" s="39">
        <v>0.27119890000000002</v>
      </c>
      <c r="X28" s="39">
        <v>8.8097220480000005E-3</v>
      </c>
      <c r="Y28" s="39">
        <v>1.03216238672E-2</v>
      </c>
      <c r="Z28" s="39">
        <v>7.5703939424999998E-3</v>
      </c>
      <c r="AA28" s="39">
        <v>9.0355943480999994E-3</v>
      </c>
      <c r="AB28" s="39">
        <v>3.5737334205799998E-2</v>
      </c>
      <c r="AC28" s="39">
        <v>2.7119900000000002E-4</v>
      </c>
      <c r="AD28" s="39">
        <v>8.8624399999999998E-5</v>
      </c>
      <c r="AE28" s="221"/>
      <c r="AF28" s="437">
        <v>23831.501251122001</v>
      </c>
      <c r="AG28" s="437" t="s">
        <v>67</v>
      </c>
      <c r="AH28" s="437" t="s">
        <v>66</v>
      </c>
      <c r="AI28" s="437" t="s">
        <v>67</v>
      </c>
      <c r="AJ28" s="437" t="s">
        <v>67</v>
      </c>
      <c r="AK28" s="437" t="s">
        <v>67</v>
      </c>
      <c r="AL28" s="230" t="s">
        <v>62</v>
      </c>
    </row>
    <row r="29" spans="1:38" s="174" customFormat="1" ht="26.25" customHeight="1">
      <c r="A29" s="37" t="s">
        <v>97</v>
      </c>
      <c r="B29" s="37" t="s">
        <v>102</v>
      </c>
      <c r="C29" s="37" t="s">
        <v>103</v>
      </c>
      <c r="D29" s="200"/>
      <c r="E29" s="39">
        <v>54.536221804044203</v>
      </c>
      <c r="F29" s="39">
        <v>5.4719196889078701</v>
      </c>
      <c r="G29" s="39">
        <v>1.0377429933039899</v>
      </c>
      <c r="H29" s="39">
        <v>1.9131391710894601E-2</v>
      </c>
      <c r="I29" s="39">
        <v>2.0763545192584201</v>
      </c>
      <c r="J29" s="39">
        <v>2.0763545192584201</v>
      </c>
      <c r="K29" s="39">
        <v>2.0763545192584201</v>
      </c>
      <c r="L29" s="39">
        <v>1.09849928397811</v>
      </c>
      <c r="M29" s="39">
        <v>15.705492003459099</v>
      </c>
      <c r="N29" s="39">
        <v>7.4717168595560496E-4</v>
      </c>
      <c r="O29" s="39">
        <v>7.4888248328217302E-5</v>
      </c>
      <c r="P29" s="39">
        <v>7.8846919063357591E-3</v>
      </c>
      <c r="Q29" s="39">
        <v>1.4934879732479201E-4</v>
      </c>
      <c r="R29" s="39">
        <v>1.26125295009321E-2</v>
      </c>
      <c r="S29" s="39">
        <v>8.4589913317262601E-3</v>
      </c>
      <c r="T29" s="39">
        <v>3.05968483287501E-4</v>
      </c>
      <c r="U29" s="39">
        <v>1.4892109799314999E-4</v>
      </c>
      <c r="V29" s="39">
        <v>2.67929666588178E-2</v>
      </c>
      <c r="W29" s="39">
        <v>0.41374159999999999</v>
      </c>
      <c r="X29" s="39">
        <v>5.9160050571000003E-3</v>
      </c>
      <c r="Y29" s="39">
        <v>3.5824697289900002E-2</v>
      </c>
      <c r="Z29" s="39">
        <v>4.0031634218800002E-2</v>
      </c>
      <c r="AA29" s="39">
        <v>9.2026745330999991E-3</v>
      </c>
      <c r="AB29" s="39">
        <v>9.0975011098899994E-2</v>
      </c>
      <c r="AC29" s="39">
        <v>2.103351E-4</v>
      </c>
      <c r="AD29" s="39">
        <v>7.6054499999999995E-5</v>
      </c>
      <c r="AE29" s="221"/>
      <c r="AF29" s="437">
        <v>63017.822813746097</v>
      </c>
      <c r="AG29" s="437" t="s">
        <v>67</v>
      </c>
      <c r="AH29" s="437" t="s">
        <v>67</v>
      </c>
      <c r="AI29" s="437" t="s">
        <v>67</v>
      </c>
      <c r="AJ29" s="437" t="s">
        <v>67</v>
      </c>
      <c r="AK29" s="437" t="s">
        <v>67</v>
      </c>
      <c r="AL29" s="230" t="s">
        <v>62</v>
      </c>
    </row>
    <row r="30" spans="1:38" s="174" customFormat="1" ht="26.25" customHeight="1">
      <c r="A30" s="37" t="s">
        <v>97</v>
      </c>
      <c r="B30" s="37" t="s">
        <v>104</v>
      </c>
      <c r="C30" s="37" t="s">
        <v>105</v>
      </c>
      <c r="D30" s="200"/>
      <c r="E30" s="39">
        <v>2.2547268270858199E-2</v>
      </c>
      <c r="F30" s="39">
        <v>0.72141549587348297</v>
      </c>
      <c r="G30" s="39">
        <v>1.3888271937862501E-3</v>
      </c>
      <c r="H30" s="39">
        <v>2.8150496054884703E-4</v>
      </c>
      <c r="I30" s="39">
        <v>1.6180241263945801E-2</v>
      </c>
      <c r="J30" s="39">
        <v>1.6180241263945801E-2</v>
      </c>
      <c r="K30" s="39">
        <v>1.6180241263945801E-2</v>
      </c>
      <c r="L30" s="39">
        <v>2.06266963256687E-3</v>
      </c>
      <c r="M30" s="39">
        <v>2.29959987579609</v>
      </c>
      <c r="N30" s="39">
        <v>7.4070783668600199E-6</v>
      </c>
      <c r="O30" s="39">
        <v>9.2588479585750196E-7</v>
      </c>
      <c r="P30" s="39">
        <v>4.0275988619801301E-5</v>
      </c>
      <c r="Q30" s="39">
        <v>1.3888271937862501E-6</v>
      </c>
      <c r="R30" s="39">
        <v>2.9165371069511299E-5</v>
      </c>
      <c r="S30" s="39">
        <v>2.0832407906793801E-5</v>
      </c>
      <c r="T30" s="39">
        <v>1.06476751523613E-5</v>
      </c>
      <c r="U30" s="39">
        <v>9.2588479585750196E-7</v>
      </c>
      <c r="V30" s="39">
        <v>1.5277099131648801E-4</v>
      </c>
      <c r="W30" s="39">
        <v>3.1990999999999999E-3</v>
      </c>
      <c r="X30" s="39">
        <v>4.6561125900000003E-5</v>
      </c>
      <c r="Y30" s="39">
        <v>8.0686550099999996E-5</v>
      </c>
      <c r="Z30" s="39">
        <v>3.0338339699999998E-5</v>
      </c>
      <c r="AA30" s="39">
        <v>9.3792993399999995E-5</v>
      </c>
      <c r="AB30" s="39">
        <v>2.5137900909999998E-4</v>
      </c>
      <c r="AC30" s="39">
        <v>3.1991999999999998E-6</v>
      </c>
      <c r="AD30" s="39">
        <v>2.7377000000000001E-6</v>
      </c>
      <c r="AE30" s="221"/>
      <c r="AF30" s="437">
        <v>201.48179042660001</v>
      </c>
      <c r="AG30" s="437" t="s">
        <v>67</v>
      </c>
      <c r="AH30" s="437" t="s">
        <v>66</v>
      </c>
      <c r="AI30" s="437" t="s">
        <v>67</v>
      </c>
      <c r="AJ30" s="437" t="s">
        <v>67</v>
      </c>
      <c r="AK30" s="437" t="s">
        <v>67</v>
      </c>
      <c r="AL30" s="230" t="s">
        <v>62</v>
      </c>
    </row>
    <row r="31" spans="1:38" s="174" customFormat="1" ht="26.25" customHeight="1">
      <c r="A31" s="37" t="s">
        <v>97</v>
      </c>
      <c r="B31" s="37" t="s">
        <v>106</v>
      </c>
      <c r="C31" s="37" t="s">
        <v>107</v>
      </c>
      <c r="D31" s="200"/>
      <c r="E31" s="39" t="s">
        <v>67</v>
      </c>
      <c r="F31" s="39">
        <v>8.3891474792538503</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v>387.01922518729998</v>
      </c>
      <c r="AG31" s="437" t="s">
        <v>67</v>
      </c>
      <c r="AH31" s="437" t="s">
        <v>67</v>
      </c>
      <c r="AI31" s="437" t="s">
        <v>67</v>
      </c>
      <c r="AJ31" s="437" t="s">
        <v>67</v>
      </c>
      <c r="AK31" s="437" t="s">
        <v>67</v>
      </c>
      <c r="AL31" s="230" t="s">
        <v>62</v>
      </c>
    </row>
    <row r="32" spans="1:38" s="174" customFormat="1" ht="26.25" customHeight="1">
      <c r="A32" s="37" t="s">
        <v>97</v>
      </c>
      <c r="B32" s="37" t="s">
        <v>108</v>
      </c>
      <c r="C32" s="37" t="s">
        <v>109</v>
      </c>
      <c r="D32" s="200"/>
      <c r="E32" s="39" t="s">
        <v>67</v>
      </c>
      <c r="F32" s="39" t="s">
        <v>67</v>
      </c>
      <c r="G32" s="39" t="s">
        <v>67</v>
      </c>
      <c r="H32" s="39" t="s">
        <v>67</v>
      </c>
      <c r="I32" s="39">
        <v>0.66742572475486805</v>
      </c>
      <c r="J32" s="39">
        <v>1.32825721136105</v>
      </c>
      <c r="K32" s="39">
        <v>1.6524183093900999</v>
      </c>
      <c r="L32" s="39">
        <v>0.140344448587329</v>
      </c>
      <c r="M32" s="39" t="s">
        <v>67</v>
      </c>
      <c r="N32" s="39">
        <v>5.5166401142588501</v>
      </c>
      <c r="O32" s="39">
        <v>2.34544455156276E-2</v>
      </c>
      <c r="P32" s="39" t="s">
        <v>67</v>
      </c>
      <c r="Q32" s="39">
        <v>6.2738548993601997E-2</v>
      </c>
      <c r="R32" s="39">
        <v>2.0665465017707998</v>
      </c>
      <c r="S32" s="39">
        <v>45.4355090123643</v>
      </c>
      <c r="T32" s="39">
        <v>0.31273659603889498</v>
      </c>
      <c r="U32" s="39">
        <v>3.3048366187801999E-2</v>
      </c>
      <c r="V32" s="39">
        <v>13.3849022708295</v>
      </c>
      <c r="W32" s="39" t="s">
        <v>66</v>
      </c>
      <c r="X32" s="39">
        <v>3.6436217400495526E-3</v>
      </c>
      <c r="Y32" s="39">
        <v>3.7225951264562371E-4</v>
      </c>
      <c r="Z32" s="39">
        <v>5.495259472387779E-4</v>
      </c>
      <c r="AA32" s="39" t="s">
        <v>66</v>
      </c>
      <c r="AB32" s="39">
        <v>4.5654071999339544E-3</v>
      </c>
      <c r="AC32" s="39" t="s">
        <v>66</v>
      </c>
      <c r="AD32" s="39" t="s">
        <v>66</v>
      </c>
      <c r="AE32" s="221"/>
      <c r="AF32" s="437" t="s">
        <v>67</v>
      </c>
      <c r="AG32" s="437" t="s">
        <v>67</v>
      </c>
      <c r="AH32" s="437" t="s">
        <v>67</v>
      </c>
      <c r="AI32" s="437" t="s">
        <v>67</v>
      </c>
      <c r="AJ32" s="437" t="s">
        <v>67</v>
      </c>
      <c r="AK32" s="438">
        <v>44709.950371605002</v>
      </c>
      <c r="AL32" s="230" t="s">
        <v>110</v>
      </c>
    </row>
    <row r="33" spans="1:38" s="174" customFormat="1" ht="26.25" customHeight="1">
      <c r="A33" s="37" t="s">
        <v>97</v>
      </c>
      <c r="B33" s="37" t="s">
        <v>111</v>
      </c>
      <c r="C33" s="37" t="s">
        <v>112</v>
      </c>
      <c r="D33" s="200"/>
      <c r="E33" s="39" t="s">
        <v>67</v>
      </c>
      <c r="F33" s="39" t="s">
        <v>67</v>
      </c>
      <c r="G33" s="39" t="s">
        <v>67</v>
      </c>
      <c r="H33" s="39" t="s">
        <v>67</v>
      </c>
      <c r="I33" s="39">
        <v>0.286864381524079</v>
      </c>
      <c r="J33" s="39">
        <v>0.53123033615570203</v>
      </c>
      <c r="K33" s="39">
        <v>1.0624606723114001</v>
      </c>
      <c r="L33" s="39">
        <v>1.1262083126500899E-2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44709.950371605002</v>
      </c>
      <c r="AL33" s="230" t="s">
        <v>110</v>
      </c>
    </row>
    <row r="34" spans="1:38" s="2" customFormat="1" ht="26.25" customHeight="1">
      <c r="A34" s="36" t="s">
        <v>86</v>
      </c>
      <c r="B34" s="36" t="s">
        <v>113</v>
      </c>
      <c r="C34" s="36" t="s">
        <v>114</v>
      </c>
      <c r="D34" s="206"/>
      <c r="E34" s="39">
        <v>4.1950523875146999</v>
      </c>
      <c r="F34" s="39">
        <v>0.33433610203522601</v>
      </c>
      <c r="G34" s="39">
        <v>7.1000000000000004E-3</v>
      </c>
      <c r="H34" s="39">
        <v>7.1000000000000002E-4</v>
      </c>
      <c r="I34" s="39">
        <v>0.107187540841485</v>
      </c>
      <c r="J34" s="39">
        <v>0.114287540841485</v>
      </c>
      <c r="K34" s="39">
        <v>0.169815336771034</v>
      </c>
      <c r="L34" s="39">
        <v>6.9671901546965107E-2</v>
      </c>
      <c r="M34" s="39">
        <v>1.0452996732681199</v>
      </c>
      <c r="N34" s="39" t="s">
        <v>66</v>
      </c>
      <c r="O34" s="39">
        <v>7.1000000000000002E-4</v>
      </c>
      <c r="P34" s="39" t="s">
        <v>66</v>
      </c>
      <c r="Q34" s="39" t="s">
        <v>66</v>
      </c>
      <c r="R34" s="39">
        <v>3.5500000000000002E-3</v>
      </c>
      <c r="S34" s="39">
        <v>0.1207</v>
      </c>
      <c r="T34" s="39">
        <v>4.9699999999999996E-3</v>
      </c>
      <c r="U34" s="39">
        <v>7.1000000000000002E-4</v>
      </c>
      <c r="V34" s="39">
        <v>7.0999999999999994E-2</v>
      </c>
      <c r="W34" s="39" t="s">
        <v>66</v>
      </c>
      <c r="X34" s="39">
        <v>2.1299999999999999E-3</v>
      </c>
      <c r="Y34" s="39">
        <v>3.5500000000000002E-3</v>
      </c>
      <c r="Z34" s="39" t="s">
        <v>66</v>
      </c>
      <c r="AA34" s="39" t="s">
        <v>66</v>
      </c>
      <c r="AB34" s="39">
        <v>5.6800000000000002E-3</v>
      </c>
      <c r="AC34" s="39" t="s">
        <v>67</v>
      </c>
      <c r="AD34" s="39" t="s">
        <v>67</v>
      </c>
      <c r="AE34" s="60"/>
      <c r="AF34" s="437">
        <v>3012.8850000000002</v>
      </c>
      <c r="AG34" s="437" t="s">
        <v>67</v>
      </c>
      <c r="AH34" s="437" t="s">
        <v>67</v>
      </c>
      <c r="AI34" s="437" t="s">
        <v>67</v>
      </c>
      <c r="AJ34" s="437" t="s">
        <v>67</v>
      </c>
      <c r="AK34" s="437" t="s">
        <v>67</v>
      </c>
      <c r="AL34" s="297" t="s">
        <v>62</v>
      </c>
    </row>
    <row r="35" spans="1:38" s="174" customFormat="1" ht="26.25" customHeight="1">
      <c r="A35" s="37" t="s">
        <v>115</v>
      </c>
      <c r="B35" s="37" t="s">
        <v>116</v>
      </c>
      <c r="C35" s="37" t="s">
        <v>117</v>
      </c>
      <c r="D35" s="200"/>
      <c r="E35" s="39">
        <v>1.3526671171148199</v>
      </c>
      <c r="F35" s="39">
        <v>3.2748074271030499E-2</v>
      </c>
      <c r="G35" s="39">
        <v>0.28047340074538002</v>
      </c>
      <c r="H35" s="39" t="s">
        <v>66</v>
      </c>
      <c r="I35" s="39">
        <v>4.7917197676943697E-2</v>
      </c>
      <c r="J35" s="39">
        <v>5.2841188700429503E-2</v>
      </c>
      <c r="K35" s="39">
        <v>5.2841188700429503E-2</v>
      </c>
      <c r="L35" s="39">
        <v>1.2510235566846901E-3</v>
      </c>
      <c r="M35" s="39">
        <v>7.1902161015085495E-2</v>
      </c>
      <c r="N35" s="39">
        <v>2.8720476236326902E-3</v>
      </c>
      <c r="O35" s="39">
        <v>2.6925446471556499E-4</v>
      </c>
      <c r="P35" s="39">
        <v>4.93633185311868E-4</v>
      </c>
      <c r="Q35" s="39">
        <v>5.7889709913846402E-3</v>
      </c>
      <c r="R35" s="39">
        <v>6.2152905605176202E-3</v>
      </c>
      <c r="S35" s="39">
        <v>1.9689232732325701E-2</v>
      </c>
      <c r="T35" s="39">
        <v>0.26252310309767501</v>
      </c>
      <c r="U35" s="39">
        <v>2.7710771993643499E-3</v>
      </c>
      <c r="V35" s="39">
        <v>2.2886629500823E-2</v>
      </c>
      <c r="W35" s="39">
        <v>5.1494916376851703E-3</v>
      </c>
      <c r="X35" s="39">
        <v>6.1704148163983501E-5</v>
      </c>
      <c r="Y35" s="39">
        <v>3.4778701692427102E-4</v>
      </c>
      <c r="Z35" s="39">
        <v>2.6925446471556499E-4</v>
      </c>
      <c r="AA35" s="39">
        <v>8.1898233017650904E-5</v>
      </c>
      <c r="AB35" s="39">
        <v>7.6064386282146995E-4</v>
      </c>
      <c r="AC35" s="39">
        <v>1.9969706133070998E-3</v>
      </c>
      <c r="AD35" s="39">
        <v>4.9026750450292403E-3</v>
      </c>
      <c r="AE35" s="221"/>
      <c r="AF35" s="437">
        <v>785.83037420840503</v>
      </c>
      <c r="AG35" s="437" t="s">
        <v>67</v>
      </c>
      <c r="AH35" s="437" t="s">
        <v>67</v>
      </c>
      <c r="AI35" s="437" t="s">
        <v>67</v>
      </c>
      <c r="AJ35" s="437" t="s">
        <v>67</v>
      </c>
      <c r="AK35" s="437" t="s">
        <v>67</v>
      </c>
      <c r="AL35" s="230" t="s">
        <v>439</v>
      </c>
    </row>
    <row r="36" spans="1:38" s="174" customFormat="1" ht="26.25" customHeight="1">
      <c r="A36" s="37" t="s">
        <v>115</v>
      </c>
      <c r="B36" s="37" t="s">
        <v>118</v>
      </c>
      <c r="C36" s="37" t="s">
        <v>119</v>
      </c>
      <c r="D36" s="200"/>
      <c r="E36" s="39">
        <v>2.8849</v>
      </c>
      <c r="F36" s="39">
        <v>6.9919999999999996E-2</v>
      </c>
      <c r="G36" s="39">
        <v>0.186</v>
      </c>
      <c r="H36" s="39" t="s">
        <v>66</v>
      </c>
      <c r="I36" s="39">
        <v>4.3488899999999997E-2</v>
      </c>
      <c r="J36" s="39">
        <v>4.6929999999999999E-2</v>
      </c>
      <c r="K36" s="39">
        <v>4.6929999999999999E-2</v>
      </c>
      <c r="L36" s="39">
        <v>1.9740000000000001E-3</v>
      </c>
      <c r="M36" s="39">
        <v>0.15343000000000001</v>
      </c>
      <c r="N36" s="39">
        <v>5.2500000000000003E-3</v>
      </c>
      <c r="O36" s="39">
        <v>4.0999999999999999E-4</v>
      </c>
      <c r="P36" s="39">
        <v>1.1900000000000001E-3</v>
      </c>
      <c r="Q36" s="39">
        <v>2.2399999999999998E-3</v>
      </c>
      <c r="R36" s="39">
        <v>2.6700000000000001E-3</v>
      </c>
      <c r="S36" s="39">
        <v>3.5569999999999997E-2</v>
      </c>
      <c r="T36" s="39">
        <v>7.0999999999999994E-2</v>
      </c>
      <c r="U36" s="39">
        <v>4.1099999999999999E-3</v>
      </c>
      <c r="V36" s="39">
        <v>4.8000000000000001E-2</v>
      </c>
      <c r="W36" s="39">
        <v>5.5399999999999998E-3</v>
      </c>
      <c r="X36" s="39">
        <v>8.2999999999999998E-5</v>
      </c>
      <c r="Y36" s="39">
        <v>4.2000000000000002E-4</v>
      </c>
      <c r="Z36" s="39">
        <v>4.0999999999999999E-4</v>
      </c>
      <c r="AA36" s="39">
        <v>4.8000000000000001E-5</v>
      </c>
      <c r="AB36" s="39">
        <v>9.6100000000000005E-4</v>
      </c>
      <c r="AC36" s="39">
        <v>3.2599999999999999E-3</v>
      </c>
      <c r="AD36" s="39">
        <v>2.052E-3</v>
      </c>
      <c r="AE36" s="221"/>
      <c r="AF36" s="437">
        <v>1696.2650000000001</v>
      </c>
      <c r="AG36" s="437" t="s">
        <v>67</v>
      </c>
      <c r="AH36" s="437" t="s">
        <v>67</v>
      </c>
      <c r="AI36" s="437" t="s">
        <v>67</v>
      </c>
      <c r="AJ36" s="437" t="s">
        <v>67</v>
      </c>
      <c r="AK36" s="437" t="s">
        <v>67</v>
      </c>
      <c r="AL36" s="230" t="s">
        <v>62</v>
      </c>
    </row>
    <row r="37" spans="1:38" s="174" customFormat="1" ht="26.25" customHeigh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c r="A39" s="37" t="s">
        <v>124</v>
      </c>
      <c r="B39" s="37" t="s">
        <v>125</v>
      </c>
      <c r="C39" s="37" t="s">
        <v>126</v>
      </c>
      <c r="D39" s="200"/>
      <c r="E39" s="39">
        <v>6.0457590000000003</v>
      </c>
      <c r="F39" s="39">
        <v>1.18804208</v>
      </c>
      <c r="G39" s="39">
        <v>0.40048820000000002</v>
      </c>
      <c r="H39" s="39" t="s">
        <v>66</v>
      </c>
      <c r="I39" s="39">
        <v>0.77829910000000002</v>
      </c>
      <c r="J39" s="39">
        <v>0.79754309999999995</v>
      </c>
      <c r="K39" s="39">
        <v>0.83093660000000003</v>
      </c>
      <c r="L39" s="39">
        <v>0.20006875639999999</v>
      </c>
      <c r="M39" s="39">
        <v>5.0141030000000004</v>
      </c>
      <c r="N39" s="39">
        <v>0.2217576768</v>
      </c>
      <c r="O39" s="39">
        <v>9.4423891999999995E-2</v>
      </c>
      <c r="P39" s="39">
        <v>1.1972760000000001E-2</v>
      </c>
      <c r="Q39" s="39">
        <v>1.068005E-2</v>
      </c>
      <c r="R39" s="39">
        <v>0.18029195968</v>
      </c>
      <c r="S39" s="39">
        <v>4.9210195967999998E-2</v>
      </c>
      <c r="T39" s="39">
        <v>0.16958286768</v>
      </c>
      <c r="U39" s="39">
        <v>4.7099480000000003E-3</v>
      </c>
      <c r="V39" s="39">
        <v>3.7488785519999999</v>
      </c>
      <c r="W39" s="39">
        <v>0.75523399999999996</v>
      </c>
      <c r="X39" s="39">
        <v>7.7863333199999996E-2</v>
      </c>
      <c r="Y39" s="39">
        <v>0.12290022</v>
      </c>
      <c r="Z39" s="39">
        <v>3.9048487600000001E-2</v>
      </c>
      <c r="AA39" s="39">
        <v>3.1182841999999999E-2</v>
      </c>
      <c r="AB39" s="39">
        <v>0.2709948828</v>
      </c>
      <c r="AC39" s="39">
        <v>3.65008E-2</v>
      </c>
      <c r="AD39" s="39">
        <v>2.0957089639999999E-2</v>
      </c>
      <c r="AE39" s="221"/>
      <c r="AF39" s="437">
        <v>1228</v>
      </c>
      <c r="AG39" s="437">
        <v>122</v>
      </c>
      <c r="AH39" s="437">
        <v>68368</v>
      </c>
      <c r="AI39" s="437">
        <v>7231</v>
      </c>
      <c r="AJ39" s="437" t="s">
        <v>67</v>
      </c>
      <c r="AK39" s="437" t="s">
        <v>67</v>
      </c>
      <c r="AL39" s="230" t="s">
        <v>62</v>
      </c>
    </row>
    <row r="40" spans="1:38" s="174" customFormat="1" ht="26.25" customHeight="1">
      <c r="A40" s="37" t="s">
        <v>86</v>
      </c>
      <c r="B40" s="37" t="s">
        <v>127</v>
      </c>
      <c r="C40" s="37" t="s">
        <v>128</v>
      </c>
      <c r="D40" s="200"/>
      <c r="E40" s="39">
        <v>0.69817546716918899</v>
      </c>
      <c r="F40" s="39">
        <v>8.2854193228875506</v>
      </c>
      <c r="G40" s="39">
        <v>6.4710650853414004E-3</v>
      </c>
      <c r="H40" s="39">
        <v>3.2313546504354502E-4</v>
      </c>
      <c r="I40" s="39">
        <v>0.15504578706407399</v>
      </c>
      <c r="J40" s="39">
        <v>0.15504578706407399</v>
      </c>
      <c r="K40" s="39">
        <v>0.15504578706407399</v>
      </c>
      <c r="L40" s="39">
        <v>2.12481197234228E-2</v>
      </c>
      <c r="M40" s="39">
        <v>46.725833272416601</v>
      </c>
      <c r="N40" s="39" t="s">
        <v>67</v>
      </c>
      <c r="O40" s="39">
        <v>7.8110859999999996E-4</v>
      </c>
      <c r="P40" s="39" t="s">
        <v>67</v>
      </c>
      <c r="Q40" s="39" t="s">
        <v>67</v>
      </c>
      <c r="R40" s="39">
        <v>3.905543E-3</v>
      </c>
      <c r="S40" s="39">
        <v>0.132788462</v>
      </c>
      <c r="T40" s="39">
        <v>5.4677602000000004E-3</v>
      </c>
      <c r="U40" s="39">
        <v>7.8110859999999996E-4</v>
      </c>
      <c r="V40" s="39">
        <v>7.8110860000000004E-2</v>
      </c>
      <c r="W40" s="39" t="s">
        <v>67</v>
      </c>
      <c r="X40" s="39">
        <v>3.0135169788000002E-3</v>
      </c>
      <c r="Y40" s="39">
        <v>3.2353518212E-3</v>
      </c>
      <c r="Z40" s="39" t="s">
        <v>67</v>
      </c>
      <c r="AA40" s="39" t="s">
        <v>67</v>
      </c>
      <c r="AB40" s="39">
        <v>6.2488687999999997E-3</v>
      </c>
      <c r="AC40" s="39" t="s">
        <v>67</v>
      </c>
      <c r="AD40" s="39" t="s">
        <v>67</v>
      </c>
      <c r="AE40" s="221"/>
      <c r="AF40" s="437">
        <v>3388</v>
      </c>
      <c r="AG40" s="437" t="s">
        <v>67</v>
      </c>
      <c r="AH40" s="437" t="s">
        <v>67</v>
      </c>
      <c r="AI40" s="437" t="s">
        <v>67</v>
      </c>
      <c r="AJ40" s="437" t="s">
        <v>67</v>
      </c>
      <c r="AK40" s="437" t="s">
        <v>67</v>
      </c>
      <c r="AL40" s="230" t="s">
        <v>62</v>
      </c>
    </row>
    <row r="41" spans="1:38" s="174" customFormat="1" ht="26.25" customHeight="1">
      <c r="A41" s="37" t="s">
        <v>124</v>
      </c>
      <c r="B41" s="37" t="s">
        <v>129</v>
      </c>
      <c r="C41" s="37" t="s">
        <v>130</v>
      </c>
      <c r="D41" s="200"/>
      <c r="E41" s="39">
        <v>12.030219369999999</v>
      </c>
      <c r="F41" s="39">
        <v>62.608555549999998</v>
      </c>
      <c r="G41" s="39">
        <v>1.9861228</v>
      </c>
      <c r="H41" s="39">
        <v>0.84541506700000002</v>
      </c>
      <c r="I41" s="39">
        <v>77.275022680000006</v>
      </c>
      <c r="J41" s="39">
        <v>79.342058699999995</v>
      </c>
      <c r="K41" s="39">
        <v>83.492411578000002</v>
      </c>
      <c r="L41" s="39">
        <v>7.8420369018000002</v>
      </c>
      <c r="M41" s="39">
        <v>427.56165370000002</v>
      </c>
      <c r="N41" s="39">
        <v>2.961099597</v>
      </c>
      <c r="O41" s="39">
        <v>1.3999725555</v>
      </c>
      <c r="P41" s="39">
        <v>7.5089719999999999E-2</v>
      </c>
      <c r="Q41" s="39">
        <v>3.5918018000000003E-2</v>
      </c>
      <c r="R41" s="39">
        <v>2.4816010349600002</v>
      </c>
      <c r="S41" s="39">
        <v>0.65592984349600003</v>
      </c>
      <c r="T41" s="39">
        <v>0.22070094345999999</v>
      </c>
      <c r="U41" s="39">
        <v>0.105551094</v>
      </c>
      <c r="V41" s="39">
        <v>55.206076549000002</v>
      </c>
      <c r="W41" s="39">
        <v>83.821226300000006</v>
      </c>
      <c r="X41" s="39">
        <v>12.870456011</v>
      </c>
      <c r="Y41" s="39">
        <v>11.872010955</v>
      </c>
      <c r="Z41" s="39">
        <v>4.4921905769999997</v>
      </c>
      <c r="AA41" s="39">
        <v>7.5380079670000004</v>
      </c>
      <c r="AB41" s="39">
        <v>36.772665510000003</v>
      </c>
      <c r="AC41" s="39">
        <v>0.53845540000000003</v>
      </c>
      <c r="AD41" s="39">
        <v>7.7745319049999997E-2</v>
      </c>
      <c r="AE41" s="221"/>
      <c r="AF41" s="437">
        <v>5544</v>
      </c>
      <c r="AG41" s="437">
        <v>420</v>
      </c>
      <c r="AH41" s="437">
        <v>120046</v>
      </c>
      <c r="AI41" s="437">
        <v>107639</v>
      </c>
      <c r="AJ41" s="437" t="s">
        <v>67</v>
      </c>
      <c r="AK41" s="437" t="s">
        <v>67</v>
      </c>
      <c r="AL41" s="230" t="s">
        <v>62</v>
      </c>
    </row>
    <row r="42" spans="1:38" s="174" customFormat="1" ht="26.25" customHeight="1">
      <c r="A42" s="37" t="s">
        <v>86</v>
      </c>
      <c r="B42" s="37" t="s">
        <v>131</v>
      </c>
      <c r="C42" s="37" t="s">
        <v>132</v>
      </c>
      <c r="D42" s="200"/>
      <c r="E42" s="39">
        <v>0.48743457968999998</v>
      </c>
      <c r="F42" s="39">
        <v>5.0105734139999997E-2</v>
      </c>
      <c r="G42" s="39">
        <v>1.4139999999999999E-3</v>
      </c>
      <c r="H42" s="39">
        <v>1.1316936E-4</v>
      </c>
      <c r="I42" s="39">
        <v>2.706162321E-2</v>
      </c>
      <c r="J42" s="39">
        <v>2.706162321E-2</v>
      </c>
      <c r="K42" s="39">
        <v>2.706162321E-2</v>
      </c>
      <c r="L42" s="39">
        <v>1.5716394870000001E-2</v>
      </c>
      <c r="M42" s="39">
        <v>0.16224242373</v>
      </c>
      <c r="N42" s="39" t="s">
        <v>67</v>
      </c>
      <c r="O42" s="39">
        <v>1.414617E-4</v>
      </c>
      <c r="P42" s="39" t="s">
        <v>67</v>
      </c>
      <c r="Q42" s="39" t="s">
        <v>67</v>
      </c>
      <c r="R42" s="39">
        <v>7.0730849999999998E-4</v>
      </c>
      <c r="S42" s="39">
        <v>2.4048488999999999E-2</v>
      </c>
      <c r="T42" s="39">
        <v>9.9023189999999993E-4</v>
      </c>
      <c r="U42" s="39">
        <v>1.414617E-4</v>
      </c>
      <c r="V42" s="39">
        <v>1.414617E-2</v>
      </c>
      <c r="W42" s="39" t="s">
        <v>67</v>
      </c>
      <c r="X42" s="39">
        <v>4.2438509999999998E-4</v>
      </c>
      <c r="Y42" s="39">
        <v>7.0730849999999998E-4</v>
      </c>
      <c r="Z42" s="39" t="s">
        <v>67</v>
      </c>
      <c r="AA42" s="39" t="s">
        <v>67</v>
      </c>
      <c r="AB42" s="39">
        <v>1.1316936E-3</v>
      </c>
      <c r="AC42" s="39" t="s">
        <v>67</v>
      </c>
      <c r="AD42" s="39" t="s">
        <v>67</v>
      </c>
      <c r="AE42" s="221"/>
      <c r="AF42" s="437">
        <v>601</v>
      </c>
      <c r="AG42" s="437" t="s">
        <v>67</v>
      </c>
      <c r="AH42" s="437" t="s">
        <v>67</v>
      </c>
      <c r="AI42" s="437" t="s">
        <v>67</v>
      </c>
      <c r="AJ42" s="437" t="s">
        <v>67</v>
      </c>
      <c r="AK42" s="437" t="s">
        <v>67</v>
      </c>
      <c r="AL42" s="230" t="s">
        <v>62</v>
      </c>
    </row>
    <row r="43" spans="1:38" s="174" customFormat="1" ht="26.25" customHeight="1">
      <c r="A43" s="37" t="s">
        <v>124</v>
      </c>
      <c r="B43" s="37" t="s">
        <v>133</v>
      </c>
      <c r="C43" s="37" t="s">
        <v>134</v>
      </c>
      <c r="D43" s="200"/>
      <c r="E43" s="39">
        <v>0.53998559999999995</v>
      </c>
      <c r="F43" s="39">
        <v>0.1565232</v>
      </c>
      <c r="G43" s="39">
        <v>0.35346052</v>
      </c>
      <c r="H43" s="39">
        <v>2.5399999999999999E-4</v>
      </c>
      <c r="I43" s="39">
        <v>9.1738879999999995E-2</v>
      </c>
      <c r="J43" s="39">
        <v>9.8454680000000003E-2</v>
      </c>
      <c r="K43" s="39">
        <v>0.10208067999999999</v>
      </c>
      <c r="L43" s="39">
        <v>2.5270179199999999E-2</v>
      </c>
      <c r="M43" s="39">
        <v>0.54311980000000004</v>
      </c>
      <c r="N43" s="39">
        <v>5.1790596000000001E-2</v>
      </c>
      <c r="O43" s="39">
        <v>3.9573823999999999E-3</v>
      </c>
      <c r="P43" s="39">
        <v>2.4907000000000002E-3</v>
      </c>
      <c r="Q43" s="39">
        <v>1.8441600000000001E-3</v>
      </c>
      <c r="R43" s="39">
        <v>2.1350668E-2</v>
      </c>
      <c r="S43" s="39">
        <v>9.7255336000000008E-3</v>
      </c>
      <c r="T43" s="39">
        <v>0.15303366800000001</v>
      </c>
      <c r="U43" s="39">
        <v>8.0474799999999999E-4</v>
      </c>
      <c r="V43" s="39">
        <v>0.20536308</v>
      </c>
      <c r="W43" s="39">
        <v>8.6147600000000005E-2</v>
      </c>
      <c r="X43" s="39">
        <v>1.455426594E-2</v>
      </c>
      <c r="Y43" s="39">
        <v>1.9631488999999998E-2</v>
      </c>
      <c r="Z43" s="39">
        <v>7.5288274200000001E-3</v>
      </c>
      <c r="AA43" s="39">
        <v>5.9017888999999997E-3</v>
      </c>
      <c r="AB43" s="39">
        <v>4.7616371259999998E-2</v>
      </c>
      <c r="AC43" s="39">
        <v>1.696052E-3</v>
      </c>
      <c r="AD43" s="39">
        <v>4.4895395037999997E-2</v>
      </c>
      <c r="AE43" s="221"/>
      <c r="AF43" s="437">
        <v>1192.5999999999999</v>
      </c>
      <c r="AG43" s="437">
        <v>264</v>
      </c>
      <c r="AH43" s="437">
        <v>1436</v>
      </c>
      <c r="AI43" s="437">
        <v>254</v>
      </c>
      <c r="AJ43" s="437" t="s">
        <v>67</v>
      </c>
      <c r="AK43" s="437" t="s">
        <v>67</v>
      </c>
      <c r="AL43" s="230" t="s">
        <v>62</v>
      </c>
    </row>
    <row r="44" spans="1:38" s="174" customFormat="1" ht="26.25" customHeight="1">
      <c r="A44" s="37" t="s">
        <v>86</v>
      </c>
      <c r="B44" s="37" t="s">
        <v>135</v>
      </c>
      <c r="C44" s="37" t="s">
        <v>136</v>
      </c>
      <c r="D44" s="200"/>
      <c r="E44" s="39">
        <v>3.8007307893727602</v>
      </c>
      <c r="F44" s="39">
        <v>1.9218304886314199</v>
      </c>
      <c r="G44" s="39">
        <v>1.227E-2</v>
      </c>
      <c r="H44" s="39">
        <v>9.3476103327160898E-4</v>
      </c>
      <c r="I44" s="39">
        <v>0.18500271628607001</v>
      </c>
      <c r="J44" s="39">
        <v>0.18500271628607001</v>
      </c>
      <c r="K44" s="39">
        <v>0.18500271628607001</v>
      </c>
      <c r="L44" s="39">
        <v>9.7774782759391901E-2</v>
      </c>
      <c r="M44" s="39">
        <v>10.1592840802765</v>
      </c>
      <c r="N44" s="39" t="s">
        <v>67</v>
      </c>
      <c r="O44" s="39">
        <v>1.2528925265000001E-3</v>
      </c>
      <c r="P44" s="39" t="s">
        <v>67</v>
      </c>
      <c r="Q44" s="39" t="s">
        <v>67</v>
      </c>
      <c r="R44" s="39">
        <v>6.2644626324999996E-3</v>
      </c>
      <c r="S44" s="39">
        <v>0.212991729505</v>
      </c>
      <c r="T44" s="39">
        <v>8.7702476855000006E-3</v>
      </c>
      <c r="U44" s="39">
        <v>1.2528925265000001E-3</v>
      </c>
      <c r="V44" s="39">
        <v>0.12528925264999999</v>
      </c>
      <c r="W44" s="39" t="s">
        <v>67</v>
      </c>
      <c r="X44" s="39">
        <v>3.8887267499999999E-3</v>
      </c>
      <c r="Y44" s="39">
        <v>6.1344134619999999E-3</v>
      </c>
      <c r="Z44" s="39" t="s">
        <v>67</v>
      </c>
      <c r="AA44" s="39" t="s">
        <v>67</v>
      </c>
      <c r="AB44" s="39">
        <v>1.0023140212000001E-2</v>
      </c>
      <c r="AC44" s="39" t="s">
        <v>67</v>
      </c>
      <c r="AD44" s="39" t="s">
        <v>67</v>
      </c>
      <c r="AE44" s="221"/>
      <c r="AF44" s="437">
        <v>5336.4</v>
      </c>
      <c r="AG44" s="437" t="s">
        <v>67</v>
      </c>
      <c r="AH44" s="437" t="s">
        <v>67</v>
      </c>
      <c r="AI44" s="437" t="s">
        <v>67</v>
      </c>
      <c r="AJ44" s="437" t="s">
        <v>67</v>
      </c>
      <c r="AK44" s="437" t="s">
        <v>67</v>
      </c>
      <c r="AL44" s="230" t="s">
        <v>62</v>
      </c>
    </row>
    <row r="45" spans="1:38" s="174" customFormat="1" ht="26.25" customHeigh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c r="A46" s="37" t="s">
        <v>124</v>
      </c>
      <c r="B46" s="37" t="s">
        <v>139</v>
      </c>
      <c r="C46" s="37" t="s">
        <v>140</v>
      </c>
      <c r="D46" s="200"/>
      <c r="E46" s="39">
        <v>0.56663260000000004</v>
      </c>
      <c r="F46" s="39">
        <v>4.25368E-2</v>
      </c>
      <c r="G46" s="39">
        <v>0.23419039999999999</v>
      </c>
      <c r="H46" s="39" t="s">
        <v>66</v>
      </c>
      <c r="I46" s="39">
        <v>4.0276800000000001E-2</v>
      </c>
      <c r="J46" s="39">
        <v>4.6350599999999999E-2</v>
      </c>
      <c r="K46" s="39">
        <v>4.6847600000000003E-2</v>
      </c>
      <c r="L46" s="39">
        <v>1.875168E-2</v>
      </c>
      <c r="M46" s="39">
        <v>0.2345798</v>
      </c>
      <c r="N46" s="39">
        <v>2.4006799999999998E-2</v>
      </c>
      <c r="O46" s="39">
        <v>3.9953999999999999E-4</v>
      </c>
      <c r="P46" s="39">
        <v>7.4206000000000001E-4</v>
      </c>
      <c r="Q46" s="39">
        <v>1.1898E-3</v>
      </c>
      <c r="R46" s="39">
        <v>1.9074500000000001E-2</v>
      </c>
      <c r="S46" s="39">
        <v>6.6772999999999997E-3</v>
      </c>
      <c r="T46" s="39">
        <v>0.22737299999999999</v>
      </c>
      <c r="U46" s="39">
        <v>3.0896E-4</v>
      </c>
      <c r="V46" s="39">
        <v>4.6808799999999998E-2</v>
      </c>
      <c r="W46" s="39">
        <v>2.5282599999999999E-2</v>
      </c>
      <c r="X46" s="39">
        <v>3.2339420399999999E-3</v>
      </c>
      <c r="Y46" s="39">
        <v>4.2090740000000001E-3</v>
      </c>
      <c r="Z46" s="39">
        <v>1.68577972E-3</v>
      </c>
      <c r="AA46" s="39">
        <v>1.3162174000000001E-3</v>
      </c>
      <c r="AB46" s="39">
        <v>1.0445013160000001E-2</v>
      </c>
      <c r="AC46" s="39">
        <v>4.4257200000000002E-4</v>
      </c>
      <c r="AD46" s="39">
        <v>1.2070235508E-2</v>
      </c>
      <c r="AE46" s="221"/>
      <c r="AF46" s="437">
        <v>1811.6</v>
      </c>
      <c r="AG46" s="437">
        <v>71</v>
      </c>
      <c r="AH46" s="437" t="s">
        <v>67</v>
      </c>
      <c r="AI46" s="437" t="s">
        <v>67</v>
      </c>
      <c r="AJ46" s="437" t="s">
        <v>67</v>
      </c>
      <c r="AK46" s="437" t="s">
        <v>67</v>
      </c>
      <c r="AL46" s="230" t="s">
        <v>62</v>
      </c>
    </row>
    <row r="47" spans="1:38" s="174" customFormat="1" ht="26.25" customHeight="1">
      <c r="A47" s="37" t="s">
        <v>86</v>
      </c>
      <c r="B47" s="37" t="s">
        <v>141</v>
      </c>
      <c r="C47" s="37" t="s">
        <v>142</v>
      </c>
      <c r="D47" s="200"/>
      <c r="E47" s="39">
        <v>3.8596541473784698</v>
      </c>
      <c r="F47" s="39">
        <v>0.40153288481381599</v>
      </c>
      <c r="G47" s="39">
        <v>1.1679999999999999E-2</v>
      </c>
      <c r="H47" s="39">
        <v>9.3180704000000005E-4</v>
      </c>
      <c r="I47" s="39">
        <v>0.24976539197865499</v>
      </c>
      <c r="J47" s="39">
        <v>0.24976539197865499</v>
      </c>
      <c r="K47" s="39">
        <v>0.24976539197865499</v>
      </c>
      <c r="L47" s="39">
        <v>0.15435552673304301</v>
      </c>
      <c r="M47" s="39">
        <v>1.27430331928496</v>
      </c>
      <c r="N47" s="39" t="s">
        <v>67</v>
      </c>
      <c r="O47" s="39">
        <v>1.168E-3</v>
      </c>
      <c r="P47" s="39" t="s">
        <v>67</v>
      </c>
      <c r="Q47" s="39" t="s">
        <v>67</v>
      </c>
      <c r="R47" s="39">
        <v>5.8399999999999997E-3</v>
      </c>
      <c r="S47" s="39">
        <v>0.19855999999999999</v>
      </c>
      <c r="T47" s="39">
        <v>8.1759999999999992E-3</v>
      </c>
      <c r="U47" s="39">
        <v>1.168E-3</v>
      </c>
      <c r="V47" s="39">
        <v>0.1168</v>
      </c>
      <c r="W47" s="39" t="s">
        <v>67</v>
      </c>
      <c r="X47" s="39">
        <v>3.5040000000000002E-3</v>
      </c>
      <c r="Y47" s="39">
        <v>5.8399999999999997E-3</v>
      </c>
      <c r="Z47" s="39" t="s">
        <v>67</v>
      </c>
      <c r="AA47" s="39" t="s">
        <v>67</v>
      </c>
      <c r="AB47" s="39">
        <v>9.3439999999999999E-3</v>
      </c>
      <c r="AC47" s="39" t="s">
        <v>67</v>
      </c>
      <c r="AD47" s="39" t="s">
        <v>67</v>
      </c>
      <c r="AE47" s="221"/>
      <c r="AF47" s="437">
        <v>5010.3999999999996</v>
      </c>
      <c r="AG47" s="437" t="s">
        <v>67</v>
      </c>
      <c r="AH47" s="437" t="s">
        <v>67</v>
      </c>
      <c r="AI47" s="437" t="s">
        <v>67</v>
      </c>
      <c r="AJ47" s="437" t="s">
        <v>67</v>
      </c>
      <c r="AK47" s="437" t="s">
        <v>67</v>
      </c>
      <c r="AL47" s="230" t="s">
        <v>62</v>
      </c>
    </row>
    <row r="48" spans="1:38" s="174" customFormat="1" ht="26.25" customHeight="1">
      <c r="A48" s="37" t="s">
        <v>143</v>
      </c>
      <c r="B48" s="37" t="s">
        <v>144</v>
      </c>
      <c r="C48" s="37" t="s">
        <v>145</v>
      </c>
      <c r="D48" s="200"/>
      <c r="E48" s="39" t="s">
        <v>67</v>
      </c>
      <c r="F48" s="39">
        <v>18.971399999999999</v>
      </c>
      <c r="G48" s="39" t="s">
        <v>67</v>
      </c>
      <c r="H48" s="39" t="s">
        <v>67</v>
      </c>
      <c r="I48" s="39">
        <v>0.18385199999999999</v>
      </c>
      <c r="J48" s="39">
        <v>1.195038</v>
      </c>
      <c r="K48" s="39">
        <v>2.5126439999999999</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1"/>
      <c r="AF48" s="437" t="s">
        <v>67</v>
      </c>
      <c r="AG48" s="437" t="s">
        <v>67</v>
      </c>
      <c r="AH48" s="437" t="s">
        <v>67</v>
      </c>
      <c r="AI48" s="437" t="s">
        <v>67</v>
      </c>
      <c r="AJ48" s="437" t="s">
        <v>67</v>
      </c>
      <c r="AK48" s="437">
        <v>34.923000000000002</v>
      </c>
      <c r="AL48" s="230" t="s">
        <v>146</v>
      </c>
    </row>
    <row r="49" spans="1:38" s="174" customFormat="1" ht="26.25" customHeight="1">
      <c r="A49" s="37" t="s">
        <v>143</v>
      </c>
      <c r="B49" s="37" t="s">
        <v>147</v>
      </c>
      <c r="C49" s="37" t="s">
        <v>148</v>
      </c>
      <c r="D49" s="200"/>
      <c r="E49" s="39">
        <v>1.6114446000000001E-3</v>
      </c>
      <c r="F49" s="39">
        <v>1.3786803800000001E-2</v>
      </c>
      <c r="G49" s="39">
        <v>1.4323952E-3</v>
      </c>
      <c r="H49" s="39">
        <v>6.6248278000000001E-3</v>
      </c>
      <c r="I49" s="39">
        <v>0.109220134</v>
      </c>
      <c r="J49" s="39">
        <v>0.26141212400000002</v>
      </c>
      <c r="K49" s="39">
        <v>0.62130141800000005</v>
      </c>
      <c r="L49" s="39">
        <v>5.3517799999999997E-2</v>
      </c>
      <c r="M49" s="39">
        <v>0.82362723999999998</v>
      </c>
      <c r="N49" s="39">
        <v>0.68038772000000003</v>
      </c>
      <c r="O49" s="39">
        <v>1.2533458000000001E-2</v>
      </c>
      <c r="P49" s="39">
        <v>2.1485928000000001E-2</v>
      </c>
      <c r="Q49" s="39">
        <v>2.3276422000000001E-2</v>
      </c>
      <c r="R49" s="39">
        <v>0.30438398</v>
      </c>
      <c r="S49" s="39">
        <v>8.5943712000000005E-2</v>
      </c>
      <c r="T49" s="39">
        <v>0.21485928000000001</v>
      </c>
      <c r="U49" s="39">
        <v>2.8647903999999998E-2</v>
      </c>
      <c r="V49" s="39">
        <v>0.39390868000000001</v>
      </c>
      <c r="W49" s="39">
        <v>5.3714820000000003</v>
      </c>
      <c r="X49" s="39">
        <v>0.28647904000000002</v>
      </c>
      <c r="Y49" s="39">
        <v>0.35809879999999999</v>
      </c>
      <c r="Z49" s="39">
        <v>0.1790494</v>
      </c>
      <c r="AA49" s="39">
        <v>0.12533458</v>
      </c>
      <c r="AB49" s="39">
        <v>0.94896181999999996</v>
      </c>
      <c r="AC49" s="39" t="s">
        <v>66</v>
      </c>
      <c r="AD49" s="39" t="s">
        <v>66</v>
      </c>
      <c r="AE49" s="221"/>
      <c r="AF49" s="437" t="s">
        <v>67</v>
      </c>
      <c r="AG49" s="437" t="s">
        <v>67</v>
      </c>
      <c r="AH49" s="437" t="s">
        <v>67</v>
      </c>
      <c r="AI49" s="437" t="s">
        <v>67</v>
      </c>
      <c r="AJ49" s="437" t="s">
        <v>67</v>
      </c>
      <c r="AK49" s="437">
        <v>1.790494</v>
      </c>
      <c r="AL49" s="230" t="s">
        <v>149</v>
      </c>
    </row>
    <row r="50" spans="1:38" s="174" customFormat="1" ht="26.25" customHeigh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c r="A51" s="36" t="s">
        <v>143</v>
      </c>
      <c r="B51" s="36" t="s">
        <v>153</v>
      </c>
      <c r="C51" s="36" t="s">
        <v>154</v>
      </c>
      <c r="D51" s="206"/>
      <c r="E51" s="39" t="s">
        <v>67</v>
      </c>
      <c r="F51" s="39">
        <v>1.1126672744185999</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13.455</v>
      </c>
      <c r="AL51" s="297" t="s">
        <v>155</v>
      </c>
    </row>
    <row r="52" spans="1:38" s="2" customFormat="1" ht="26.25" customHeight="1">
      <c r="A52" s="36" t="s">
        <v>143</v>
      </c>
      <c r="B52" s="36" t="s">
        <v>156</v>
      </c>
      <c r="C52" s="36" t="s">
        <v>157</v>
      </c>
      <c r="D52" s="206"/>
      <c r="E52" s="39">
        <v>0.72889903649999999</v>
      </c>
      <c r="F52" s="39">
        <v>2.9205015249750002</v>
      </c>
      <c r="G52" s="39">
        <v>7.5825332554999996</v>
      </c>
      <c r="H52" s="39">
        <v>0.58311922920000003</v>
      </c>
      <c r="I52" s="39">
        <v>0.87467884380000005</v>
      </c>
      <c r="J52" s="39">
        <v>2.0044723503749999</v>
      </c>
      <c r="K52" s="39">
        <v>2.5511466277500001</v>
      </c>
      <c r="L52" s="39">
        <v>1.13708249694E-3</v>
      </c>
      <c r="M52" s="39">
        <v>142.13531211750001</v>
      </c>
      <c r="N52" s="39">
        <v>1.1662384584000001</v>
      </c>
      <c r="O52" s="39">
        <v>0.2296031964975</v>
      </c>
      <c r="P52" s="39">
        <v>0.255114662775</v>
      </c>
      <c r="Q52" s="39">
        <v>5.1022932554999997E-2</v>
      </c>
      <c r="R52" s="39">
        <v>3.401904E-2</v>
      </c>
      <c r="S52" s="39">
        <v>0.51022932555</v>
      </c>
      <c r="T52" s="39">
        <v>2.2231420613249999</v>
      </c>
      <c r="U52" s="39">
        <v>5.1022932554999997E-2</v>
      </c>
      <c r="V52" s="39">
        <v>0.43733942190000002</v>
      </c>
      <c r="W52" s="39" t="s">
        <v>66</v>
      </c>
      <c r="X52" s="39">
        <v>7.3192480000000006E-5</v>
      </c>
      <c r="Y52" s="39">
        <v>1.2370560000000001E-4</v>
      </c>
      <c r="Z52" s="39">
        <v>8.4532159999999994E-5</v>
      </c>
      <c r="AA52" s="39">
        <v>6.3914559999999997E-5</v>
      </c>
      <c r="AB52" s="39">
        <v>3.4534479999999998E-4</v>
      </c>
      <c r="AC52" s="39" t="s">
        <v>67</v>
      </c>
      <c r="AD52" s="39" t="s">
        <v>67</v>
      </c>
      <c r="AE52" s="60"/>
      <c r="AF52" s="437" t="s">
        <v>67</v>
      </c>
      <c r="AG52" s="437" t="s">
        <v>67</v>
      </c>
      <c r="AH52" s="437" t="s">
        <v>67</v>
      </c>
      <c r="AI52" s="437" t="s">
        <v>67</v>
      </c>
      <c r="AJ52" s="437" t="s">
        <v>67</v>
      </c>
      <c r="AK52" s="438">
        <v>3644495</v>
      </c>
      <c r="AL52" s="159" t="s">
        <v>158</v>
      </c>
    </row>
    <row r="53" spans="1:38" s="174" customFormat="1" ht="26.25" customHeight="1">
      <c r="A53" s="37" t="s">
        <v>143</v>
      </c>
      <c r="B53" s="37" t="s">
        <v>159</v>
      </c>
      <c r="C53" s="37" t="s">
        <v>160</v>
      </c>
      <c r="D53" s="200"/>
      <c r="E53" s="39" t="s">
        <v>67</v>
      </c>
      <c r="F53" s="39">
        <v>2.1016590000000002</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1421000</v>
      </c>
      <c r="AL53" s="230" t="s">
        <v>161</v>
      </c>
    </row>
    <row r="54" spans="1:38" s="2" customFormat="1" ht="37.5" customHeight="1">
      <c r="A54" s="36" t="s">
        <v>143</v>
      </c>
      <c r="B54" s="36" t="s">
        <v>162</v>
      </c>
      <c r="C54" s="36" t="s">
        <v>163</v>
      </c>
      <c r="D54" s="206"/>
      <c r="E54" s="39" t="s">
        <v>67</v>
      </c>
      <c r="F54" s="39">
        <v>1.7353700000000001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17798708</v>
      </c>
      <c r="AL54" s="297" t="s">
        <v>164</v>
      </c>
    </row>
    <row r="55" spans="1:38" s="174" customFormat="1" ht="26.25" customHeight="1">
      <c r="A55" s="37" t="s">
        <v>143</v>
      </c>
      <c r="B55" s="37" t="s">
        <v>165</v>
      </c>
      <c r="C55" s="37" t="s">
        <v>166</v>
      </c>
      <c r="D55" s="200"/>
      <c r="E55" s="39">
        <v>1.3243426700000001</v>
      </c>
      <c r="F55" s="39">
        <v>1.70272629</v>
      </c>
      <c r="G55" s="39">
        <v>1.2297000000000001E-2</v>
      </c>
      <c r="H55" s="39" t="s">
        <v>66</v>
      </c>
      <c r="I55" s="39">
        <v>2.4594939999999998</v>
      </c>
      <c r="J55" s="39">
        <v>2.4594939999999998</v>
      </c>
      <c r="K55" s="39">
        <v>2.4594939999999998</v>
      </c>
      <c r="L55" s="39">
        <v>0.59027844699999998</v>
      </c>
      <c r="M55" s="39">
        <v>5.9595419999999999</v>
      </c>
      <c r="N55" s="39">
        <v>4.6350000000000002E-3</v>
      </c>
      <c r="O55" s="39">
        <v>1.8918999999999998E-2</v>
      </c>
      <c r="P55" s="39">
        <v>4.4460000000000003E-3</v>
      </c>
      <c r="Q55" s="39">
        <v>3.5950000000000001E-3</v>
      </c>
      <c r="R55" s="39">
        <v>1.229747E-3</v>
      </c>
      <c r="S55" s="39">
        <v>1.5139999999999999E-3</v>
      </c>
      <c r="T55" s="39">
        <v>3.5945999999999999E-2</v>
      </c>
      <c r="U55" s="39">
        <v>4.0700000000000003E-4</v>
      </c>
      <c r="V55" s="39">
        <v>0.49189899999999998</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1112893</v>
      </c>
      <c r="AL55" s="230" t="s">
        <v>167</v>
      </c>
    </row>
    <row r="56" spans="1:38" s="174" customFormat="1" ht="26.25" customHeigh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c r="A57" s="37" t="s">
        <v>68</v>
      </c>
      <c r="B57" s="37" t="s">
        <v>171</v>
      </c>
      <c r="C57" s="37" t="s">
        <v>172</v>
      </c>
      <c r="D57" s="200"/>
      <c r="E57" s="39" t="s">
        <v>77</v>
      </c>
      <c r="F57" s="39" t="s">
        <v>77</v>
      </c>
      <c r="G57" s="39" t="s">
        <v>77</v>
      </c>
      <c r="H57" s="39" t="s">
        <v>77</v>
      </c>
      <c r="I57" s="39">
        <v>0.89910860000000004</v>
      </c>
      <c r="J57" s="39">
        <v>1.61839548</v>
      </c>
      <c r="K57" s="39">
        <v>1.7982172000000001</v>
      </c>
      <c r="L57" s="39">
        <v>2.6973258E-2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6916.22</v>
      </c>
      <c r="AL57" s="230" t="s">
        <v>173</v>
      </c>
    </row>
    <row r="58" spans="1:38" s="174" customFormat="1" ht="26.25" customHeight="1">
      <c r="A58" s="37" t="s">
        <v>68</v>
      </c>
      <c r="B58" s="37" t="s">
        <v>174</v>
      </c>
      <c r="C58" s="37" t="s">
        <v>175</v>
      </c>
      <c r="D58" s="200"/>
      <c r="E58" s="39" t="s">
        <v>77</v>
      </c>
      <c r="F58" s="39" t="s">
        <v>77</v>
      </c>
      <c r="G58" s="39" t="s">
        <v>77</v>
      </c>
      <c r="H58" s="39" t="s">
        <v>77</v>
      </c>
      <c r="I58" s="39">
        <v>1.0009587</v>
      </c>
      <c r="J58" s="39">
        <v>5.0047934999999999</v>
      </c>
      <c r="K58" s="39">
        <v>12.869469</v>
      </c>
      <c r="L58" s="39">
        <v>4.6044100199999997E-3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1429.941</v>
      </c>
      <c r="AL58" s="230" t="s">
        <v>176</v>
      </c>
    </row>
    <row r="59" spans="1:38" s="174" customFormat="1" ht="26.25" customHeight="1">
      <c r="A59" s="37" t="s">
        <v>68</v>
      </c>
      <c r="B59" s="233" t="s">
        <v>177</v>
      </c>
      <c r="C59" s="37" t="s">
        <v>178</v>
      </c>
      <c r="D59" s="200"/>
      <c r="E59" s="39" t="s">
        <v>77</v>
      </c>
      <c r="F59" s="39">
        <v>3.8909999999999999E-3</v>
      </c>
      <c r="G59" s="39" t="s">
        <v>77</v>
      </c>
      <c r="H59" s="39">
        <v>1.08948E-2</v>
      </c>
      <c r="I59" s="39">
        <v>4.919308E-2</v>
      </c>
      <c r="J59" s="39">
        <v>5.6723080000000002E-2</v>
      </c>
      <c r="K59" s="39">
        <v>6.3028299999999995E-2</v>
      </c>
      <c r="L59" s="39">
        <v>1.0892359280000001E-4</v>
      </c>
      <c r="M59" s="39" t="s">
        <v>77</v>
      </c>
      <c r="N59" s="39">
        <v>0.47550979999999998</v>
      </c>
      <c r="O59" s="39">
        <v>2.6377919999999999E-2</v>
      </c>
      <c r="P59" s="39">
        <v>3.9078000000000002E-4</v>
      </c>
      <c r="Q59" s="39">
        <v>5.2761379999999997E-2</v>
      </c>
      <c r="R59" s="39">
        <v>6.4441540000000005E-2</v>
      </c>
      <c r="S59" s="39">
        <v>9.1182000000000003E-4</v>
      </c>
      <c r="T59" s="39">
        <v>0.13143288</v>
      </c>
      <c r="U59" s="39">
        <v>0.238542</v>
      </c>
      <c r="V59" s="39">
        <v>4.8196200000000002E-2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284.04399999999998</v>
      </c>
      <c r="AL59" s="230" t="s">
        <v>179</v>
      </c>
    </row>
    <row r="60" spans="1:38" s="174" customFormat="1" ht="26.25" customHeight="1">
      <c r="A60" s="37" t="s">
        <v>68</v>
      </c>
      <c r="B60" s="233" t="s">
        <v>180</v>
      </c>
      <c r="C60" s="37" t="s">
        <v>181</v>
      </c>
      <c r="D60" s="209"/>
      <c r="E60" s="39" t="s">
        <v>67</v>
      </c>
      <c r="F60" s="39" t="s">
        <v>67</v>
      </c>
      <c r="G60" s="39" t="s">
        <v>67</v>
      </c>
      <c r="H60" s="39" t="s">
        <v>67</v>
      </c>
      <c r="I60" s="39">
        <v>0.23209577000000001</v>
      </c>
      <c r="J60" s="39">
        <v>1.852741663</v>
      </c>
      <c r="K60" s="39">
        <v>6.0543765729999999</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44016.758999999998</v>
      </c>
      <c r="AL60" s="230" t="s">
        <v>182</v>
      </c>
    </row>
    <row r="61" spans="1:38" s="174" customFormat="1" ht="26.25" customHeight="1">
      <c r="A61" s="37" t="s">
        <v>68</v>
      </c>
      <c r="B61" s="233" t="s">
        <v>183</v>
      </c>
      <c r="C61" s="37" t="s">
        <v>184</v>
      </c>
      <c r="D61" s="200"/>
      <c r="E61" s="39" t="s">
        <v>67</v>
      </c>
      <c r="F61" s="39" t="s">
        <v>67</v>
      </c>
      <c r="G61" s="39" t="s">
        <v>67</v>
      </c>
      <c r="H61" s="39" t="s">
        <v>67</v>
      </c>
      <c r="I61" s="39">
        <v>0.10170155505621301</v>
      </c>
      <c r="J61" s="39">
        <v>1.0170155505621301</v>
      </c>
      <c r="K61" s="39">
        <v>3.3660103269653301</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8963800</v>
      </c>
      <c r="AL61" s="230" t="s">
        <v>185</v>
      </c>
    </row>
    <row r="62" spans="1:38" s="174" customFormat="1" ht="26.25" customHeigh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c r="A64" s="37" t="s">
        <v>68</v>
      </c>
      <c r="B64" s="233" t="s">
        <v>191</v>
      </c>
      <c r="C64" s="37" t="s">
        <v>192</v>
      </c>
      <c r="D64" s="200"/>
      <c r="E64" s="39">
        <v>1.58</v>
      </c>
      <c r="F64" s="39" t="s">
        <v>66</v>
      </c>
      <c r="G64" s="39" t="s">
        <v>67</v>
      </c>
      <c r="H64" s="39">
        <v>1.5800000000000002E-2</v>
      </c>
      <c r="I64" s="39" t="s">
        <v>67</v>
      </c>
      <c r="J64" s="39" t="s">
        <v>67</v>
      </c>
      <c r="K64" s="39" t="s">
        <v>67</v>
      </c>
      <c r="L64" s="39" t="s">
        <v>67</v>
      </c>
      <c r="M64" s="39">
        <v>0.158</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1580</v>
      </c>
      <c r="AL64" s="230" t="s">
        <v>193</v>
      </c>
    </row>
    <row r="65" spans="1:38" s="174" customFormat="1" ht="26.25" customHeight="1">
      <c r="A65" s="37" t="s">
        <v>68</v>
      </c>
      <c r="B65" s="37" t="s">
        <v>194</v>
      </c>
      <c r="C65" s="37" t="s">
        <v>195</v>
      </c>
      <c r="D65" s="200"/>
      <c r="E65" s="39">
        <v>2.3043236418125002</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230" t="s">
        <v>200</v>
      </c>
    </row>
    <row r="67" spans="1:38" s="174" customFormat="1" ht="26.25" customHeight="1">
      <c r="A67" s="37" t="s">
        <v>68</v>
      </c>
      <c r="B67" s="37" t="s">
        <v>201</v>
      </c>
      <c r="C67" s="37" t="s">
        <v>202</v>
      </c>
      <c r="D67" s="200"/>
      <c r="E67" s="39" t="s">
        <v>66</v>
      </c>
      <c r="F67" s="39" t="s">
        <v>66</v>
      </c>
      <c r="G67" s="39" t="s">
        <v>66</v>
      </c>
      <c r="H67" s="39" t="s">
        <v>67</v>
      </c>
      <c r="I67" s="39" t="s">
        <v>66</v>
      </c>
      <c r="J67" s="39" t="s">
        <v>66</v>
      </c>
      <c r="K67" s="39">
        <v>2E-3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221"/>
      <c r="AF67" s="437" t="s">
        <v>67</v>
      </c>
      <c r="AG67" s="437" t="s">
        <v>67</v>
      </c>
      <c r="AH67" s="437" t="s">
        <v>67</v>
      </c>
      <c r="AI67" s="437" t="s">
        <v>67</v>
      </c>
      <c r="AJ67" s="437" t="s">
        <v>67</v>
      </c>
      <c r="AK67" s="437">
        <v>20</v>
      </c>
      <c r="AL67" s="230" t="s">
        <v>203</v>
      </c>
    </row>
    <row r="68" spans="1:38" s="174" customFormat="1" ht="26.25" customHeigh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c r="A69" s="37" t="s">
        <v>68</v>
      </c>
      <c r="B69" s="37" t="s">
        <v>207</v>
      </c>
      <c r="C69" s="37" t="s">
        <v>208</v>
      </c>
      <c r="D69" s="207"/>
      <c r="E69" s="39" t="s">
        <v>67</v>
      </c>
      <c r="F69" s="39" t="s">
        <v>67</v>
      </c>
      <c r="G69" s="39" t="s">
        <v>67</v>
      </c>
      <c r="H69" s="39">
        <v>0.40770000000000001</v>
      </c>
      <c r="I69" s="39" t="s">
        <v>66</v>
      </c>
      <c r="J69" s="39" t="s">
        <v>66</v>
      </c>
      <c r="K69" s="39">
        <v>4.53E-2</v>
      </c>
      <c r="L69" s="39" t="s">
        <v>66</v>
      </c>
      <c r="M69" s="39">
        <v>4.077</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v>453</v>
      </c>
      <c r="AL69" s="230" t="s">
        <v>209</v>
      </c>
    </row>
    <row r="70" spans="1:38" s="174" customFormat="1" ht="26.25" customHeight="1">
      <c r="A70" s="37" t="s">
        <v>68</v>
      </c>
      <c r="B70" s="37" t="s">
        <v>210</v>
      </c>
      <c r="C70" s="37" t="s">
        <v>211</v>
      </c>
      <c r="D70" s="207"/>
      <c r="E70" s="39" t="s">
        <v>67</v>
      </c>
      <c r="F70" s="39">
        <v>10.008510707999999</v>
      </c>
      <c r="G70" s="39" t="s">
        <v>67</v>
      </c>
      <c r="H70" s="39">
        <v>0.40394000000000002</v>
      </c>
      <c r="I70" s="39">
        <v>0.14656096499999999</v>
      </c>
      <c r="J70" s="39">
        <v>0.2167425</v>
      </c>
      <c r="K70" s="39">
        <v>57.540297365999997</v>
      </c>
      <c r="L70" s="39">
        <v>2.90836E-3</v>
      </c>
      <c r="M70" s="39" t="s">
        <v>67</v>
      </c>
      <c r="N70" s="39" t="s">
        <v>66</v>
      </c>
      <c r="O70" s="39" t="s">
        <v>66</v>
      </c>
      <c r="P70" s="39">
        <v>1.0068383999999999</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c r="A72" s="37" t="s">
        <v>68</v>
      </c>
      <c r="B72" s="37" t="s">
        <v>214</v>
      </c>
      <c r="C72" s="37" t="s">
        <v>215</v>
      </c>
      <c r="D72" s="200"/>
      <c r="E72" s="39">
        <v>0.2903</v>
      </c>
      <c r="F72" s="39">
        <v>0.92477399999999998</v>
      </c>
      <c r="G72" s="39">
        <v>0.11382</v>
      </c>
      <c r="H72" s="39" t="s">
        <v>66</v>
      </c>
      <c r="I72" s="39">
        <v>0.72321899999999995</v>
      </c>
      <c r="J72" s="39">
        <v>0.92117599999999999</v>
      </c>
      <c r="K72" s="39">
        <v>1.6884049999999999</v>
      </c>
      <c r="L72" s="39">
        <v>3.7374883999999999E-3</v>
      </c>
      <c r="M72" s="39">
        <v>18.516400000000001</v>
      </c>
      <c r="N72" s="39">
        <v>42.640567599999997</v>
      </c>
      <c r="O72" s="39">
        <v>0.69524300000000006</v>
      </c>
      <c r="P72" s="39">
        <v>0.38458120000000001</v>
      </c>
      <c r="Q72" s="39">
        <v>1.8800950000000001</v>
      </c>
      <c r="R72" s="39">
        <v>10.3320638</v>
      </c>
      <c r="S72" s="39">
        <v>0.37524999999999997</v>
      </c>
      <c r="T72" s="39">
        <v>2.4160699999999999</v>
      </c>
      <c r="U72" s="39">
        <v>0.12870699999999999</v>
      </c>
      <c r="V72" s="39">
        <v>24.940058000000001</v>
      </c>
      <c r="W72" s="39">
        <v>54.953502</v>
      </c>
      <c r="X72" s="39" t="s">
        <v>67</v>
      </c>
      <c r="Y72" s="39" t="s">
        <v>67</v>
      </c>
      <c r="Z72" s="39" t="s">
        <v>67</v>
      </c>
      <c r="AA72" s="39" t="s">
        <v>67</v>
      </c>
      <c r="AB72" s="39">
        <v>12.55325</v>
      </c>
      <c r="AC72" s="39">
        <v>0.1734</v>
      </c>
      <c r="AD72" s="39">
        <v>26.0502</v>
      </c>
      <c r="AE72" s="221"/>
      <c r="AF72" s="437" t="s">
        <v>67</v>
      </c>
      <c r="AG72" s="437" t="s">
        <v>67</v>
      </c>
      <c r="AH72" s="437" t="s">
        <v>67</v>
      </c>
      <c r="AI72" s="437" t="s">
        <v>67</v>
      </c>
      <c r="AJ72" s="437" t="s">
        <v>67</v>
      </c>
      <c r="AK72" s="437">
        <v>22459</v>
      </c>
      <c r="AL72" s="230" t="s">
        <v>216</v>
      </c>
    </row>
    <row r="73" spans="1:38" s="174" customFormat="1" ht="26.25" customHeight="1">
      <c r="A73" s="37" t="s">
        <v>68</v>
      </c>
      <c r="B73" s="37" t="s">
        <v>217</v>
      </c>
      <c r="C73" s="37" t="s">
        <v>218</v>
      </c>
      <c r="D73" s="200"/>
      <c r="E73" s="39" t="s">
        <v>66</v>
      </c>
      <c r="F73" s="39" t="s">
        <v>66</v>
      </c>
      <c r="G73" s="39" t="s">
        <v>66</v>
      </c>
      <c r="H73" s="39" t="s">
        <v>66</v>
      </c>
      <c r="I73" s="39">
        <v>3.3848400000000001E-2</v>
      </c>
      <c r="J73" s="39">
        <v>4.7951899999999999E-2</v>
      </c>
      <c r="K73" s="39">
        <v>5.6413999999999999E-2</v>
      </c>
      <c r="L73" s="39">
        <v>3.3848400000000001E-3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c r="A74" s="37" t="s">
        <v>68</v>
      </c>
      <c r="B74" s="37" t="s">
        <v>220</v>
      </c>
      <c r="C74" s="37" t="s">
        <v>221</v>
      </c>
      <c r="D74" s="200"/>
      <c r="E74" s="39">
        <v>0.26685799999999998</v>
      </c>
      <c r="F74" s="39" t="s">
        <v>67</v>
      </c>
      <c r="G74" s="39">
        <v>1.33429</v>
      </c>
      <c r="H74" s="39" t="s">
        <v>67</v>
      </c>
      <c r="I74" s="39">
        <v>0.1067432</v>
      </c>
      <c r="J74" s="39">
        <v>0.13342899999999999</v>
      </c>
      <c r="K74" s="39">
        <v>0.1601148</v>
      </c>
      <c r="L74" s="39">
        <v>2.4550936E-3</v>
      </c>
      <c r="M74" s="39">
        <v>32.022959999999998</v>
      </c>
      <c r="N74" s="39" t="s">
        <v>66</v>
      </c>
      <c r="O74" s="39" t="s">
        <v>66</v>
      </c>
      <c r="P74" s="39" t="s">
        <v>66</v>
      </c>
      <c r="Q74" s="39" t="s">
        <v>66</v>
      </c>
      <c r="R74" s="39" t="s">
        <v>66</v>
      </c>
      <c r="S74" s="39" t="s">
        <v>66</v>
      </c>
      <c r="T74" s="39" t="s">
        <v>66</v>
      </c>
      <c r="U74" s="39" t="s">
        <v>66</v>
      </c>
      <c r="V74" s="39" t="s">
        <v>66</v>
      </c>
      <c r="W74" s="39" t="s">
        <v>66</v>
      </c>
      <c r="X74" s="39">
        <v>1.8680059999999998E-2</v>
      </c>
      <c r="Y74" s="39">
        <v>5.3371599999999996E-3</v>
      </c>
      <c r="Z74" s="39">
        <v>5.3371599999999996E-3</v>
      </c>
      <c r="AA74" s="39">
        <v>2.6685799999999998E-3</v>
      </c>
      <c r="AB74" s="39">
        <v>3.2022960000000003E-2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c r="A76" s="37" t="s">
        <v>68</v>
      </c>
      <c r="B76" s="37" t="s">
        <v>226</v>
      </c>
      <c r="C76" s="37" t="s">
        <v>227</v>
      </c>
      <c r="D76" s="200"/>
      <c r="E76" s="39" t="s">
        <v>67</v>
      </c>
      <c r="F76" s="39" t="s">
        <v>67</v>
      </c>
      <c r="G76" s="39">
        <v>7.3890300000000006E-2</v>
      </c>
      <c r="H76" s="39" t="s">
        <v>67</v>
      </c>
      <c r="I76" s="39">
        <v>1.056918E-4</v>
      </c>
      <c r="J76" s="39">
        <v>2.1340500000000001E-4</v>
      </c>
      <c r="K76" s="39">
        <v>2.6928299999999999E-4</v>
      </c>
      <c r="L76" s="39" t="s">
        <v>67</v>
      </c>
      <c r="M76" s="39" t="s">
        <v>67</v>
      </c>
      <c r="N76" s="39">
        <v>9.2685000000000003E-2</v>
      </c>
      <c r="O76" s="39">
        <v>2.4672000000000001E-3</v>
      </c>
      <c r="P76" s="39">
        <v>6.0641999999999996E-3</v>
      </c>
      <c r="Q76" s="39">
        <v>4.6962000000000002E-3</v>
      </c>
      <c r="R76" s="39" t="s">
        <v>66</v>
      </c>
      <c r="S76" s="39" t="s">
        <v>66</v>
      </c>
      <c r="T76" s="39" t="s">
        <v>66</v>
      </c>
      <c r="U76" s="39" t="s">
        <v>66</v>
      </c>
      <c r="V76" s="39">
        <v>1.2574200000000001E-2</v>
      </c>
      <c r="W76" s="39">
        <v>0.1296012</v>
      </c>
      <c r="X76" s="39" t="s">
        <v>66</v>
      </c>
      <c r="Y76" s="39" t="s">
        <v>66</v>
      </c>
      <c r="Z76" s="39" t="s">
        <v>66</v>
      </c>
      <c r="AA76" s="39" t="s">
        <v>66</v>
      </c>
      <c r="AB76" s="39" t="s">
        <v>66</v>
      </c>
      <c r="AC76" s="39" t="s">
        <v>66</v>
      </c>
      <c r="AD76" s="39">
        <v>6.1588199999999994E-5</v>
      </c>
      <c r="AE76" s="221"/>
      <c r="AF76" s="437" t="s">
        <v>67</v>
      </c>
      <c r="AG76" s="437" t="s">
        <v>67</v>
      </c>
      <c r="AH76" s="437" t="s">
        <v>67</v>
      </c>
      <c r="AI76" s="437" t="s">
        <v>67</v>
      </c>
      <c r="AJ76" s="437" t="s">
        <v>67</v>
      </c>
      <c r="AK76" s="437">
        <v>20.213999999999999</v>
      </c>
      <c r="AL76" s="230" t="s">
        <v>491</v>
      </c>
    </row>
    <row r="77" spans="1:38" s="174" customFormat="1" ht="26.25" customHeight="1">
      <c r="A77" s="37" t="s">
        <v>68</v>
      </c>
      <c r="B77" s="37" t="s">
        <v>229</v>
      </c>
      <c r="C77" s="37" t="s">
        <v>230</v>
      </c>
      <c r="D77" s="200"/>
      <c r="E77" s="39" t="s">
        <v>67</v>
      </c>
      <c r="F77" s="39" t="s">
        <v>67</v>
      </c>
      <c r="G77" s="39">
        <v>5.9001749999999999E-2</v>
      </c>
      <c r="H77" s="39" t="s">
        <v>67</v>
      </c>
      <c r="I77" s="39">
        <v>5.2446000000000003E-4</v>
      </c>
      <c r="J77" s="39">
        <v>5.6816500000000003E-4</v>
      </c>
      <c r="K77" s="39">
        <v>6.5557500000000004E-4</v>
      </c>
      <c r="L77" s="39" t="s">
        <v>67</v>
      </c>
      <c r="M77" s="39" t="s">
        <v>67</v>
      </c>
      <c r="N77" s="39">
        <v>8.7410000000000005E-3</v>
      </c>
      <c r="O77" s="39">
        <v>1.7482000000000001E-3</v>
      </c>
      <c r="P77" s="39">
        <v>1.7482000000000001E-3</v>
      </c>
      <c r="Q77" s="39">
        <v>1.3111500000000001E-3</v>
      </c>
      <c r="R77" s="39" t="s">
        <v>66</v>
      </c>
      <c r="S77" s="39" t="s">
        <v>66</v>
      </c>
      <c r="T77" s="39" t="s">
        <v>66</v>
      </c>
      <c r="U77" s="39" t="s">
        <v>66</v>
      </c>
      <c r="V77" s="39">
        <v>0.218525</v>
      </c>
      <c r="W77" s="39">
        <v>0.218525</v>
      </c>
      <c r="X77" s="39" t="s">
        <v>66</v>
      </c>
      <c r="Y77" s="39" t="s">
        <v>66</v>
      </c>
      <c r="Z77" s="39" t="s">
        <v>66</v>
      </c>
      <c r="AA77" s="39" t="s">
        <v>66</v>
      </c>
      <c r="AB77" s="39" t="s">
        <v>66</v>
      </c>
      <c r="AC77" s="39" t="s">
        <v>66</v>
      </c>
      <c r="AD77" s="39">
        <v>8.7410000000000005E-5</v>
      </c>
      <c r="AE77" s="221"/>
      <c r="AF77" s="437" t="s">
        <v>67</v>
      </c>
      <c r="AG77" s="437" t="s">
        <v>67</v>
      </c>
      <c r="AH77" s="437" t="s">
        <v>67</v>
      </c>
      <c r="AI77" s="437" t="s">
        <v>67</v>
      </c>
      <c r="AJ77" s="437" t="s">
        <v>67</v>
      </c>
      <c r="AK77" s="437">
        <v>43.704999999999998</v>
      </c>
      <c r="AL77" s="230" t="s">
        <v>492</v>
      </c>
    </row>
    <row r="78" spans="1:38" s="174" customFormat="1" ht="26.25" customHeight="1">
      <c r="A78" s="37" t="s">
        <v>68</v>
      </c>
      <c r="B78" s="37" t="s">
        <v>232</v>
      </c>
      <c r="C78" s="37" t="s">
        <v>233</v>
      </c>
      <c r="D78" s="200"/>
      <c r="E78" s="39" t="s">
        <v>67</v>
      </c>
      <c r="F78" s="39" t="s">
        <v>67</v>
      </c>
      <c r="G78" s="39">
        <v>2.8489560000000001E-2</v>
      </c>
      <c r="H78" s="39" t="s">
        <v>67</v>
      </c>
      <c r="I78" s="39">
        <v>4.1007700000000001E-3</v>
      </c>
      <c r="J78" s="39">
        <v>5.3957500000000004E-3</v>
      </c>
      <c r="K78" s="39">
        <v>6.90656E-3</v>
      </c>
      <c r="L78" s="39">
        <v>4.1007700000000002E-6</v>
      </c>
      <c r="M78" s="39" t="s">
        <v>67</v>
      </c>
      <c r="N78" s="39">
        <v>0.51799200000000001</v>
      </c>
      <c r="O78" s="39">
        <v>4.9640900000000002E-2</v>
      </c>
      <c r="P78" s="39" t="s">
        <v>66</v>
      </c>
      <c r="Q78" s="39">
        <v>4.3166000000000003E-2</v>
      </c>
      <c r="R78" s="39" t="s">
        <v>66</v>
      </c>
      <c r="S78" s="39">
        <v>0.60432399999999997</v>
      </c>
      <c r="T78" s="39">
        <v>2.8057899999999998E-3</v>
      </c>
      <c r="U78" s="39" t="s">
        <v>66</v>
      </c>
      <c r="V78" s="39" t="s">
        <v>66</v>
      </c>
      <c r="W78" s="39">
        <v>1.0791500000000001</v>
      </c>
      <c r="X78" s="39" t="s">
        <v>66</v>
      </c>
      <c r="Y78" s="39" t="s">
        <v>66</v>
      </c>
      <c r="Z78" s="39" t="s">
        <v>66</v>
      </c>
      <c r="AA78" s="39" t="s">
        <v>66</v>
      </c>
      <c r="AB78" s="39" t="s">
        <v>66</v>
      </c>
      <c r="AC78" s="39" t="s">
        <v>66</v>
      </c>
      <c r="AD78" s="39">
        <v>7.9857099999999998E-5</v>
      </c>
      <c r="AE78" s="221"/>
      <c r="AF78" s="437" t="s">
        <v>67</v>
      </c>
      <c r="AG78" s="437" t="s">
        <v>67</v>
      </c>
      <c r="AH78" s="437" t="s">
        <v>67</v>
      </c>
      <c r="AI78" s="437" t="s">
        <v>67</v>
      </c>
      <c r="AJ78" s="437" t="s">
        <v>67</v>
      </c>
      <c r="AK78" s="437">
        <v>21.582999999999998</v>
      </c>
      <c r="AL78" s="230" t="s">
        <v>493</v>
      </c>
    </row>
    <row r="79" spans="1:38" s="174" customFormat="1" ht="26.25" customHeigh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188</v>
      </c>
    </row>
    <row r="82" spans="1:38" s="174" customFormat="1" ht="26.25" customHeight="1">
      <c r="A82" s="37" t="s">
        <v>243</v>
      </c>
      <c r="B82" s="37" t="s">
        <v>244</v>
      </c>
      <c r="C82" s="66" t="s">
        <v>245</v>
      </c>
      <c r="D82" s="200"/>
      <c r="E82" s="39" t="s">
        <v>67</v>
      </c>
      <c r="F82" s="39">
        <v>24.564431396036799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21130503</v>
      </c>
      <c r="AL82" s="348" t="s">
        <v>246</v>
      </c>
    </row>
    <row r="83" spans="1:38" s="174" customFormat="1" ht="26.25" customHeight="1">
      <c r="A83" s="37" t="s">
        <v>68</v>
      </c>
      <c r="B83" s="233" t="s">
        <v>247</v>
      </c>
      <c r="C83" s="66" t="s">
        <v>248</v>
      </c>
      <c r="D83" s="200"/>
      <c r="E83" s="39" t="s">
        <v>67</v>
      </c>
      <c r="F83" s="39">
        <v>1.5190576000000001E-2</v>
      </c>
      <c r="G83" s="39" t="s">
        <v>67</v>
      </c>
      <c r="H83" s="39" t="s">
        <v>67</v>
      </c>
      <c r="I83" s="39">
        <v>9.49411E-2</v>
      </c>
      <c r="J83" s="39">
        <v>1.898822</v>
      </c>
      <c r="K83" s="39">
        <v>14.241165000000001</v>
      </c>
      <c r="L83" s="39">
        <v>5.4116427000000002E-3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c r="A84" s="37" t="s">
        <v>68</v>
      </c>
      <c r="B84" s="233" t="s">
        <v>250</v>
      </c>
      <c r="C84" s="66" t="s">
        <v>251</v>
      </c>
      <c r="D84" s="200"/>
      <c r="E84" s="39" t="s">
        <v>67</v>
      </c>
      <c r="F84" s="39">
        <v>1.1427E-3</v>
      </c>
      <c r="G84" s="39" t="s">
        <v>67</v>
      </c>
      <c r="H84" s="39" t="s">
        <v>67</v>
      </c>
      <c r="I84" s="39">
        <v>7.0319999999999996E-4</v>
      </c>
      <c r="J84" s="39">
        <v>3.516E-3</v>
      </c>
      <c r="K84" s="39">
        <v>1.4064E-2</v>
      </c>
      <c r="L84" s="39">
        <v>9.1416000000000003E-8</v>
      </c>
      <c r="M84" s="39">
        <v>8.3504999999999994E-5</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t="s">
        <v>196</v>
      </c>
      <c r="AL84" s="230" t="s">
        <v>59</v>
      </c>
    </row>
    <row r="85" spans="1:38" s="174" customFormat="1" ht="26.25" customHeight="1">
      <c r="A85" s="37" t="s">
        <v>243</v>
      </c>
      <c r="B85" s="37" t="s">
        <v>252</v>
      </c>
      <c r="C85" s="66" t="s">
        <v>253</v>
      </c>
      <c r="D85" s="200"/>
      <c r="E85" s="39" t="s">
        <v>67</v>
      </c>
      <c r="F85" s="39">
        <v>17.137827687779598</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588</v>
      </c>
      <c r="AL85" s="230" t="s">
        <v>562</v>
      </c>
    </row>
    <row r="86" spans="1:38" s="174" customFormat="1" ht="26.25" customHeight="1">
      <c r="A86" s="37" t="s">
        <v>243</v>
      </c>
      <c r="B86" s="37" t="s">
        <v>256</v>
      </c>
      <c r="C86" s="66" t="s">
        <v>257</v>
      </c>
      <c r="D86" s="200"/>
      <c r="E86" s="39" t="s">
        <v>67</v>
      </c>
      <c r="F86" s="39">
        <v>4.5005553599999999</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9.7838159999999998</v>
      </c>
      <c r="AL86" s="230" t="s">
        <v>258</v>
      </c>
    </row>
    <row r="87" spans="1:38" s="174" customFormat="1" ht="26.25" customHeight="1">
      <c r="A87" s="37" t="s">
        <v>243</v>
      </c>
      <c r="B87" s="37" t="s">
        <v>259</v>
      </c>
      <c r="C87" s="66" t="s">
        <v>260</v>
      </c>
      <c r="D87" s="200"/>
      <c r="E87" s="39" t="s">
        <v>67</v>
      </c>
      <c r="F87" s="39">
        <v>2.3656760000000001</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2.9570949999999998</v>
      </c>
      <c r="AL87" s="230" t="s">
        <v>258</v>
      </c>
    </row>
    <row r="88" spans="1:38" s="174" customFormat="1" ht="26.25" customHeight="1">
      <c r="A88" s="37" t="s">
        <v>243</v>
      </c>
      <c r="B88" s="37" t="s">
        <v>261</v>
      </c>
      <c r="C88" s="66" t="s">
        <v>262</v>
      </c>
      <c r="D88" s="200"/>
      <c r="E88" s="39" t="s">
        <v>67</v>
      </c>
      <c r="F88" s="39">
        <v>12.371829219</v>
      </c>
      <c r="G88" s="39" t="s">
        <v>67</v>
      </c>
      <c r="H88" s="39" t="s">
        <v>67</v>
      </c>
      <c r="I88" s="39" t="s">
        <v>67</v>
      </c>
      <c r="J88" s="39" t="s">
        <v>67</v>
      </c>
      <c r="K88" s="39">
        <v>9.6801600000000002E-2</v>
      </c>
      <c r="L88" s="39" t="s">
        <v>66</v>
      </c>
      <c r="M88" s="39" t="s">
        <v>67</v>
      </c>
      <c r="N88" s="39" t="s">
        <v>67</v>
      </c>
      <c r="O88" s="39">
        <v>2.42004E-5</v>
      </c>
      <c r="P88" s="39" t="s">
        <v>67</v>
      </c>
      <c r="Q88" s="39">
        <v>1.21002E-4</v>
      </c>
      <c r="R88" s="39">
        <v>1.4520239999999999E-3</v>
      </c>
      <c r="S88" s="39" t="s">
        <v>66</v>
      </c>
      <c r="T88" s="39">
        <v>1.21002E-2</v>
      </c>
      <c r="U88" s="39">
        <v>1.21002E-4</v>
      </c>
      <c r="V88" s="39" t="s">
        <v>66</v>
      </c>
      <c r="W88" s="39" t="s">
        <v>66</v>
      </c>
      <c r="X88" s="39">
        <v>0.61711020000000005</v>
      </c>
      <c r="Y88" s="39" t="s">
        <v>66</v>
      </c>
      <c r="Z88" s="39" t="s">
        <v>66</v>
      </c>
      <c r="AA88" s="39" t="s">
        <v>66</v>
      </c>
      <c r="AB88" s="39">
        <v>0.61711020000000005</v>
      </c>
      <c r="AC88" s="39" t="s">
        <v>66</v>
      </c>
      <c r="AD88" s="39" t="s">
        <v>66</v>
      </c>
      <c r="AE88" s="221"/>
      <c r="AF88" s="437" t="s">
        <v>67</v>
      </c>
      <c r="AG88" s="437" t="s">
        <v>67</v>
      </c>
      <c r="AH88" s="437" t="s">
        <v>67</v>
      </c>
      <c r="AI88" s="437" t="s">
        <v>67</v>
      </c>
      <c r="AJ88" s="437" t="s">
        <v>67</v>
      </c>
      <c r="AK88" s="437" t="s">
        <v>589</v>
      </c>
      <c r="AL88" s="230" t="s">
        <v>264</v>
      </c>
    </row>
    <row r="89" spans="1:38" s="174" customFormat="1" ht="26.25" customHeight="1">
      <c r="A89" s="37" t="s">
        <v>243</v>
      </c>
      <c r="B89" s="37" t="s">
        <v>265</v>
      </c>
      <c r="C89" s="66" t="s">
        <v>266</v>
      </c>
      <c r="D89" s="200"/>
      <c r="E89" s="39" t="s">
        <v>67</v>
      </c>
      <c r="F89" s="39">
        <v>1.2424760138651501</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2.3190066666666702</v>
      </c>
      <c r="AL89" s="230" t="s">
        <v>564</v>
      </c>
    </row>
    <row r="90" spans="1:38" s="179" customFormat="1" ht="26.25" customHeight="1">
      <c r="A90" s="37" t="s">
        <v>243</v>
      </c>
      <c r="B90" s="37" t="s">
        <v>268</v>
      </c>
      <c r="C90" s="66" t="s">
        <v>269</v>
      </c>
      <c r="D90" s="200"/>
      <c r="E90" s="39" t="s">
        <v>66</v>
      </c>
      <c r="F90" s="39">
        <v>5.8918375300755503</v>
      </c>
      <c r="G90" s="39" t="s">
        <v>66</v>
      </c>
      <c r="H90" s="39" t="s">
        <v>66</v>
      </c>
      <c r="I90" s="39">
        <v>0.46588247999999999</v>
      </c>
      <c r="J90" s="39">
        <v>0.69882372000000004</v>
      </c>
      <c r="K90" s="39">
        <v>0.85411788</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590</v>
      </c>
      <c r="AL90" s="230" t="s">
        <v>271</v>
      </c>
    </row>
    <row r="91" spans="1:38" s="174" customFormat="1" ht="26.25" customHeight="1">
      <c r="A91" s="37" t="s">
        <v>243</v>
      </c>
      <c r="B91" s="37" t="s">
        <v>272</v>
      </c>
      <c r="C91" s="37" t="s">
        <v>273</v>
      </c>
      <c r="D91" s="200"/>
      <c r="E91" s="39">
        <v>7.3182008719999997E-2</v>
      </c>
      <c r="F91" s="39">
        <v>0.38636070356000002</v>
      </c>
      <c r="G91" s="39">
        <v>2.5577950400000001E-3</v>
      </c>
      <c r="H91" s="39">
        <v>0.16821748610000001</v>
      </c>
      <c r="I91" s="39">
        <v>1.1384177048799999</v>
      </c>
      <c r="J91" s="39">
        <v>1.1790544618400001</v>
      </c>
      <c r="K91" s="39">
        <v>1.1874477561600001</v>
      </c>
      <c r="L91" s="39">
        <v>4.9249215810000004E-3</v>
      </c>
      <c r="M91" s="39">
        <v>2.2394975102000001</v>
      </c>
      <c r="N91" s="39">
        <v>0.66401036800000002</v>
      </c>
      <c r="O91" s="39">
        <v>0.22013889255999999</v>
      </c>
      <c r="P91" s="39">
        <v>4.8276263999999999E-5</v>
      </c>
      <c r="Q91" s="39">
        <v>1.1264461599999999E-3</v>
      </c>
      <c r="R91" s="39">
        <v>1.3212451199999999E-2</v>
      </c>
      <c r="S91" s="39">
        <v>0.59493209160000005</v>
      </c>
      <c r="T91" s="39">
        <v>0.13485126180000001</v>
      </c>
      <c r="U91" s="39" t="s">
        <v>66</v>
      </c>
      <c r="V91" s="39">
        <v>0.32965022179999998</v>
      </c>
      <c r="W91" s="39">
        <v>4.0534333999999997E-3</v>
      </c>
      <c r="X91" s="39">
        <v>4.4993110740000003E-3</v>
      </c>
      <c r="Y91" s="39">
        <v>1.8240450299999999E-3</v>
      </c>
      <c r="Z91" s="39">
        <v>1.8240450299999999E-3</v>
      </c>
      <c r="AA91" s="39">
        <v>1.8240450299999999E-3</v>
      </c>
      <c r="AB91" s="39">
        <v>9.9714461639999995E-3</v>
      </c>
      <c r="AC91" s="39" t="s">
        <v>66</v>
      </c>
      <c r="AD91" s="39" t="s">
        <v>66</v>
      </c>
      <c r="AE91" s="221"/>
      <c r="AF91" s="437" t="s">
        <v>67</v>
      </c>
      <c r="AG91" s="437" t="s">
        <v>67</v>
      </c>
      <c r="AH91" s="437" t="s">
        <v>67</v>
      </c>
      <c r="AI91" s="437" t="s">
        <v>67</v>
      </c>
      <c r="AJ91" s="437" t="s">
        <v>67</v>
      </c>
      <c r="AK91" s="437" t="s">
        <v>591</v>
      </c>
      <c r="AL91" s="230" t="s">
        <v>275</v>
      </c>
    </row>
    <row r="92" spans="1:38" s="174" customFormat="1" ht="26.25" customHeight="1">
      <c r="A92" s="37" t="s">
        <v>68</v>
      </c>
      <c r="B92" s="37" t="s">
        <v>276</v>
      </c>
      <c r="C92" s="37" t="s">
        <v>277</v>
      </c>
      <c r="D92" s="207"/>
      <c r="E92" s="39">
        <v>0.08</v>
      </c>
      <c r="F92" s="39">
        <v>0.16</v>
      </c>
      <c r="G92" s="39">
        <v>0.16</v>
      </c>
      <c r="H92" s="39" t="s">
        <v>66</v>
      </c>
      <c r="I92" s="39">
        <v>4.8000000000000001E-2</v>
      </c>
      <c r="J92" s="39">
        <v>6.4000000000000001E-2</v>
      </c>
      <c r="K92" s="39">
        <v>0.08</v>
      </c>
      <c r="L92" s="39">
        <v>1.248E-3</v>
      </c>
      <c r="M92" s="39">
        <v>0.44</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v>80</v>
      </c>
      <c r="AL92" s="230" t="s">
        <v>278</v>
      </c>
    </row>
    <row r="93" spans="1:38" s="174" customFormat="1" ht="26.25" customHeight="1">
      <c r="A93" s="37" t="s">
        <v>68</v>
      </c>
      <c r="B93" s="37" t="s">
        <v>279</v>
      </c>
      <c r="C93" s="37" t="s">
        <v>280</v>
      </c>
      <c r="D93" s="207"/>
      <c r="E93" s="39" t="s">
        <v>67</v>
      </c>
      <c r="F93" s="39">
        <v>11.4127192296</v>
      </c>
      <c r="G93" s="39" t="s">
        <v>67</v>
      </c>
      <c r="H93" s="39" t="s">
        <v>67</v>
      </c>
      <c r="I93" s="39" t="s">
        <v>66</v>
      </c>
      <c r="J93" s="39">
        <v>4.990584E-2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592</v>
      </c>
      <c r="AL93" s="230" t="s">
        <v>472</v>
      </c>
    </row>
    <row r="94" spans="1:38" s="174" customFormat="1" ht="26.25" customHeigh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c r="A95" s="37" t="s">
        <v>68</v>
      </c>
      <c r="B95" s="347" t="s">
        <v>286</v>
      </c>
      <c r="C95" s="37" t="s">
        <v>287</v>
      </c>
      <c r="D95" s="207"/>
      <c r="E95" s="39" t="s">
        <v>67</v>
      </c>
      <c r="F95" s="39" t="s">
        <v>67</v>
      </c>
      <c r="G95" s="39" t="s">
        <v>67</v>
      </c>
      <c r="H95" s="39" t="s">
        <v>67</v>
      </c>
      <c r="I95" s="39" t="s">
        <v>67</v>
      </c>
      <c r="J95" s="39" t="s">
        <v>67</v>
      </c>
      <c r="K95" s="39">
        <v>2.7602579999999999</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3126</v>
      </c>
      <c r="AL95" s="230" t="s">
        <v>288</v>
      </c>
    </row>
    <row r="96" spans="1:38" s="174" customFormat="1" ht="26.25" customHeigh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c r="A99" s="37" t="s">
        <v>295</v>
      </c>
      <c r="B99" s="37" t="s">
        <v>296</v>
      </c>
      <c r="C99" s="37" t="s">
        <v>297</v>
      </c>
      <c r="D99" s="207"/>
      <c r="E99" s="39">
        <v>0.17857263158461667</v>
      </c>
      <c r="F99" s="39">
        <v>20.558199999999999</v>
      </c>
      <c r="G99" s="39" t="s">
        <v>67</v>
      </c>
      <c r="H99" s="39">
        <v>18.016062599955145</v>
      </c>
      <c r="I99" s="39">
        <v>0.33146552219177999</v>
      </c>
      <c r="J99" s="39">
        <v>0.50932507068493005</v>
      </c>
      <c r="K99" s="39">
        <v>1.1156644405478999</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1639.3620000000001</v>
      </c>
      <c r="AL99" s="230" t="s">
        <v>332</v>
      </c>
    </row>
    <row r="100" spans="1:38" s="174" customFormat="1" ht="26.25" customHeight="1">
      <c r="A100" s="37" t="s">
        <v>295</v>
      </c>
      <c r="B100" s="37" t="s">
        <v>299</v>
      </c>
      <c r="C100" s="37" t="s">
        <v>300</v>
      </c>
      <c r="D100" s="207"/>
      <c r="E100" s="39">
        <v>0.13823875327897542</v>
      </c>
      <c r="F100" s="39">
        <v>7.2875100000000002</v>
      </c>
      <c r="G100" s="39" t="s">
        <v>67</v>
      </c>
      <c r="H100" s="39">
        <v>5.9762731379596215</v>
      </c>
      <c r="I100" s="39">
        <v>0.1112821939726</v>
      </c>
      <c r="J100" s="39">
        <v>0.16692329095889999</v>
      </c>
      <c r="K100" s="39">
        <v>0.36475830246574997</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1253.6420000000001</v>
      </c>
      <c r="AL100" s="230" t="s">
        <v>332</v>
      </c>
    </row>
    <row r="101" spans="1:38" s="174" customFormat="1" ht="26.25" customHeight="1">
      <c r="A101" s="37" t="s">
        <v>295</v>
      </c>
      <c r="B101" s="37" t="s">
        <v>301</v>
      </c>
      <c r="C101" s="37" t="s">
        <v>302</v>
      </c>
      <c r="D101" s="207"/>
      <c r="E101" s="39">
        <v>6.1373581851682645E-2</v>
      </c>
      <c r="F101" s="39">
        <v>1.3230707651096001</v>
      </c>
      <c r="G101" s="39" t="s">
        <v>67</v>
      </c>
      <c r="H101" s="39">
        <v>3.7302282139455389</v>
      </c>
      <c r="I101" s="39">
        <v>1.2621710136986E-2</v>
      </c>
      <c r="J101" s="39">
        <v>3.7865130410959E-2</v>
      </c>
      <c r="K101" s="39">
        <v>8.8351970958904E-2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7678</v>
      </c>
      <c r="AL101" s="230" t="s">
        <v>332</v>
      </c>
    </row>
    <row r="102" spans="1:38" s="174" customFormat="1" ht="26.25" customHeight="1">
      <c r="A102" s="37" t="s">
        <v>295</v>
      </c>
      <c r="B102" s="37" t="s">
        <v>303</v>
      </c>
      <c r="C102" s="37" t="s">
        <v>304</v>
      </c>
      <c r="D102" s="207"/>
      <c r="E102" s="39">
        <v>0.46437925420683757</v>
      </c>
      <c r="F102" s="39">
        <v>4.3549308169999996</v>
      </c>
      <c r="G102" s="39" t="s">
        <v>67</v>
      </c>
      <c r="H102" s="39">
        <v>30.992020380768555</v>
      </c>
      <c r="I102" s="39">
        <v>4.2969446000000001E-2</v>
      </c>
      <c r="J102" s="39">
        <v>0.96965831999999996</v>
      </c>
      <c r="K102" s="39">
        <v>6.9315400299999999</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6815</v>
      </c>
      <c r="AL102" s="230" t="s">
        <v>332</v>
      </c>
    </row>
    <row r="103" spans="1:38" s="174" customFormat="1" ht="26.25" customHeight="1">
      <c r="A103" s="37" t="s">
        <v>295</v>
      </c>
      <c r="B103" s="37" t="s">
        <v>305</v>
      </c>
      <c r="C103" s="37" t="s">
        <v>306</v>
      </c>
      <c r="D103" s="207"/>
      <c r="E103" s="39">
        <v>3.6469281638400013E-3</v>
      </c>
      <c r="F103" s="39">
        <v>0.17874703881644</v>
      </c>
      <c r="G103" s="39" t="s">
        <v>67</v>
      </c>
      <c r="H103" s="39">
        <v>0.20628088081028573</v>
      </c>
      <c r="I103" s="39">
        <v>1.1009884931506999E-2</v>
      </c>
      <c r="J103" s="39">
        <v>1.6765052054795001E-2</v>
      </c>
      <c r="K103" s="39">
        <v>3.6282575342465997E-2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40.590000000000003</v>
      </c>
      <c r="AL103" s="230" t="s">
        <v>332</v>
      </c>
    </row>
    <row r="104" spans="1:38" s="174" customFormat="1" ht="26.25" customHeight="1">
      <c r="A104" s="37" t="s">
        <v>295</v>
      </c>
      <c r="B104" s="37" t="s">
        <v>307</v>
      </c>
      <c r="C104" s="37" t="s">
        <v>308</v>
      </c>
      <c r="D104" s="207"/>
      <c r="E104" s="39">
        <v>7.3470084302857145E-3</v>
      </c>
      <c r="F104" s="39">
        <v>0.39605164162192003</v>
      </c>
      <c r="G104" s="39" t="s">
        <v>67</v>
      </c>
      <c r="H104" s="39">
        <v>0.26257402995314283</v>
      </c>
      <c r="I104" s="39">
        <v>1.195735890411E-3</v>
      </c>
      <c r="J104" s="39">
        <v>3.5872076712328998E-3</v>
      </c>
      <c r="K104" s="39">
        <v>8.3701512328766998E-3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727</v>
      </c>
      <c r="AL104" s="230" t="s">
        <v>332</v>
      </c>
    </row>
    <row r="105" spans="1:38" s="174" customFormat="1" ht="26.25" customHeight="1">
      <c r="A105" s="37" t="s">
        <v>295</v>
      </c>
      <c r="B105" s="37" t="s">
        <v>309</v>
      </c>
      <c r="C105" s="37" t="s">
        <v>310</v>
      </c>
      <c r="D105" s="207"/>
      <c r="E105" s="39">
        <v>0.10609623999999998</v>
      </c>
      <c r="F105" s="39">
        <v>3.4413749999999999</v>
      </c>
      <c r="G105" s="39" t="s">
        <v>67</v>
      </c>
      <c r="H105" s="39">
        <v>4.5077607999999989</v>
      </c>
      <c r="I105" s="39">
        <v>5.5578082191781002E-2</v>
      </c>
      <c r="J105" s="39">
        <v>8.7336986301370004E-2</v>
      </c>
      <c r="K105" s="39">
        <v>0.19055342465753</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805</v>
      </c>
      <c r="AL105" s="230" t="s">
        <v>332</v>
      </c>
    </row>
    <row r="106" spans="1:38" s="174" customFormat="1" ht="26.25" customHeigh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c r="A107" s="37" t="s">
        <v>295</v>
      </c>
      <c r="B107" s="37" t="s">
        <v>313</v>
      </c>
      <c r="C107" s="37" t="s">
        <v>314</v>
      </c>
      <c r="D107" s="207"/>
      <c r="E107" s="39">
        <v>0.26304263039199999</v>
      </c>
      <c r="F107" s="39">
        <v>2.1779876944223999</v>
      </c>
      <c r="G107" s="39" t="s">
        <v>67</v>
      </c>
      <c r="H107" s="39">
        <v>5.6382615992719991</v>
      </c>
      <c r="I107" s="39">
        <v>0.150834</v>
      </c>
      <c r="J107" s="39">
        <v>2.01112</v>
      </c>
      <c r="K107" s="39">
        <v>9.5528200000000005</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50278</v>
      </c>
      <c r="AL107" s="230" t="s">
        <v>332</v>
      </c>
    </row>
    <row r="108" spans="1:38" s="174" customFormat="1" ht="26.25" customHeight="1">
      <c r="A108" s="37" t="s">
        <v>295</v>
      </c>
      <c r="B108" s="37" t="s">
        <v>315</v>
      </c>
      <c r="C108" s="37" t="s">
        <v>316</v>
      </c>
      <c r="D108" s="207"/>
      <c r="E108" s="39">
        <v>0.22777064530486199</v>
      </c>
      <c r="F108" s="39">
        <v>3.26118</v>
      </c>
      <c r="G108" s="39" t="s">
        <v>67</v>
      </c>
      <c r="H108" s="39">
        <v>7.0004687325536681</v>
      </c>
      <c r="I108" s="39">
        <v>6.9381672000000005E-2</v>
      </c>
      <c r="J108" s="39">
        <v>0.69381672000000005</v>
      </c>
      <c r="K108" s="39">
        <v>1.3876334400000001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34690.836000000003</v>
      </c>
      <c r="AL108" s="230" t="s">
        <v>332</v>
      </c>
    </row>
    <row r="109" spans="1:38" s="174" customFormat="1" ht="26.25" customHeight="1">
      <c r="A109" s="37" t="s">
        <v>295</v>
      </c>
      <c r="B109" s="37" t="s">
        <v>317</v>
      </c>
      <c r="C109" s="37" t="s">
        <v>318</v>
      </c>
      <c r="D109" s="207"/>
      <c r="E109" s="39">
        <v>6.5749057386999988E-5</v>
      </c>
      <c r="F109" s="39">
        <v>2.341821E-3</v>
      </c>
      <c r="G109" s="39" t="s">
        <v>67</v>
      </c>
      <c r="H109" s="39">
        <v>3.1999340571759994E-3</v>
      </c>
      <c r="I109" s="39">
        <v>9.5779999999999994E-5</v>
      </c>
      <c r="J109" s="39">
        <v>5.2678999999999996E-4</v>
      </c>
      <c r="K109" s="39">
        <v>5.2678999999999996E-4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4.7889999999999997</v>
      </c>
      <c r="AL109" s="230" t="s">
        <v>332</v>
      </c>
    </row>
    <row r="110" spans="1:38" s="174" customFormat="1" ht="26.25" customHeight="1">
      <c r="A110" s="37" t="s">
        <v>295</v>
      </c>
      <c r="B110" s="37" t="s">
        <v>319</v>
      </c>
      <c r="C110" s="37" t="s">
        <v>320</v>
      </c>
      <c r="D110" s="207"/>
      <c r="E110" s="39">
        <v>8.6714893249999978E-5</v>
      </c>
      <c r="F110" s="39">
        <v>8.0073750000000006E-3</v>
      </c>
      <c r="G110" s="39" t="s">
        <v>67</v>
      </c>
      <c r="H110" s="39">
        <v>2.7931323509999993E-3</v>
      </c>
      <c r="I110" s="39">
        <v>3.2749999999999999E-4</v>
      </c>
      <c r="J110" s="39">
        <v>2.2924999999999998E-3</v>
      </c>
      <c r="K110" s="39">
        <v>2.2924999999999998E-3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16.375</v>
      </c>
      <c r="AL110" s="230" t="s">
        <v>332</v>
      </c>
    </row>
    <row r="111" spans="1:38" s="174" customFormat="1" ht="26.25" customHeight="1">
      <c r="A111" s="37" t="s">
        <v>295</v>
      </c>
      <c r="B111" s="37" t="s">
        <v>321</v>
      </c>
      <c r="C111" s="37" t="s">
        <v>322</v>
      </c>
      <c r="D111" s="207"/>
      <c r="E111" s="39">
        <v>2.7914688457714276E-2</v>
      </c>
      <c r="F111" s="39">
        <v>2.8256988E-2</v>
      </c>
      <c r="G111" s="39" t="s">
        <v>67</v>
      </c>
      <c r="H111" s="39">
        <v>0.855970088088857</v>
      </c>
      <c r="I111" s="39">
        <v>1.915728E-3</v>
      </c>
      <c r="J111" s="39">
        <v>3.831456E-3</v>
      </c>
      <c r="K111" s="39">
        <v>8.6207760000000001E-3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478.93200000000002</v>
      </c>
      <c r="AL111" s="230" t="s">
        <v>332</v>
      </c>
    </row>
    <row r="112" spans="1:38" s="174" customFormat="1" ht="26.25" customHeight="1">
      <c r="A112" s="37" t="s">
        <v>323</v>
      </c>
      <c r="B112" s="37" t="s">
        <v>324</v>
      </c>
      <c r="C112" s="37" t="s">
        <v>325</v>
      </c>
      <c r="D112" s="200"/>
      <c r="E112" s="39">
        <v>10.088039999999999</v>
      </c>
      <c r="F112" s="39" t="s">
        <v>67</v>
      </c>
      <c r="G112" s="39" t="s">
        <v>67</v>
      </c>
      <c r="H112" s="39">
        <v>19.385786847878972</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252.20099999999999</v>
      </c>
      <c r="AL112" s="230" t="s">
        <v>326</v>
      </c>
    </row>
    <row r="113" spans="1:38" s="174" customFormat="1" ht="26.25" customHeight="1">
      <c r="A113" s="37" t="s">
        <v>323</v>
      </c>
      <c r="B113" s="233" t="s">
        <v>327</v>
      </c>
      <c r="C113" s="233" t="s">
        <v>328</v>
      </c>
      <c r="D113" s="200"/>
      <c r="E113" s="39">
        <v>10.253429389402523</v>
      </c>
      <c r="F113" s="39">
        <v>22.788270000000001</v>
      </c>
      <c r="G113" s="39" t="s">
        <v>67</v>
      </c>
      <c r="H113" s="39">
        <v>60.220534988936649</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247462372.26567599</v>
      </c>
      <c r="AL113" s="230" t="s">
        <v>329</v>
      </c>
    </row>
    <row r="114" spans="1:38" s="174" customFormat="1" ht="26.25" customHeight="1">
      <c r="A114" s="37" t="s">
        <v>323</v>
      </c>
      <c r="B114" s="233" t="s">
        <v>330</v>
      </c>
      <c r="C114" s="233" t="s">
        <v>331</v>
      </c>
      <c r="D114" s="200"/>
      <c r="E114" s="39">
        <v>1.213731E-2</v>
      </c>
      <c r="F114" s="39" t="s">
        <v>67</v>
      </c>
      <c r="G114" s="39" t="s">
        <v>67</v>
      </c>
      <c r="H114" s="39">
        <v>4.0053123000000003E-2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6068.6549999999997</v>
      </c>
      <c r="AL114" s="230" t="s">
        <v>332</v>
      </c>
    </row>
    <row r="115" spans="1:38" s="174" customFormat="1" ht="26.25" customHeigh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c r="A116" s="37" t="s">
        <v>323</v>
      </c>
      <c r="B116" s="37" t="s">
        <v>335</v>
      </c>
      <c r="C116" s="37" t="s">
        <v>336</v>
      </c>
      <c r="D116" s="200"/>
      <c r="E116" s="39">
        <v>9.9583766615009974</v>
      </c>
      <c r="F116" s="39">
        <v>0.85823000000000005</v>
      </c>
      <c r="G116" s="39" t="s">
        <v>67</v>
      </c>
      <c r="H116" s="39">
        <v>21.268049188652103</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c r="A117" s="37" t="s">
        <v>323</v>
      </c>
      <c r="B117" s="37" t="s">
        <v>337</v>
      </c>
      <c r="C117" s="37" t="s">
        <v>338</v>
      </c>
      <c r="D117" s="200"/>
      <c r="E117" s="39" t="s">
        <v>67</v>
      </c>
      <c r="F117" s="39" t="s">
        <v>67</v>
      </c>
      <c r="G117" s="39" t="s">
        <v>67</v>
      </c>
      <c r="H117" s="39">
        <v>2.13293999910579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c r="A119" s="37" t="s">
        <v>323</v>
      </c>
      <c r="B119" s="37" t="s">
        <v>341</v>
      </c>
      <c r="C119" s="37" t="s">
        <v>342</v>
      </c>
      <c r="D119" s="200"/>
      <c r="E119" s="39" t="s">
        <v>67</v>
      </c>
      <c r="F119" s="39" t="s">
        <v>67</v>
      </c>
      <c r="G119" s="39" t="s">
        <v>67</v>
      </c>
      <c r="H119" s="39" t="s">
        <v>67</v>
      </c>
      <c r="I119" s="39">
        <v>0.36092076000000001</v>
      </c>
      <c r="J119" s="39">
        <v>9.3839397600000005</v>
      </c>
      <c r="K119" s="39">
        <v>9.3839397600000005</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6015346</v>
      </c>
      <c r="AL119" s="230" t="s">
        <v>343</v>
      </c>
    </row>
    <row r="120" spans="1:38" s="174" customFormat="1" ht="26.25" customHeigh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c r="A121" s="37" t="s">
        <v>323</v>
      </c>
      <c r="B121" s="37" t="s">
        <v>346</v>
      </c>
      <c r="C121" s="37" t="s">
        <v>347</v>
      </c>
      <c r="D121" s="200"/>
      <c r="E121" s="39" t="s">
        <v>67</v>
      </c>
      <c r="F121" s="39">
        <v>2.0289705783913798</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6828499</v>
      </c>
      <c r="AL121" s="230" t="s">
        <v>343</v>
      </c>
    </row>
    <row r="122" spans="1:38" s="174" customFormat="1" ht="26.25" customHeigh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c r="A123" s="37" t="s">
        <v>323</v>
      </c>
      <c r="B123" s="37" t="s">
        <v>350</v>
      </c>
      <c r="C123" s="37" t="s">
        <v>351</v>
      </c>
      <c r="D123" s="200"/>
      <c r="E123" s="39">
        <v>1.18072596529166E-2</v>
      </c>
      <c r="F123" s="39">
        <v>2.2607642823905202E-2</v>
      </c>
      <c r="G123" s="39">
        <v>1.6407037711054901E-3</v>
      </c>
      <c r="H123" s="39">
        <v>1.4443867779367301E-2</v>
      </c>
      <c r="I123" s="39">
        <v>3.5512261643161999E-2</v>
      </c>
      <c r="J123" s="39">
        <v>3.68923431590946E-2</v>
      </c>
      <c r="K123" s="39">
        <v>3.7494170983234897E-2</v>
      </c>
      <c r="L123" s="39">
        <v>4.2340456021517604E-3</v>
      </c>
      <c r="M123" s="39">
        <v>0.29011037125183697</v>
      </c>
      <c r="N123" s="39">
        <v>1.9931354965650399E-4</v>
      </c>
      <c r="O123" s="39">
        <v>1.5581251714636001E-3</v>
      </c>
      <c r="P123" s="39">
        <v>3.5596351971510298E-4</v>
      </c>
      <c r="Q123" s="39">
        <v>6.5117838191109694E-5</v>
      </c>
      <c r="R123" s="39">
        <v>5.8037707262957399E-4</v>
      </c>
      <c r="S123" s="39">
        <v>3.4250612508689501E-4</v>
      </c>
      <c r="T123" s="39">
        <v>2.3543263380139E-4</v>
      </c>
      <c r="U123" s="39">
        <v>1.58778621653354E-4</v>
      </c>
      <c r="V123" s="39">
        <v>4.5452211343300197E-3</v>
      </c>
      <c r="W123" s="39" t="s">
        <v>67</v>
      </c>
      <c r="X123" s="39">
        <v>3.1247798642288601E-2</v>
      </c>
      <c r="Y123" s="39">
        <v>1.7103166531535201E-2</v>
      </c>
      <c r="Z123" s="39">
        <v>9.9514331924749205E-3</v>
      </c>
      <c r="AA123" s="39">
        <v>1.0857486363890801E-2</v>
      </c>
      <c r="AB123" s="39">
        <v>6.9159884730189594E-2</v>
      </c>
      <c r="AC123" s="39" t="s">
        <v>67</v>
      </c>
      <c r="AD123" s="39" t="s">
        <v>67</v>
      </c>
      <c r="AE123" s="221"/>
      <c r="AF123" s="437" t="s">
        <v>67</v>
      </c>
      <c r="AG123" s="437" t="s">
        <v>67</v>
      </c>
      <c r="AH123" s="437" t="s">
        <v>67</v>
      </c>
      <c r="AI123" s="437" t="s">
        <v>67</v>
      </c>
      <c r="AJ123" s="437" t="s">
        <v>67</v>
      </c>
      <c r="AK123" s="438">
        <v>1027473.87943457</v>
      </c>
      <c r="AL123" s="230" t="s">
        <v>352</v>
      </c>
    </row>
    <row r="124" spans="1:38" s="174" customFormat="1" ht="26.25" customHeigh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c r="A125" s="37" t="s">
        <v>355</v>
      </c>
      <c r="B125" s="37" t="s">
        <v>356</v>
      </c>
      <c r="C125" s="37" t="s">
        <v>357</v>
      </c>
      <c r="D125" s="200"/>
      <c r="E125" s="39" t="s">
        <v>67</v>
      </c>
      <c r="F125" s="39">
        <v>0.37672307999999999</v>
      </c>
      <c r="G125" s="39" t="s">
        <v>67</v>
      </c>
      <c r="H125" s="39" t="s">
        <v>66</v>
      </c>
      <c r="I125" s="39">
        <v>2.4074892600000001E-4</v>
      </c>
      <c r="J125" s="39">
        <v>1.597697418E-3</v>
      </c>
      <c r="K125" s="39">
        <v>3.3777803860000001E-3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593</v>
      </c>
      <c r="AL125" s="230" t="s">
        <v>359</v>
      </c>
    </row>
    <row r="126" spans="1:38" s="174" customFormat="1" ht="26.25" customHeight="1">
      <c r="A126" s="37" t="s">
        <v>355</v>
      </c>
      <c r="B126" s="37" t="s">
        <v>360</v>
      </c>
      <c r="C126" s="37" t="s">
        <v>361</v>
      </c>
      <c r="D126" s="200"/>
      <c r="E126" s="39" t="s">
        <v>66</v>
      </c>
      <c r="F126" s="39" t="s">
        <v>66</v>
      </c>
      <c r="G126" s="39" t="s">
        <v>66</v>
      </c>
      <c r="H126" s="39">
        <v>7.7999999999999999E-5</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v>0.32500000000000001</v>
      </c>
      <c r="AL126" s="230" t="s">
        <v>362</v>
      </c>
    </row>
    <row r="127" spans="1:38" s="174" customFormat="1" ht="26.25" customHeigh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c r="A129" s="37" t="s">
        <v>355</v>
      </c>
      <c r="B129" s="37" t="s">
        <v>368</v>
      </c>
      <c r="C129" s="66" t="s">
        <v>369</v>
      </c>
      <c r="D129" s="200"/>
      <c r="E129" s="39">
        <v>1.7450562748179601E-2</v>
      </c>
      <c r="F129" s="39">
        <v>0.14843007395003399</v>
      </c>
      <c r="G129" s="39">
        <v>9.4273155076372698E-4</v>
      </c>
      <c r="H129" s="39" t="s">
        <v>66</v>
      </c>
      <c r="I129" s="39">
        <v>8.0232472405423604E-5</v>
      </c>
      <c r="J129" s="39">
        <v>1.40406826709491E-4</v>
      </c>
      <c r="K129" s="39">
        <v>2.0058118101355901E-4</v>
      </c>
      <c r="L129" s="39">
        <v>2.8081365341898298E-6</v>
      </c>
      <c r="M129" s="39">
        <v>1.4040682670949101E-3</v>
      </c>
      <c r="N129" s="39">
        <v>2.6075553531762701E-2</v>
      </c>
      <c r="O129" s="39">
        <v>2.0058118101355898E-3</v>
      </c>
      <c r="P129" s="39">
        <v>1.1232546136759299E-3</v>
      </c>
      <c r="Q129" s="39">
        <v>3.2092988962169398E-4</v>
      </c>
      <c r="R129" s="39" t="s">
        <v>66</v>
      </c>
      <c r="S129" s="39" t="s">
        <v>66</v>
      </c>
      <c r="T129" s="39">
        <v>2.8081365341898301E-3</v>
      </c>
      <c r="U129" s="39" t="s">
        <v>66</v>
      </c>
      <c r="V129" s="39" t="s">
        <v>66</v>
      </c>
      <c r="W129" s="39">
        <v>0.20058118101355901</v>
      </c>
      <c r="X129" s="39" t="s">
        <v>66</v>
      </c>
      <c r="Y129" s="39" t="s">
        <v>66</v>
      </c>
      <c r="Z129" s="39" t="s">
        <v>66</v>
      </c>
      <c r="AA129" s="39" t="s">
        <v>66</v>
      </c>
      <c r="AB129" s="39">
        <v>4.0116236202711802E-4</v>
      </c>
      <c r="AC129" s="39">
        <v>4.0116236202711798E-2</v>
      </c>
      <c r="AD129" s="39" t="s">
        <v>66</v>
      </c>
      <c r="AE129" s="221"/>
      <c r="AF129" s="437" t="s">
        <v>67</v>
      </c>
      <c r="AG129" s="437" t="s">
        <v>67</v>
      </c>
      <c r="AH129" s="437" t="s">
        <v>67</v>
      </c>
      <c r="AI129" s="437" t="s">
        <v>67</v>
      </c>
      <c r="AJ129" s="437" t="s">
        <v>67</v>
      </c>
      <c r="AK129" s="437">
        <v>20.058118101355898</v>
      </c>
      <c r="AL129" s="230" t="s">
        <v>370</v>
      </c>
    </row>
    <row r="130" spans="1:38" s="174" customFormat="1" ht="26.25" customHeigh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c r="A131" s="37" t="s">
        <v>355</v>
      </c>
      <c r="B131" s="37" t="s">
        <v>373</v>
      </c>
      <c r="C131" s="66" t="s">
        <v>374</v>
      </c>
      <c r="D131" s="200"/>
      <c r="E131" s="39">
        <v>2.270061E-2</v>
      </c>
      <c r="F131" s="39">
        <v>8.8280149999999998E-3</v>
      </c>
      <c r="G131" s="39">
        <v>1.3872595E-2</v>
      </c>
      <c r="H131" s="39" t="s">
        <v>66</v>
      </c>
      <c r="I131" s="39">
        <v>1.247272405E-2</v>
      </c>
      <c r="J131" s="39">
        <v>1.885411775E-2</v>
      </c>
      <c r="K131" s="39">
        <v>2.9006335000000001E-2</v>
      </c>
      <c r="L131" s="39">
        <v>6.6714570499999996E-4</v>
      </c>
      <c r="M131" s="39">
        <v>1.8917175000000001E-2</v>
      </c>
      <c r="N131" s="39">
        <v>0.45401219999999998</v>
      </c>
      <c r="O131" s="39">
        <v>3.7834350000000003E-2</v>
      </c>
      <c r="P131" s="39">
        <v>0.68101829999999997</v>
      </c>
      <c r="Q131" s="39">
        <v>1.261145E-3</v>
      </c>
      <c r="R131" s="39">
        <v>5.0445799999999999E-3</v>
      </c>
      <c r="S131" s="39">
        <v>7.5668700000000005E-2</v>
      </c>
      <c r="T131" s="39">
        <v>3.7834349999999999E-3</v>
      </c>
      <c r="U131" s="39" t="s">
        <v>66</v>
      </c>
      <c r="V131" s="39" t="s">
        <v>66</v>
      </c>
      <c r="W131" s="39">
        <v>504.45800000000003</v>
      </c>
      <c r="X131" s="39" t="s">
        <v>66</v>
      </c>
      <c r="Y131" s="39" t="s">
        <v>66</v>
      </c>
      <c r="Z131" s="39" t="s">
        <v>66</v>
      </c>
      <c r="AA131" s="39" t="s">
        <v>66</v>
      </c>
      <c r="AB131" s="39">
        <v>5.04458E-7</v>
      </c>
      <c r="AC131" s="39">
        <v>1.261145</v>
      </c>
      <c r="AD131" s="39">
        <v>0.25222899999999998</v>
      </c>
      <c r="AE131" s="221"/>
      <c r="AF131" s="437" t="s">
        <v>67</v>
      </c>
      <c r="AG131" s="437" t="s">
        <v>67</v>
      </c>
      <c r="AH131" s="437" t="s">
        <v>67</v>
      </c>
      <c r="AI131" s="437" t="s">
        <v>67</v>
      </c>
      <c r="AJ131" s="437" t="s">
        <v>67</v>
      </c>
      <c r="AK131" s="437">
        <v>12.61145</v>
      </c>
      <c r="AL131" s="230" t="s">
        <v>370</v>
      </c>
    </row>
    <row r="132" spans="1:38" s="174" customFormat="1" ht="26.25" customHeigh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c r="A133" s="37" t="s">
        <v>355</v>
      </c>
      <c r="B133" s="37" t="s">
        <v>378</v>
      </c>
      <c r="C133" s="66" t="s">
        <v>379</v>
      </c>
      <c r="D133" s="200"/>
      <c r="E133" s="39">
        <v>7.1115000000000002E-4</v>
      </c>
      <c r="F133" s="39">
        <v>1.1206000000000001E-5</v>
      </c>
      <c r="G133" s="39">
        <v>9.7405999999999995E-5</v>
      </c>
      <c r="H133" s="39" t="s">
        <v>67</v>
      </c>
      <c r="I133" s="39">
        <v>2.99114E-5</v>
      </c>
      <c r="J133" s="39">
        <v>2.99114E-5</v>
      </c>
      <c r="K133" s="39">
        <v>3.3238719999999999E-5</v>
      </c>
      <c r="L133" s="39" t="s">
        <v>66</v>
      </c>
      <c r="M133" s="39">
        <v>1.2068E-4</v>
      </c>
      <c r="N133" s="39">
        <v>2.588586E-5</v>
      </c>
      <c r="O133" s="39">
        <v>4.33586E-6</v>
      </c>
      <c r="P133" s="39">
        <v>1.2843799999999999E-3</v>
      </c>
      <c r="Q133" s="39">
        <v>1.173182E-5</v>
      </c>
      <c r="R133" s="39">
        <v>1.168872E-5</v>
      </c>
      <c r="S133" s="39">
        <v>1.071466E-5</v>
      </c>
      <c r="T133" s="39">
        <v>1.493846E-5</v>
      </c>
      <c r="U133" s="39">
        <v>1.7050359999999999E-5</v>
      </c>
      <c r="V133" s="39">
        <v>1.3802344000000001E-4</v>
      </c>
      <c r="W133" s="39">
        <v>2.3274000000000001E-5</v>
      </c>
      <c r="X133" s="39">
        <v>1.13784E-8</v>
      </c>
      <c r="Y133" s="39">
        <v>6.2150200000000003E-9</v>
      </c>
      <c r="Z133" s="39">
        <v>5.5512800000000003E-9</v>
      </c>
      <c r="AA133" s="39">
        <v>6.0253799999999997E-9</v>
      </c>
      <c r="AB133" s="39">
        <v>2.9170080000000001E-8</v>
      </c>
      <c r="AC133" s="39">
        <v>1.293E-4</v>
      </c>
      <c r="AD133" s="39">
        <v>3.5342000000000001E-4</v>
      </c>
      <c r="AE133" s="221"/>
      <c r="AF133" s="437" t="s">
        <v>67</v>
      </c>
      <c r="AG133" s="437" t="s">
        <v>67</v>
      </c>
      <c r="AH133" s="437" t="s">
        <v>67</v>
      </c>
      <c r="AI133" s="437" t="s">
        <v>67</v>
      </c>
      <c r="AJ133" s="437" t="s">
        <v>67</v>
      </c>
      <c r="AK133" s="438">
        <v>862</v>
      </c>
      <c r="AL133" s="230" t="s">
        <v>380</v>
      </c>
    </row>
    <row r="134" spans="1:38" s="174" customFormat="1" ht="26.25" customHeigh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c r="A135" s="37" t="s">
        <v>355</v>
      </c>
      <c r="B135" s="37" t="s">
        <v>383</v>
      </c>
      <c r="C135" s="37" t="s">
        <v>384</v>
      </c>
      <c r="D135" s="200"/>
      <c r="E135" s="39">
        <v>0.4065959925</v>
      </c>
      <c r="F135" s="39">
        <v>0.15726826125000001</v>
      </c>
      <c r="G135" s="39">
        <v>1.4064641250000001E-2</v>
      </c>
      <c r="H135" s="39" t="s">
        <v>66</v>
      </c>
      <c r="I135" s="39">
        <v>0.53573497125000002</v>
      </c>
      <c r="J135" s="39">
        <v>0.57665029125</v>
      </c>
      <c r="K135" s="39">
        <v>0.59327213999999995</v>
      </c>
      <c r="L135" s="39">
        <v>0.22500868792500001</v>
      </c>
      <c r="M135" s="39">
        <v>7.1384447362500003</v>
      </c>
      <c r="N135" s="39">
        <v>6.2651583750000003E-2</v>
      </c>
      <c r="O135" s="39">
        <v>1.27860375E-2</v>
      </c>
      <c r="P135" s="39" t="s">
        <v>66</v>
      </c>
      <c r="Q135" s="39">
        <v>5.2422753750000002E-2</v>
      </c>
      <c r="R135" s="39">
        <v>1.2786037499999999E-3</v>
      </c>
      <c r="S135" s="39">
        <v>2.5572075E-2</v>
      </c>
      <c r="T135" s="39" t="s">
        <v>66</v>
      </c>
      <c r="U135" s="39">
        <v>8.9502262500000002E-3</v>
      </c>
      <c r="V135" s="39">
        <v>2.2413923737500001</v>
      </c>
      <c r="W135" s="39">
        <v>1.27860375</v>
      </c>
      <c r="X135" s="39">
        <v>0.29791467375000003</v>
      </c>
      <c r="Y135" s="39">
        <v>0.59199353624999995</v>
      </c>
      <c r="Z135" s="39">
        <v>0.72624692999999996</v>
      </c>
      <c r="AA135" s="39" t="s">
        <v>66</v>
      </c>
      <c r="AB135" s="39">
        <v>1.61615514</v>
      </c>
      <c r="AC135" s="39" t="s">
        <v>66</v>
      </c>
      <c r="AD135" s="39" t="s">
        <v>67</v>
      </c>
      <c r="AE135" s="221"/>
      <c r="AF135" s="437" t="s">
        <v>67</v>
      </c>
      <c r="AG135" s="437" t="s">
        <v>67</v>
      </c>
      <c r="AH135" s="437" t="s">
        <v>67</v>
      </c>
      <c r="AI135" s="437" t="s">
        <v>67</v>
      </c>
      <c r="AJ135" s="437" t="s">
        <v>67</v>
      </c>
      <c r="AK135" s="437">
        <v>127.860375</v>
      </c>
      <c r="AL135" s="230" t="s">
        <v>385</v>
      </c>
    </row>
    <row r="136" spans="1:38" s="174" customFormat="1" ht="26.25" customHeigh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c r="A138" s="37" t="s">
        <v>355</v>
      </c>
      <c r="B138" s="37" t="s">
        <v>392</v>
      </c>
      <c r="C138" s="37" t="s">
        <v>393</v>
      </c>
      <c r="D138" s="200"/>
      <c r="E138" s="39" t="s">
        <v>67</v>
      </c>
      <c r="F138" s="39">
        <v>1.846482E-2</v>
      </c>
      <c r="G138" s="39" t="s">
        <v>67</v>
      </c>
      <c r="H138" s="39">
        <v>13.1517792</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594</v>
      </c>
      <c r="AL138" s="230" t="s">
        <v>388</v>
      </c>
    </row>
    <row r="139" spans="1:38" s="174" customFormat="1" ht="26.25" customHeight="1">
      <c r="A139" s="37" t="s">
        <v>355</v>
      </c>
      <c r="B139" s="37" t="s">
        <v>395</v>
      </c>
      <c r="C139" s="37" t="s">
        <v>396</v>
      </c>
      <c r="D139" s="200"/>
      <c r="E139" s="39" t="s">
        <v>66</v>
      </c>
      <c r="F139" s="39" t="s">
        <v>66</v>
      </c>
      <c r="G139" s="39" t="s">
        <v>66</v>
      </c>
      <c r="H139" s="39" t="s">
        <v>66</v>
      </c>
      <c r="I139" s="39">
        <v>0.24690094000000001</v>
      </c>
      <c r="J139" s="39">
        <v>0.24690094000000001</v>
      </c>
      <c r="K139" s="39">
        <v>0.24690094000000001</v>
      </c>
      <c r="L139" s="39" t="s">
        <v>66</v>
      </c>
      <c r="M139" s="39" t="s">
        <v>66</v>
      </c>
      <c r="N139" s="39">
        <v>7.1725000000000001E-4</v>
      </c>
      <c r="O139" s="39">
        <v>1.44658E-3</v>
      </c>
      <c r="P139" s="39">
        <v>1.44658E-3</v>
      </c>
      <c r="Q139" s="39">
        <v>2.2930860000000002E-3</v>
      </c>
      <c r="R139" s="39">
        <v>2.1895E-3</v>
      </c>
      <c r="S139" s="39">
        <v>5.0908139999999999E-3</v>
      </c>
      <c r="T139" s="39" t="s">
        <v>66</v>
      </c>
      <c r="U139" s="39" t="s">
        <v>66</v>
      </c>
      <c r="V139" s="39" t="s">
        <v>66</v>
      </c>
      <c r="W139" s="39">
        <v>2.4956719999999999</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595</v>
      </c>
      <c r="AL139" s="230" t="s">
        <v>503</v>
      </c>
    </row>
    <row r="140" spans="1:38" s="174" customFormat="1" ht="26.25" customHeigh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c r="A141" s="237"/>
      <c r="B141" s="238" t="s">
        <v>401</v>
      </c>
      <c r="C141" s="239" t="s">
        <v>402</v>
      </c>
      <c r="D141" s="237" t="s">
        <v>403</v>
      </c>
      <c r="E141" s="240">
        <f>SUM(E14:E140)</f>
        <v>343.06912501497948</v>
      </c>
      <c r="F141" s="240">
        <f t="shared" ref="F141:AD141" si="0">SUM(F14:F140)</f>
        <v>331.56919187628176</v>
      </c>
      <c r="G141" s="240">
        <f t="shared" si="0"/>
        <v>648.68824531453129</v>
      </c>
      <c r="H141" s="240">
        <f t="shared" si="0"/>
        <v>196.34085299527402</v>
      </c>
      <c r="I141" s="240">
        <f t="shared" si="0"/>
        <v>116.08504899020573</v>
      </c>
      <c r="J141" s="240">
        <f t="shared" si="0"/>
        <v>154.76636580404673</v>
      </c>
      <c r="K141" s="240">
        <f t="shared" si="0"/>
        <v>275.53544524458755</v>
      </c>
      <c r="L141" s="240">
        <f t="shared" si="0"/>
        <v>13.610598045282817</v>
      </c>
      <c r="M141" s="240">
        <f t="shared" si="0"/>
        <v>1136.1162878030048</v>
      </c>
      <c r="N141" s="240">
        <f t="shared" si="0"/>
        <v>70.229144132278023</v>
      </c>
      <c r="O141" s="240">
        <f t="shared" si="0"/>
        <v>3.7691705440114567</v>
      </c>
      <c r="P141" s="240">
        <f t="shared" si="0"/>
        <v>4.3477079117225816</v>
      </c>
      <c r="Q141" s="240">
        <f t="shared" si="0"/>
        <v>7.2184795882810704</v>
      </c>
      <c r="R141" s="240">
        <f t="shared" si="0"/>
        <v>20.048492173005151</v>
      </c>
      <c r="S141" s="240">
        <f t="shared" si="0"/>
        <v>52.221569274527788</v>
      </c>
      <c r="T141" s="240">
        <f t="shared" si="0"/>
        <v>22.959001718013468</v>
      </c>
      <c r="U141" s="240">
        <f t="shared" si="0"/>
        <v>14.485855818675839</v>
      </c>
      <c r="V141" s="240">
        <f t="shared" si="0"/>
        <v>132.65597375396453</v>
      </c>
      <c r="W141" s="240">
        <f t="shared" si="0"/>
        <v>674.63053672405124</v>
      </c>
      <c r="X141" s="240">
        <f t="shared" si="0"/>
        <v>17.434059585591399</v>
      </c>
      <c r="Y141" s="240">
        <f t="shared" si="0"/>
        <v>17.437162050300021</v>
      </c>
      <c r="Z141" s="240">
        <f t="shared" si="0"/>
        <v>7.1862127660352089</v>
      </c>
      <c r="AA141" s="240">
        <f t="shared" si="0"/>
        <v>9.056372734897387</v>
      </c>
      <c r="AB141" s="240">
        <f t="shared" si="0"/>
        <v>63.667458803644053</v>
      </c>
      <c r="AC141" s="240">
        <f t="shared" si="0"/>
        <v>4.2167721635160191</v>
      </c>
      <c r="AD141" s="240">
        <f t="shared" si="0"/>
        <v>38.342197479561023</v>
      </c>
      <c r="AE141" s="221"/>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343.06912501497948</v>
      </c>
      <c r="F152" s="257">
        <f t="shared" ref="F152:AD152" si="1">F141+F151+IF(AND(OR($B$4="AT",$B$4="BE",$B$4="CH",$B$4="GB",$B$4="IE",$B$4="LT",$B$4="LU",$B$4="NL"),SUM(F143:F149)&gt;0),SUM(F143:F149)-SUM(F27:F33),0)</f>
        <v>331.56919187628176</v>
      </c>
      <c r="G152" s="257">
        <f t="shared" si="1"/>
        <v>648.68824531453129</v>
      </c>
      <c r="H152" s="257">
        <f t="shared" si="1"/>
        <v>196.34085299527402</v>
      </c>
      <c r="I152" s="257">
        <f t="shared" si="1"/>
        <v>116.08504899020573</v>
      </c>
      <c r="J152" s="257">
        <f t="shared" si="1"/>
        <v>154.76636580404673</v>
      </c>
      <c r="K152" s="257">
        <f t="shared" si="1"/>
        <v>275.53544524458755</v>
      </c>
      <c r="L152" s="257">
        <f t="shared" si="1"/>
        <v>13.610598045282817</v>
      </c>
      <c r="M152" s="257">
        <f t="shared" si="1"/>
        <v>1136.1162878030048</v>
      </c>
      <c r="N152" s="257">
        <f t="shared" si="1"/>
        <v>70.229144132278023</v>
      </c>
      <c r="O152" s="257">
        <f t="shared" si="1"/>
        <v>3.7691705440114567</v>
      </c>
      <c r="P152" s="257">
        <f t="shared" si="1"/>
        <v>4.3477079117225816</v>
      </c>
      <c r="Q152" s="257">
        <f t="shared" si="1"/>
        <v>7.2184795882810704</v>
      </c>
      <c r="R152" s="257">
        <f t="shared" si="1"/>
        <v>20.048492173005151</v>
      </c>
      <c r="S152" s="257">
        <f t="shared" si="1"/>
        <v>52.221569274527788</v>
      </c>
      <c r="T152" s="257">
        <f t="shared" si="1"/>
        <v>22.959001718013468</v>
      </c>
      <c r="U152" s="257">
        <f t="shared" si="1"/>
        <v>14.485855818675839</v>
      </c>
      <c r="V152" s="257">
        <f t="shared" si="1"/>
        <v>132.65597375396453</v>
      </c>
      <c r="W152" s="257">
        <f t="shared" si="1"/>
        <v>674.63053672405124</v>
      </c>
      <c r="X152" s="257">
        <f t="shared" si="1"/>
        <v>17.434059585591399</v>
      </c>
      <c r="Y152" s="257">
        <f t="shared" si="1"/>
        <v>17.437162050300021</v>
      </c>
      <c r="Z152" s="257">
        <f t="shared" si="1"/>
        <v>7.1862127660352089</v>
      </c>
      <c r="AA152" s="257">
        <f t="shared" si="1"/>
        <v>9.056372734897387</v>
      </c>
      <c r="AB152" s="257">
        <f t="shared" si="1"/>
        <v>63.667458803644053</v>
      </c>
      <c r="AC152" s="257">
        <f t="shared" si="1"/>
        <v>4.2167721635160191</v>
      </c>
      <c r="AD152" s="257">
        <f t="shared" si="1"/>
        <v>38.342197479561023</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343.06912501497948</v>
      </c>
      <c r="F154" s="257">
        <f>F141+F153-IF(OR($B$6=2005,$B$6&gt;=2020),SUM(F99:F122),0)+IF(AND(OR($B$4="AT",$B$4="BE",$B$4="CH",$B$4="GB",$B$4="IE",$B$4="LT",$B$4="LU",$B$4="NL"),SUM(F143:F149)&gt;0),SUM(F143:F149)-SUM(F27:F33),0)</f>
        <v>331.56919187628176</v>
      </c>
      <c r="G154" s="257">
        <f>G141+G153+IF(AND(OR($B$4="AT",$B$4="BE",$B$4="CH",$B$4="GB",$B$4="IE",$B$4="LT",$B$4="LU",$B$4="NL"),SUM(G143:G149)&gt;0),SUM(G143:G149)-SUM(G27:G33),0)</f>
        <v>648.68824531453129</v>
      </c>
      <c r="H154" s="257">
        <f t="shared" ref="H154:AD154" si="2">H141+H153+IF(AND(OR($B$4="AT",$B$4="BE",$B$4="CH",$B$4="GB",$B$4="IE",$B$4="LT",$B$4="LU",$B$4="NL"),SUM(H143:H149)&gt;0),SUM(H143:H149)-SUM(H27:H33),0)</f>
        <v>196.34085299527402</v>
      </c>
      <c r="I154" s="257">
        <f t="shared" si="2"/>
        <v>116.08504899020573</v>
      </c>
      <c r="J154" s="257">
        <f t="shared" si="2"/>
        <v>154.76636580404673</v>
      </c>
      <c r="K154" s="257">
        <f t="shared" si="2"/>
        <v>275.53544524458755</v>
      </c>
      <c r="L154" s="257">
        <f t="shared" si="2"/>
        <v>13.610598045282817</v>
      </c>
      <c r="M154" s="257">
        <f t="shared" si="2"/>
        <v>1136.1162878030048</v>
      </c>
      <c r="N154" s="257">
        <f t="shared" si="2"/>
        <v>70.229144132278023</v>
      </c>
      <c r="O154" s="257">
        <f t="shared" si="2"/>
        <v>3.7691705440114567</v>
      </c>
      <c r="P154" s="257">
        <f t="shared" si="2"/>
        <v>4.3477079117225816</v>
      </c>
      <c r="Q154" s="257">
        <f t="shared" si="2"/>
        <v>7.2184795882810704</v>
      </c>
      <c r="R154" s="257">
        <f t="shared" si="2"/>
        <v>20.048492173005151</v>
      </c>
      <c r="S154" s="257">
        <f t="shared" si="2"/>
        <v>52.221569274527788</v>
      </c>
      <c r="T154" s="257">
        <f t="shared" si="2"/>
        <v>22.959001718013468</v>
      </c>
      <c r="U154" s="257">
        <f t="shared" si="2"/>
        <v>14.485855818675839</v>
      </c>
      <c r="V154" s="257">
        <f t="shared" si="2"/>
        <v>132.65597375396453</v>
      </c>
      <c r="W154" s="257">
        <f t="shared" si="2"/>
        <v>674.63053672405124</v>
      </c>
      <c r="X154" s="257">
        <f t="shared" si="2"/>
        <v>17.434059585591399</v>
      </c>
      <c r="Y154" s="257">
        <f t="shared" si="2"/>
        <v>17.437162050300021</v>
      </c>
      <c r="Z154" s="257">
        <f t="shared" si="2"/>
        <v>7.1862127660352089</v>
      </c>
      <c r="AA154" s="257">
        <f t="shared" si="2"/>
        <v>9.056372734897387</v>
      </c>
      <c r="AB154" s="257">
        <f t="shared" si="2"/>
        <v>63.667458803644053</v>
      </c>
      <c r="AC154" s="257">
        <f t="shared" si="2"/>
        <v>4.2167721635160191</v>
      </c>
      <c r="AD154" s="257">
        <f t="shared" si="2"/>
        <v>38.342197479561023</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1.5031796399999999</v>
      </c>
      <c r="F157" s="436">
        <v>4.8957649999999998E-2</v>
      </c>
      <c r="G157" s="436">
        <v>0.10688604</v>
      </c>
      <c r="H157" s="436" t="s">
        <v>66</v>
      </c>
      <c r="I157" s="436">
        <v>2.855922E-2</v>
      </c>
      <c r="J157" s="436">
        <v>2.855922E-2</v>
      </c>
      <c r="K157" s="436" t="s">
        <v>66</v>
      </c>
      <c r="L157" s="436" t="s">
        <v>66</v>
      </c>
      <c r="M157" s="436">
        <v>0.48452146000000001</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t="s">
        <v>400</v>
      </c>
      <c r="AF157" s="436">
        <v>5611.5167898805403</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0.10449551</v>
      </c>
      <c r="F158" s="436">
        <v>4.1831699999999999E-3</v>
      </c>
      <c r="G158" s="436">
        <v>7.4839299999999997E-3</v>
      </c>
      <c r="H158" s="436" t="s">
        <v>66</v>
      </c>
      <c r="I158" s="436">
        <v>6.5277E-4</v>
      </c>
      <c r="J158" s="436">
        <v>6.5277E-4</v>
      </c>
      <c r="K158" s="436" t="s">
        <v>66</v>
      </c>
      <c r="L158" s="436" t="s">
        <v>66</v>
      </c>
      <c r="M158" s="436">
        <v>0.10596956</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t="s">
        <v>400</v>
      </c>
      <c r="AF158" s="436">
        <v>392.90620709600898</v>
      </c>
      <c r="AG158" s="436" t="s">
        <v>67</v>
      </c>
      <c r="AH158" s="436" t="s">
        <v>67</v>
      </c>
      <c r="AI158" s="436" t="s">
        <v>67</v>
      </c>
      <c r="AJ158" s="436" t="s">
        <v>67</v>
      </c>
      <c r="AK158" s="436" t="s">
        <v>67</v>
      </c>
      <c r="AL158" s="436" t="s">
        <v>62</v>
      </c>
    </row>
    <row r="159" spans="1:38" ht="26.25" customHeight="1" thickBot="1">
      <c r="A159" s="261" t="s">
        <v>436</v>
      </c>
      <c r="B159" s="261" t="s">
        <v>437</v>
      </c>
      <c r="C159" s="261" t="s">
        <v>438</v>
      </c>
      <c r="D159" s="262"/>
      <c r="E159" s="436">
        <v>1.1455601900924499</v>
      </c>
      <c r="F159" s="436">
        <v>2.7734015052499499E-2</v>
      </c>
      <c r="G159" s="436">
        <v>0.23753010493747501</v>
      </c>
      <c r="H159" s="436" t="s">
        <v>66</v>
      </c>
      <c r="I159" s="436">
        <v>4.0580593247937898E-2</v>
      </c>
      <c r="J159" s="436">
        <v>4.4750671770220199E-2</v>
      </c>
      <c r="K159" s="436">
        <v>4.4750671770220199E-2</v>
      </c>
      <c r="L159" s="436">
        <v>1.05947928006311E-3</v>
      </c>
      <c r="M159" s="436">
        <v>6.0893217701771002E-2</v>
      </c>
      <c r="N159" s="436">
        <v>2.4323082745597402E-3</v>
      </c>
      <c r="O159" s="436">
        <v>2.2802890073997601E-4</v>
      </c>
      <c r="P159" s="436">
        <v>4.1805298468995498E-4</v>
      </c>
      <c r="Q159" s="436">
        <v>4.90262136590948E-3</v>
      </c>
      <c r="R159" s="436">
        <v>5.2636671254144398E-3</v>
      </c>
      <c r="S159" s="436">
        <v>1.6674613366610701E-2</v>
      </c>
      <c r="T159" s="436">
        <v>0.22232817822147599</v>
      </c>
      <c r="U159" s="436">
        <v>2.34679743678225E-3</v>
      </c>
      <c r="V159" s="436">
        <v>1.9382456562897901E-2</v>
      </c>
      <c r="W159" s="436">
        <v>4.3610527266520404E-3</v>
      </c>
      <c r="X159" s="436">
        <v>5.22566230862444E-5</v>
      </c>
      <c r="Y159" s="436">
        <v>2.9453733012246901E-4</v>
      </c>
      <c r="Z159" s="436">
        <v>2.2802890073997601E-4</v>
      </c>
      <c r="AA159" s="436">
        <v>6.9358790641742596E-5</v>
      </c>
      <c r="AB159" s="436">
        <v>6.4418164459043102E-4</v>
      </c>
      <c r="AC159" s="436">
        <v>1.69121434715482E-3</v>
      </c>
      <c r="AD159" s="436">
        <v>4.1520262343070604E-3</v>
      </c>
      <c r="AE159" s="436"/>
      <c r="AF159" s="436">
        <v>665.51184801381703</v>
      </c>
      <c r="AG159" s="436" t="s">
        <v>67</v>
      </c>
      <c r="AH159" s="436" t="s">
        <v>67</v>
      </c>
      <c r="AI159" s="436" t="s">
        <v>67</v>
      </c>
      <c r="AJ159" s="436" t="s">
        <v>67</v>
      </c>
      <c r="AK159" s="436" t="s">
        <v>67</v>
      </c>
      <c r="AL159" s="436" t="s">
        <v>62</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FF"/>
  </sheetPr>
  <dimension ref="A1:AL170"/>
  <sheetViews>
    <sheetView zoomScale="80" zoomScaleNormal="80"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7" width="8.5703125" style="184" customWidth="1"/>
    <col min="8" max="8" width="10.85546875" style="184" customWidth="1"/>
    <col min="9" max="12" width="8.5703125" style="184" customWidth="1"/>
    <col min="13" max="13" width="11.42578125" style="184" customWidth="1"/>
    <col min="14" max="24" width="8.5703125" style="184" customWidth="1"/>
    <col min="25" max="25" width="8.85546875" style="184" customWidth="1"/>
    <col min="26" max="30" width="8.5703125" style="184" customWidth="1"/>
    <col min="31" max="31" width="2.140625" style="184" customWidth="1"/>
    <col min="32" max="32" width="10.7109375" style="339" customWidth="1"/>
    <col min="33" max="33" width="11.5703125" style="339" customWidth="1"/>
    <col min="34" max="34" width="10.85546875" style="339" customWidth="1"/>
    <col min="35" max="35" width="9.85546875" style="339" customWidth="1"/>
    <col min="36" max="36" width="8.5703125" style="339" customWidth="1"/>
    <col min="37" max="37" width="12.710937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2007</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766</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2007</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c r="A14" s="37" t="s">
        <v>63</v>
      </c>
      <c r="B14" s="37" t="s">
        <v>64</v>
      </c>
      <c r="C14" s="37" t="s">
        <v>65</v>
      </c>
      <c r="D14" s="200"/>
      <c r="E14" s="39">
        <v>87.694731050000001</v>
      </c>
      <c r="F14" s="39">
        <v>0.94334916000000002</v>
      </c>
      <c r="G14" s="39">
        <v>445.80317156400002</v>
      </c>
      <c r="H14" s="39" t="s">
        <v>66</v>
      </c>
      <c r="I14" s="39">
        <v>8.2150386152919701</v>
      </c>
      <c r="J14" s="39">
        <v>14.9421353277982</v>
      </c>
      <c r="K14" s="39">
        <v>21.601542739999999</v>
      </c>
      <c r="L14" s="39">
        <v>0.28536373041590801</v>
      </c>
      <c r="M14" s="39">
        <v>10.056752100000001</v>
      </c>
      <c r="N14" s="39">
        <v>4.658031663</v>
      </c>
      <c r="O14" s="39">
        <v>0.56938071050000005</v>
      </c>
      <c r="P14" s="39">
        <v>0.89712948599999998</v>
      </c>
      <c r="Q14" s="39">
        <v>4.44314258</v>
      </c>
      <c r="R14" s="39">
        <v>2.8178191375199999</v>
      </c>
      <c r="S14" s="39">
        <v>0.42144698575200001</v>
      </c>
      <c r="T14" s="39">
        <v>7.3701520010000001</v>
      </c>
      <c r="U14" s="39">
        <v>13.6995401024</v>
      </c>
      <c r="V14" s="39">
        <v>4.4130697029999997</v>
      </c>
      <c r="W14" s="39">
        <v>3.1406649999999998</v>
      </c>
      <c r="X14" s="39">
        <v>1.7789545000000001E-3</v>
      </c>
      <c r="Y14" s="39">
        <v>1.1362840000000001E-2</v>
      </c>
      <c r="Z14" s="39">
        <v>8.9003299999999997E-3</v>
      </c>
      <c r="AA14" s="39">
        <v>8.0333201999999995E-4</v>
      </c>
      <c r="AB14" s="39">
        <v>2.2845456520000001E-2</v>
      </c>
      <c r="AC14" s="39">
        <v>2.0400654999999999</v>
      </c>
      <c r="AD14" s="39">
        <v>5.3277645000000002E-3</v>
      </c>
      <c r="AE14" s="221"/>
      <c r="AF14" s="437">
        <v>17286</v>
      </c>
      <c r="AG14" s="437">
        <v>303565</v>
      </c>
      <c r="AH14" s="437">
        <v>180602</v>
      </c>
      <c r="AI14" s="437">
        <v>1236</v>
      </c>
      <c r="AJ14" s="437" t="s">
        <v>67</v>
      </c>
      <c r="AK14" s="437" t="s">
        <v>67</v>
      </c>
      <c r="AL14" s="230" t="s">
        <v>62</v>
      </c>
    </row>
    <row r="15" spans="1:38" s="174" customFormat="1" ht="26.25" customHeight="1">
      <c r="A15" s="37" t="s">
        <v>68</v>
      </c>
      <c r="B15" s="37" t="s">
        <v>69</v>
      </c>
      <c r="C15" s="37" t="s">
        <v>70</v>
      </c>
      <c r="D15" s="200"/>
      <c r="E15" s="39">
        <v>4.6964600000000001</v>
      </c>
      <c r="F15" s="39">
        <v>0.12569050000000001</v>
      </c>
      <c r="G15" s="39">
        <v>3.0928164960000002</v>
      </c>
      <c r="H15" s="39" t="s">
        <v>66</v>
      </c>
      <c r="I15" s="39">
        <v>0.12617786</v>
      </c>
      <c r="J15" s="39">
        <v>0.16291716000000001</v>
      </c>
      <c r="K15" s="39">
        <v>0.22643256</v>
      </c>
      <c r="L15" s="39">
        <v>7.6831981000000001E-3</v>
      </c>
      <c r="M15" s="39">
        <v>1.7645537</v>
      </c>
      <c r="N15" s="39">
        <v>2.8459371000000001E-2</v>
      </c>
      <c r="O15" s="39">
        <v>7.4831085000000002E-3</v>
      </c>
      <c r="P15" s="39">
        <v>4.2651069999999998E-3</v>
      </c>
      <c r="Q15" s="39">
        <v>2.9923539999999998E-2</v>
      </c>
      <c r="R15" s="39">
        <v>1.5911403840000001E-2</v>
      </c>
      <c r="S15" s="39">
        <v>3.3068625384000003E-2</v>
      </c>
      <c r="T15" s="39">
        <v>1.58790684534</v>
      </c>
      <c r="U15" s="39">
        <v>1.3307360799999999E-2</v>
      </c>
      <c r="V15" s="39">
        <v>0.54679485100000003</v>
      </c>
      <c r="W15" s="39">
        <v>3.6984499999999997E-2</v>
      </c>
      <c r="X15" s="39">
        <v>2.3987039999999999E-5</v>
      </c>
      <c r="Y15" s="39">
        <v>6.4002060000000006E-5</v>
      </c>
      <c r="Z15" s="39">
        <v>6.4002060000000006E-5</v>
      </c>
      <c r="AA15" s="39">
        <v>7.9071400000000003E-5</v>
      </c>
      <c r="AB15" s="39">
        <v>2.3106255999999999E-4</v>
      </c>
      <c r="AC15" s="39" t="s">
        <v>67</v>
      </c>
      <c r="AD15" s="39" t="s">
        <v>67</v>
      </c>
      <c r="AE15" s="221"/>
      <c r="AF15" s="437">
        <v>6227</v>
      </c>
      <c r="AG15" s="437" t="s">
        <v>67</v>
      </c>
      <c r="AH15" s="437">
        <v>42834</v>
      </c>
      <c r="AI15" s="437" t="s">
        <v>67</v>
      </c>
      <c r="AJ15" s="437" t="s">
        <v>67</v>
      </c>
      <c r="AK15" s="437" t="s">
        <v>67</v>
      </c>
      <c r="AL15" s="230" t="s">
        <v>62</v>
      </c>
    </row>
    <row r="16" spans="1:38" s="174" customFormat="1" ht="26.25" customHeight="1">
      <c r="A16" s="37" t="s">
        <v>68</v>
      </c>
      <c r="B16" s="37" t="s">
        <v>71</v>
      </c>
      <c r="C16" s="37" t="s">
        <v>72</v>
      </c>
      <c r="D16" s="200"/>
      <c r="E16" s="39">
        <v>5.9620040000000003</v>
      </c>
      <c r="F16" s="39">
        <v>0.67145140000000003</v>
      </c>
      <c r="G16" s="39">
        <v>1.5256437300000001</v>
      </c>
      <c r="H16" s="39">
        <v>1.9999999999999999E-6</v>
      </c>
      <c r="I16" s="39">
        <v>0.29999882</v>
      </c>
      <c r="J16" s="39">
        <v>0.34761782000000002</v>
      </c>
      <c r="K16" s="39">
        <v>0.34789782000000002</v>
      </c>
      <c r="L16" s="39">
        <v>0.15964231000000001</v>
      </c>
      <c r="M16" s="39">
        <v>1.94617</v>
      </c>
      <c r="N16" s="39">
        <v>0.131370509</v>
      </c>
      <c r="O16" s="39">
        <v>2.4717370999999999E-3</v>
      </c>
      <c r="P16" s="39">
        <v>3.4089200000000002E-3</v>
      </c>
      <c r="Q16" s="39">
        <v>9.5627799999999999E-3</v>
      </c>
      <c r="R16" s="39">
        <v>0.158328147</v>
      </c>
      <c r="S16" s="39">
        <v>4.7987829400000001E-2</v>
      </c>
      <c r="T16" s="39">
        <v>1.9703221470000001</v>
      </c>
      <c r="U16" s="39">
        <v>2.5336019999999998E-3</v>
      </c>
      <c r="V16" s="39">
        <v>0.30343287000000002</v>
      </c>
      <c r="W16" s="39">
        <v>0.11042188</v>
      </c>
      <c r="X16" s="39">
        <v>1.7899679799999999E-3</v>
      </c>
      <c r="Y16" s="39">
        <v>2.5509801E-3</v>
      </c>
      <c r="Z16" s="39">
        <v>9.5423779999999998E-4</v>
      </c>
      <c r="AA16" s="39">
        <v>7.5118001999999998E-4</v>
      </c>
      <c r="AB16" s="39">
        <v>6.0463658999999996E-3</v>
      </c>
      <c r="AC16" s="39">
        <v>3.5000999999999999E-3</v>
      </c>
      <c r="AD16" s="39">
        <v>6.46216841E-3</v>
      </c>
      <c r="AE16" s="221"/>
      <c r="AF16" s="437">
        <v>15757</v>
      </c>
      <c r="AG16" s="437">
        <v>38</v>
      </c>
      <c r="AH16" s="437">
        <v>15319</v>
      </c>
      <c r="AI16" s="437">
        <v>2</v>
      </c>
      <c r="AJ16" s="437" t="s">
        <v>67</v>
      </c>
      <c r="AK16" s="437" t="s">
        <v>67</v>
      </c>
      <c r="AL16" s="230" t="s">
        <v>62</v>
      </c>
    </row>
    <row r="17" spans="1:38" s="174" customFormat="1" ht="26.25" customHeight="1">
      <c r="A17" s="37" t="s">
        <v>68</v>
      </c>
      <c r="B17" s="37" t="s">
        <v>73</v>
      </c>
      <c r="C17" s="37" t="s">
        <v>74</v>
      </c>
      <c r="D17" s="200"/>
      <c r="E17" s="39">
        <v>12.762072891000001</v>
      </c>
      <c r="F17" s="39">
        <v>5.5407883</v>
      </c>
      <c r="G17" s="39">
        <v>43.961349470999998</v>
      </c>
      <c r="H17" s="39">
        <v>6.9612000000000004E-6</v>
      </c>
      <c r="I17" s="39">
        <v>5.3266405800000003</v>
      </c>
      <c r="J17" s="39">
        <v>5.7654529830000003</v>
      </c>
      <c r="K17" s="39">
        <v>6.1067785900000002</v>
      </c>
      <c r="L17" s="39">
        <v>0.35009589679999997</v>
      </c>
      <c r="M17" s="39">
        <v>46.954049570000002</v>
      </c>
      <c r="N17" s="39">
        <v>6.533973585</v>
      </c>
      <c r="O17" s="39">
        <v>8.7886797200000005E-2</v>
      </c>
      <c r="P17" s="39">
        <v>0.41309738856</v>
      </c>
      <c r="Q17" s="39">
        <v>0.20020108218999999</v>
      </c>
      <c r="R17" s="39">
        <v>0.659196597</v>
      </c>
      <c r="S17" s="39">
        <v>0.85360252079999999</v>
      </c>
      <c r="T17" s="39">
        <v>0.634504124</v>
      </c>
      <c r="U17" s="39">
        <v>9.0859444499999997E-2</v>
      </c>
      <c r="V17" s="39">
        <v>9.820737652</v>
      </c>
      <c r="W17" s="39">
        <v>9.9260324600000001</v>
      </c>
      <c r="X17" s="39">
        <v>2.2203589885600001</v>
      </c>
      <c r="Y17" s="39">
        <v>2.8870016602000002</v>
      </c>
      <c r="Z17" s="39">
        <v>1.1572893527999999</v>
      </c>
      <c r="AA17" s="39">
        <v>0.90355532183999998</v>
      </c>
      <c r="AB17" s="39">
        <v>7.1682053233999996</v>
      </c>
      <c r="AC17" s="39">
        <v>3.0257104999999999E-2</v>
      </c>
      <c r="AD17" s="39">
        <v>8.2883503480599998</v>
      </c>
      <c r="AE17" s="221"/>
      <c r="AF17" s="437">
        <v>1006</v>
      </c>
      <c r="AG17" s="437">
        <v>48755</v>
      </c>
      <c r="AH17" s="437">
        <v>51498</v>
      </c>
      <c r="AI17" s="437">
        <v>6</v>
      </c>
      <c r="AJ17" s="437" t="s">
        <v>67</v>
      </c>
      <c r="AK17" s="437" t="s">
        <v>67</v>
      </c>
      <c r="AL17" s="230" t="s">
        <v>62</v>
      </c>
    </row>
    <row r="18" spans="1:38" s="174" customFormat="1" ht="26.25" customHeigh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c r="A19" s="37" t="s">
        <v>68</v>
      </c>
      <c r="B19" s="37" t="s">
        <v>78</v>
      </c>
      <c r="C19" s="37" t="s">
        <v>79</v>
      </c>
      <c r="D19" s="200"/>
      <c r="E19" s="39">
        <v>6.024724</v>
      </c>
      <c r="F19" s="39">
        <v>1.94401</v>
      </c>
      <c r="G19" s="39">
        <v>5.2318552199999999</v>
      </c>
      <c r="H19" s="39">
        <v>2.76E-5</v>
      </c>
      <c r="I19" s="39">
        <v>0.68815148000000004</v>
      </c>
      <c r="J19" s="39">
        <v>0.73965548000000003</v>
      </c>
      <c r="K19" s="39">
        <v>0.77982147999999996</v>
      </c>
      <c r="L19" s="39">
        <v>5.3553739199999999E-2</v>
      </c>
      <c r="M19" s="39">
        <v>7.1709529999999999</v>
      </c>
      <c r="N19" s="39">
        <v>0.76718304599999998</v>
      </c>
      <c r="O19" s="39">
        <v>1.0646983400000001E-2</v>
      </c>
      <c r="P19" s="39">
        <v>7.8257499999999994E-2</v>
      </c>
      <c r="Q19" s="39">
        <v>2.900109E-2</v>
      </c>
      <c r="R19" s="39">
        <v>7.8676157999999996E-2</v>
      </c>
      <c r="S19" s="39">
        <v>0.10053015160000001</v>
      </c>
      <c r="T19" s="39">
        <v>7.5142890000000004E-2</v>
      </c>
      <c r="U19" s="39">
        <v>1.3950768000000001E-2</v>
      </c>
      <c r="V19" s="39">
        <v>1.22847018</v>
      </c>
      <c r="W19" s="39">
        <v>1.1956049200000001</v>
      </c>
      <c r="X19" s="39">
        <v>0.26221406751999998</v>
      </c>
      <c r="Y19" s="39">
        <v>0.3522185914</v>
      </c>
      <c r="Z19" s="39">
        <v>0.13733447260000001</v>
      </c>
      <c r="AA19" s="39">
        <v>0.10739145127999999</v>
      </c>
      <c r="AB19" s="39">
        <v>0.85915858280000001</v>
      </c>
      <c r="AC19" s="39">
        <v>3.6583000000000002E-3</v>
      </c>
      <c r="AD19" s="39">
        <v>0.97155137999999996</v>
      </c>
      <c r="AE19" s="221"/>
      <c r="AF19" s="437">
        <v>1004</v>
      </c>
      <c r="AG19" s="437">
        <v>5715</v>
      </c>
      <c r="AH19" s="437">
        <v>61066</v>
      </c>
      <c r="AI19" s="437">
        <v>23</v>
      </c>
      <c r="AJ19" s="437" t="s">
        <v>67</v>
      </c>
      <c r="AK19" s="437" t="s">
        <v>67</v>
      </c>
      <c r="AL19" s="230" t="s">
        <v>62</v>
      </c>
    </row>
    <row r="20" spans="1:38" s="174" customFormat="1" ht="26.25" customHeight="1">
      <c r="A20" s="37" t="s">
        <v>68</v>
      </c>
      <c r="B20" s="37" t="s">
        <v>80</v>
      </c>
      <c r="C20" s="37" t="s">
        <v>81</v>
      </c>
      <c r="D20" s="200"/>
      <c r="E20" s="39">
        <v>0.85223499999999996</v>
      </c>
      <c r="F20" s="39">
        <v>1.085386</v>
      </c>
      <c r="G20" s="39">
        <v>6.3087939999999995E-2</v>
      </c>
      <c r="H20" s="39">
        <v>3.9324E-3</v>
      </c>
      <c r="I20" s="39">
        <v>0.47220795999999998</v>
      </c>
      <c r="J20" s="39">
        <v>0.48203896000000002</v>
      </c>
      <c r="K20" s="39">
        <v>0.50497795999999995</v>
      </c>
      <c r="L20" s="39">
        <v>0.1344035184</v>
      </c>
      <c r="M20" s="39">
        <v>2.0147879999999998</v>
      </c>
      <c r="N20" s="39">
        <v>8.8563301999999997E-2</v>
      </c>
      <c r="O20" s="39">
        <v>4.2607613799999999E-2</v>
      </c>
      <c r="P20" s="39">
        <v>3.9937999999999996E-3</v>
      </c>
      <c r="Q20" s="39">
        <v>1.0264300000000001E-3</v>
      </c>
      <c r="R20" s="39">
        <v>7.5525465999999999E-2</v>
      </c>
      <c r="S20" s="39">
        <v>1.9786493200000001E-2</v>
      </c>
      <c r="T20" s="39">
        <v>6.6086260000000003E-3</v>
      </c>
      <c r="U20" s="39">
        <v>1.9208560000000001E-3</v>
      </c>
      <c r="V20" s="39">
        <v>1.6957378599999999</v>
      </c>
      <c r="W20" s="39">
        <v>0.33044664000000001</v>
      </c>
      <c r="X20" s="39">
        <v>3.376079504E-2</v>
      </c>
      <c r="Y20" s="39">
        <v>6.0243257799999998E-2</v>
      </c>
      <c r="Z20" s="39">
        <v>1.7273270199999999E-2</v>
      </c>
      <c r="AA20" s="39">
        <v>1.3892192560000001E-2</v>
      </c>
      <c r="AB20" s="39">
        <v>0.1251695156</v>
      </c>
      <c r="AC20" s="39">
        <v>1.6385E-2</v>
      </c>
      <c r="AD20" s="39">
        <v>1.9662E-4</v>
      </c>
      <c r="AE20" s="221"/>
      <c r="AF20" s="437">
        <v>520</v>
      </c>
      <c r="AG20" s="437" t="s">
        <v>67</v>
      </c>
      <c r="AH20" s="437">
        <v>3882</v>
      </c>
      <c r="AI20" s="437">
        <v>3277</v>
      </c>
      <c r="AJ20" s="437" t="s">
        <v>67</v>
      </c>
      <c r="AK20" s="437" t="s">
        <v>67</v>
      </c>
      <c r="AL20" s="230" t="s">
        <v>62</v>
      </c>
    </row>
    <row r="21" spans="1:38" s="174" customFormat="1" ht="26.25" customHeight="1">
      <c r="A21" s="37" t="s">
        <v>68</v>
      </c>
      <c r="B21" s="37" t="s">
        <v>82</v>
      </c>
      <c r="C21" s="37" t="s">
        <v>83</v>
      </c>
      <c r="D21" s="200"/>
      <c r="E21" s="39">
        <v>1.5354449999999999</v>
      </c>
      <c r="F21" s="39">
        <v>0.61501760000000005</v>
      </c>
      <c r="G21" s="39">
        <v>0.10431923999999999</v>
      </c>
      <c r="H21" s="39">
        <v>1.0272E-3</v>
      </c>
      <c r="I21" s="39">
        <v>0.15176216000000001</v>
      </c>
      <c r="J21" s="39">
        <v>0.15484316000000001</v>
      </c>
      <c r="K21" s="39">
        <v>0.16123415999999999</v>
      </c>
      <c r="L21" s="39">
        <v>4.2467830400000003E-2</v>
      </c>
      <c r="M21" s="39">
        <v>1.0110950000000001</v>
      </c>
      <c r="N21" s="39">
        <v>3.0967892E-2</v>
      </c>
      <c r="O21" s="39">
        <v>1.1248034800000001E-2</v>
      </c>
      <c r="P21" s="39">
        <v>8.8849399999999992E-3</v>
      </c>
      <c r="Q21" s="39">
        <v>1.86944E-3</v>
      </c>
      <c r="R21" s="39">
        <v>2.0790935999999999E-2</v>
      </c>
      <c r="S21" s="39">
        <v>6.3297872E-3</v>
      </c>
      <c r="T21" s="39">
        <v>2.6481959999999998E-3</v>
      </c>
      <c r="U21" s="39">
        <v>1.454976E-3</v>
      </c>
      <c r="V21" s="39">
        <v>0.48118956000000002</v>
      </c>
      <c r="W21" s="39">
        <v>0.10575643999999999</v>
      </c>
      <c r="X21" s="39">
        <v>1.2531991839999999E-2</v>
      </c>
      <c r="Y21" s="39">
        <v>2.7895558800000001E-2</v>
      </c>
      <c r="Z21" s="39">
        <v>6.8709291999999996E-3</v>
      </c>
      <c r="AA21" s="39">
        <v>5.5742377599999997E-3</v>
      </c>
      <c r="AB21" s="39">
        <v>5.2872717600000001E-2</v>
      </c>
      <c r="AC21" s="39">
        <v>4.31534E-3</v>
      </c>
      <c r="AD21" s="39">
        <v>9.7413599999999993E-3</v>
      </c>
      <c r="AE21" s="221"/>
      <c r="AF21" s="437">
        <v>720</v>
      </c>
      <c r="AG21" s="437">
        <v>57</v>
      </c>
      <c r="AH21" s="437">
        <v>14572</v>
      </c>
      <c r="AI21" s="437">
        <v>856</v>
      </c>
      <c r="AJ21" s="437" t="s">
        <v>67</v>
      </c>
      <c r="AK21" s="437" t="s">
        <v>67</v>
      </c>
      <c r="AL21" s="230" t="s">
        <v>62</v>
      </c>
    </row>
    <row r="22" spans="1:38" s="174" customFormat="1" ht="26.25" customHeight="1">
      <c r="A22" s="37" t="s">
        <v>68</v>
      </c>
      <c r="B22" s="37" t="s">
        <v>84</v>
      </c>
      <c r="C22" s="37" t="s">
        <v>85</v>
      </c>
      <c r="D22" s="200"/>
      <c r="E22" s="39">
        <v>11.1246625307298</v>
      </c>
      <c r="F22" s="39">
        <v>0.55218862549710002</v>
      </c>
      <c r="G22" s="39">
        <v>3.01411369890796</v>
      </c>
      <c r="H22" s="39">
        <v>9.3959999999999907E-5</v>
      </c>
      <c r="I22" s="39">
        <v>5.1020780221206E-2</v>
      </c>
      <c r="J22" s="39">
        <v>5.2211480221206003E-2</v>
      </c>
      <c r="K22" s="39">
        <v>5.3502980221205997E-2</v>
      </c>
      <c r="L22" s="39">
        <v>1.3451477608848199E-2</v>
      </c>
      <c r="M22" s="39">
        <v>11.8127740225833</v>
      </c>
      <c r="N22" s="39">
        <v>0.76828205533132499</v>
      </c>
      <c r="O22" s="39">
        <v>6.2591283032562894E-2</v>
      </c>
      <c r="P22" s="39">
        <v>0.38530051233775803</v>
      </c>
      <c r="Q22" s="39">
        <v>0.20529831948477001</v>
      </c>
      <c r="R22" s="39">
        <v>0.31808845433701999</v>
      </c>
      <c r="S22" s="39">
        <v>0.49882386406740398</v>
      </c>
      <c r="T22" s="39">
        <v>0.37759724825702001</v>
      </c>
      <c r="U22" s="39">
        <v>0.19529111736516699</v>
      </c>
      <c r="V22" s="39">
        <v>3.34874378507882</v>
      </c>
      <c r="W22" s="39">
        <v>7.0138329480803993E-2</v>
      </c>
      <c r="X22" s="39">
        <v>7.6786752740503504E-3</v>
      </c>
      <c r="Y22" s="39">
        <v>2.19672787982583E-2</v>
      </c>
      <c r="Z22" s="39">
        <v>4.9064724131324703E-3</v>
      </c>
      <c r="AA22" s="39">
        <v>3.85127711107552E-3</v>
      </c>
      <c r="AB22" s="39">
        <v>3.8403703596516701E-2</v>
      </c>
      <c r="AC22" s="39">
        <v>3.5741184000000002E-2</v>
      </c>
      <c r="AD22" s="39">
        <v>0.80810989799999999</v>
      </c>
      <c r="AE22" s="221"/>
      <c r="AF22" s="437">
        <v>7434</v>
      </c>
      <c r="AG22" s="437">
        <v>1770</v>
      </c>
      <c r="AH22" s="437">
        <v>15957</v>
      </c>
      <c r="AI22" s="437">
        <v>783</v>
      </c>
      <c r="AJ22" s="437" t="s">
        <v>67</v>
      </c>
      <c r="AK22" s="437" t="s">
        <v>67</v>
      </c>
      <c r="AL22" s="230" t="s">
        <v>62</v>
      </c>
    </row>
    <row r="23" spans="1:38" s="174" customFormat="1" ht="26.25" customHeight="1">
      <c r="A23" s="37" t="s">
        <v>86</v>
      </c>
      <c r="B23" s="37" t="s">
        <v>87</v>
      </c>
      <c r="C23" s="37" t="s">
        <v>88</v>
      </c>
      <c r="D23" s="209"/>
      <c r="E23" s="39">
        <v>18.365355085009298</v>
      </c>
      <c r="F23" s="39">
        <v>4.9655477759119497</v>
      </c>
      <c r="G23" s="39">
        <v>6.39892483995914E-2</v>
      </c>
      <c r="H23" s="39">
        <v>4.8970940899275501E-3</v>
      </c>
      <c r="I23" s="39">
        <v>1.14976784748404</v>
      </c>
      <c r="J23" s="39">
        <v>1.14976784748404</v>
      </c>
      <c r="K23" s="39">
        <v>1.14976784748404</v>
      </c>
      <c r="L23" s="39">
        <v>0.70806415792448096</v>
      </c>
      <c r="M23" s="39">
        <v>45.415163866927799</v>
      </c>
      <c r="N23" s="39" t="s">
        <v>67</v>
      </c>
      <c r="O23" s="39">
        <v>6.3989247999999997E-3</v>
      </c>
      <c r="P23" s="39" t="s">
        <v>67</v>
      </c>
      <c r="Q23" s="39" t="s">
        <v>67</v>
      </c>
      <c r="R23" s="39">
        <v>3.1994623999999999E-2</v>
      </c>
      <c r="S23" s="39">
        <v>1.0878172159999999</v>
      </c>
      <c r="T23" s="39">
        <v>4.47924736E-2</v>
      </c>
      <c r="U23" s="39">
        <v>6.3989247999999997E-3</v>
      </c>
      <c r="V23" s="39">
        <v>0.63989247999999999</v>
      </c>
      <c r="W23" s="39" t="s">
        <v>67</v>
      </c>
      <c r="X23" s="39">
        <v>1.97342840832E-2</v>
      </c>
      <c r="Y23" s="39">
        <v>3.1457114316799997E-2</v>
      </c>
      <c r="Z23" s="39" t="s">
        <v>67</v>
      </c>
      <c r="AA23" s="39" t="s">
        <v>67</v>
      </c>
      <c r="AB23" s="39">
        <v>5.1191398399999997E-2</v>
      </c>
      <c r="AC23" s="39" t="s">
        <v>67</v>
      </c>
      <c r="AD23" s="39" t="s">
        <v>67</v>
      </c>
      <c r="AE23" s="221"/>
      <c r="AF23" s="437">
        <v>27241</v>
      </c>
      <c r="AG23" s="437" t="s">
        <v>67</v>
      </c>
      <c r="AH23" s="437" t="s">
        <v>67</v>
      </c>
      <c r="AI23" s="437" t="s">
        <v>67</v>
      </c>
      <c r="AJ23" s="437" t="s">
        <v>67</v>
      </c>
      <c r="AK23" s="437" t="s">
        <v>67</v>
      </c>
      <c r="AL23" s="230" t="s">
        <v>62</v>
      </c>
    </row>
    <row r="24" spans="1:38" s="174" customFormat="1" ht="26.25" customHeight="1">
      <c r="A24" s="66" t="s">
        <v>68</v>
      </c>
      <c r="B24" s="37" t="s">
        <v>89</v>
      </c>
      <c r="C24" s="37" t="s">
        <v>90</v>
      </c>
      <c r="D24" s="200"/>
      <c r="E24" s="39">
        <v>4.1884860000000002</v>
      </c>
      <c r="F24" s="39">
        <v>3.6850182</v>
      </c>
      <c r="G24" s="39">
        <v>0.28294341000000001</v>
      </c>
      <c r="H24" s="39">
        <v>1.18044E-2</v>
      </c>
      <c r="I24" s="39">
        <v>1.4498239399999999</v>
      </c>
      <c r="J24" s="39">
        <v>1.47986594</v>
      </c>
      <c r="K24" s="39">
        <v>1.54913794</v>
      </c>
      <c r="L24" s="39">
        <v>0.38654998940800001</v>
      </c>
      <c r="M24" s="39">
        <v>6.6556059999999997</v>
      </c>
      <c r="N24" s="39">
        <v>0.274001153</v>
      </c>
      <c r="O24" s="39">
        <v>0.12802661069999999</v>
      </c>
      <c r="P24" s="39">
        <v>2.2069640000000001E-2</v>
      </c>
      <c r="Q24" s="39">
        <v>5.1024299999999998E-3</v>
      </c>
      <c r="R24" s="39">
        <v>0.227862699</v>
      </c>
      <c r="S24" s="39">
        <v>6.0608139800000002E-2</v>
      </c>
      <c r="T24" s="39">
        <v>2.0839559000000001E-2</v>
      </c>
      <c r="U24" s="39">
        <v>6.9641340000000003E-3</v>
      </c>
      <c r="V24" s="39">
        <v>5.1326797900000001</v>
      </c>
      <c r="W24" s="39">
        <v>1.01396296</v>
      </c>
      <c r="X24" s="39">
        <v>0.10519861256</v>
      </c>
      <c r="Y24" s="39">
        <v>0.19350213669999999</v>
      </c>
      <c r="Z24" s="39">
        <v>5.4304555300000001E-2</v>
      </c>
      <c r="AA24" s="39">
        <v>4.3726168840000003E-2</v>
      </c>
      <c r="AB24" s="39">
        <v>0.39673147339999998</v>
      </c>
      <c r="AC24" s="39">
        <v>4.9221580000000001E-2</v>
      </c>
      <c r="AD24" s="39">
        <v>1.062022E-2</v>
      </c>
      <c r="AE24" s="221"/>
      <c r="AF24" s="437">
        <v>2170</v>
      </c>
      <c r="AG24" s="437">
        <v>59</v>
      </c>
      <c r="AH24" s="437">
        <v>29323</v>
      </c>
      <c r="AI24" s="437">
        <v>9837</v>
      </c>
      <c r="AJ24" s="437" t="s">
        <v>67</v>
      </c>
      <c r="AK24" s="437" t="s">
        <v>67</v>
      </c>
      <c r="AL24" s="230" t="s">
        <v>62</v>
      </c>
    </row>
    <row r="25" spans="1:38" s="174" customFormat="1" ht="26.25" customHeight="1">
      <c r="A25" s="37" t="s">
        <v>91</v>
      </c>
      <c r="B25" s="37" t="s">
        <v>92</v>
      </c>
      <c r="C25" s="37" t="s">
        <v>93</v>
      </c>
      <c r="D25" s="200"/>
      <c r="E25" s="39">
        <v>0.30278462</v>
      </c>
      <c r="F25" s="39">
        <v>3.8777430000000002E-2</v>
      </c>
      <c r="G25" s="39">
        <v>2.1798310000000001E-2</v>
      </c>
      <c r="H25" s="39" t="s">
        <v>66</v>
      </c>
      <c r="I25" s="39">
        <v>3.2590200000000001E-3</v>
      </c>
      <c r="J25" s="39">
        <v>3.2590200000000001E-3</v>
      </c>
      <c r="K25" s="39" t="s">
        <v>66</v>
      </c>
      <c r="L25" s="39" t="s">
        <v>66</v>
      </c>
      <c r="M25" s="39">
        <v>0.27397856999999998</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1144.4111574691301</v>
      </c>
      <c r="AG25" s="437" t="s">
        <v>67</v>
      </c>
      <c r="AH25" s="437" t="s">
        <v>67</v>
      </c>
      <c r="AI25" s="437" t="s">
        <v>67</v>
      </c>
      <c r="AJ25" s="437" t="s">
        <v>67</v>
      </c>
      <c r="AK25" s="438">
        <v>99111</v>
      </c>
      <c r="AL25" s="230" t="s">
        <v>94</v>
      </c>
    </row>
    <row r="26" spans="1:38" s="174" customFormat="1" ht="26.25" customHeight="1">
      <c r="A26" s="37" t="s">
        <v>91</v>
      </c>
      <c r="B26" s="37" t="s">
        <v>95</v>
      </c>
      <c r="C26" s="37" t="s">
        <v>96</v>
      </c>
      <c r="D26" s="200"/>
      <c r="E26" s="39">
        <v>4.9189179999999999E-2</v>
      </c>
      <c r="F26" s="39">
        <v>8.2688899999999992E-3</v>
      </c>
      <c r="G26" s="39">
        <v>3.9430400000000001E-3</v>
      </c>
      <c r="H26" s="39" t="s">
        <v>66</v>
      </c>
      <c r="I26" s="39">
        <v>2.6526000000000002E-4</v>
      </c>
      <c r="J26" s="39">
        <v>2.6526000000000002E-4</v>
      </c>
      <c r="K26" s="39" t="s">
        <v>66</v>
      </c>
      <c r="L26" s="39" t="s">
        <v>66</v>
      </c>
      <c r="M26" s="39">
        <v>6.1658600000000001E-2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207.00944197579801</v>
      </c>
      <c r="AG26" s="437" t="s">
        <v>67</v>
      </c>
      <c r="AH26" s="437" t="s">
        <v>67</v>
      </c>
      <c r="AI26" s="437" t="s">
        <v>67</v>
      </c>
      <c r="AJ26" s="437" t="s">
        <v>67</v>
      </c>
      <c r="AK26" s="438">
        <v>19666</v>
      </c>
      <c r="AL26" s="230" t="s">
        <v>94</v>
      </c>
    </row>
    <row r="27" spans="1:38" s="174" customFormat="1" ht="26.25" customHeight="1">
      <c r="A27" s="37" t="s">
        <v>97</v>
      </c>
      <c r="B27" s="37" t="s">
        <v>98</v>
      </c>
      <c r="C27" s="37" t="s">
        <v>99</v>
      </c>
      <c r="D27" s="200"/>
      <c r="E27" s="39">
        <v>29.172512388030999</v>
      </c>
      <c r="F27" s="39">
        <v>22.729306160038899</v>
      </c>
      <c r="G27" s="39">
        <v>0.18515733014425101</v>
      </c>
      <c r="H27" s="39">
        <v>0.59522066933974205</v>
      </c>
      <c r="I27" s="39">
        <v>0.827747049323595</v>
      </c>
      <c r="J27" s="39">
        <v>0.827747049323595</v>
      </c>
      <c r="K27" s="39">
        <v>0.827747049323595</v>
      </c>
      <c r="L27" s="39">
        <v>0.45124711548577301</v>
      </c>
      <c r="M27" s="39">
        <v>196.30019774204499</v>
      </c>
      <c r="N27" s="39">
        <v>2.3036177827234598E-3</v>
      </c>
      <c r="O27" s="39">
        <v>2.8025406314164801E-4</v>
      </c>
      <c r="P27" s="39">
        <v>1.4115591671358001E-2</v>
      </c>
      <c r="Q27" s="39">
        <v>4.3577741411004198E-4</v>
      </c>
      <c r="R27" s="39">
        <v>1.3092783462088999E-2</v>
      </c>
      <c r="S27" s="39">
        <v>9.1232428704425307E-3</v>
      </c>
      <c r="T27" s="39">
        <v>2.99197693516538E-3</v>
      </c>
      <c r="U27" s="39">
        <v>3.1104670193678901E-4</v>
      </c>
      <c r="V27" s="39">
        <v>5.2246484983424497E-2</v>
      </c>
      <c r="W27" s="39">
        <v>1.0774836999999999</v>
      </c>
      <c r="X27" s="39">
        <v>2.7904887006099999E-2</v>
      </c>
      <c r="Y27" s="39">
        <v>3.4876072186900003E-2</v>
      </c>
      <c r="Z27" s="39">
        <v>2.30240864514E-2</v>
      </c>
      <c r="AA27" s="39">
        <v>3.3102624350399998E-2</v>
      </c>
      <c r="AB27" s="39">
        <v>0.1189076699948</v>
      </c>
      <c r="AC27" s="39">
        <v>1.0774834000000001E-3</v>
      </c>
      <c r="AD27" s="39">
        <v>2.188705E-4</v>
      </c>
      <c r="AE27" s="221"/>
      <c r="AF27" s="437">
        <v>81690.326259105699</v>
      </c>
      <c r="AG27" s="437" t="s">
        <v>67</v>
      </c>
      <c r="AH27" s="437" t="s">
        <v>67</v>
      </c>
      <c r="AI27" s="437">
        <v>408.30673679189999</v>
      </c>
      <c r="AJ27" s="437" t="s">
        <v>67</v>
      </c>
      <c r="AK27" s="437" t="s">
        <v>67</v>
      </c>
      <c r="AL27" s="230" t="s">
        <v>62</v>
      </c>
    </row>
    <row r="28" spans="1:38" s="174" customFormat="1" ht="26.25" customHeight="1">
      <c r="A28" s="37" t="s">
        <v>97</v>
      </c>
      <c r="B28" s="37" t="s">
        <v>100</v>
      </c>
      <c r="C28" s="37" t="s">
        <v>101</v>
      </c>
      <c r="D28" s="200"/>
      <c r="E28" s="39">
        <v>8.3947583405349295</v>
      </c>
      <c r="F28" s="39">
        <v>3.34400746053683</v>
      </c>
      <c r="G28" s="39">
        <v>5.31127528076362E-2</v>
      </c>
      <c r="H28" s="39">
        <v>8.1376151527700502E-2</v>
      </c>
      <c r="I28" s="39">
        <v>0.56116778629967901</v>
      </c>
      <c r="J28" s="39">
        <v>0.56116778629967901</v>
      </c>
      <c r="K28" s="39">
        <v>0.56116778629967901</v>
      </c>
      <c r="L28" s="39">
        <v>0.31612558325069301</v>
      </c>
      <c r="M28" s="39">
        <v>35.159211238529899</v>
      </c>
      <c r="N28" s="39">
        <v>4.7188502306570501E-4</v>
      </c>
      <c r="O28" s="39">
        <v>5.4570264105741299E-5</v>
      </c>
      <c r="P28" s="39">
        <v>3.4776474329676998E-3</v>
      </c>
      <c r="Q28" s="39">
        <v>9.06861237135556E-5</v>
      </c>
      <c r="R28" s="39">
        <v>4.1650748520502302E-3</v>
      </c>
      <c r="S28" s="39">
        <v>2.8438540849338601E-3</v>
      </c>
      <c r="T28" s="39">
        <v>4.9509712389187105E-4</v>
      </c>
      <c r="U28" s="39">
        <v>7.2231719215628602E-5</v>
      </c>
      <c r="V28" s="39">
        <v>1.24480773238753E-2</v>
      </c>
      <c r="W28" s="39">
        <v>0.28085110000000002</v>
      </c>
      <c r="X28" s="39">
        <v>8.7720415590000003E-3</v>
      </c>
      <c r="Y28" s="39">
        <v>1.02182957154E-2</v>
      </c>
      <c r="Z28" s="39">
        <v>7.5588617218999999E-3</v>
      </c>
      <c r="AA28" s="39">
        <v>8.8972320348999993E-3</v>
      </c>
      <c r="AB28" s="39">
        <v>3.5446431031200001E-2</v>
      </c>
      <c r="AC28" s="39">
        <v>2.8085129999999998E-4</v>
      </c>
      <c r="AD28" s="39">
        <v>8.5769500000000006E-5</v>
      </c>
      <c r="AE28" s="221"/>
      <c r="AF28" s="437">
        <v>22779.631237916801</v>
      </c>
      <c r="AG28" s="437" t="s">
        <v>67</v>
      </c>
      <c r="AH28" s="437" t="s">
        <v>66</v>
      </c>
      <c r="AI28" s="437">
        <v>234.18879917660001</v>
      </c>
      <c r="AJ28" s="437" t="s">
        <v>67</v>
      </c>
      <c r="AK28" s="437" t="s">
        <v>67</v>
      </c>
      <c r="AL28" s="230" t="s">
        <v>62</v>
      </c>
    </row>
    <row r="29" spans="1:38" s="174" customFormat="1" ht="26.25" customHeight="1">
      <c r="A29" s="37" t="s">
        <v>97</v>
      </c>
      <c r="B29" s="37" t="s">
        <v>102</v>
      </c>
      <c r="C29" s="37" t="s">
        <v>103</v>
      </c>
      <c r="D29" s="200"/>
      <c r="E29" s="39">
        <v>50.6501901164701</v>
      </c>
      <c r="F29" s="39">
        <v>5.11013116496368</v>
      </c>
      <c r="G29" s="39">
        <v>0.14494845421361899</v>
      </c>
      <c r="H29" s="39">
        <v>2.1017442269326801E-2</v>
      </c>
      <c r="I29" s="39">
        <v>1.8419388095731</v>
      </c>
      <c r="J29" s="39">
        <v>1.8419388095731</v>
      </c>
      <c r="K29" s="39">
        <v>1.8419388095731</v>
      </c>
      <c r="L29" s="39">
        <v>0.99859909303497896</v>
      </c>
      <c r="M29" s="39">
        <v>14.674569648080899</v>
      </c>
      <c r="N29" s="39">
        <v>7.4009378885893102E-4</v>
      </c>
      <c r="O29" s="39">
        <v>7.4062747083623599E-5</v>
      </c>
      <c r="P29" s="39">
        <v>7.8339736290733205E-3</v>
      </c>
      <c r="Q29" s="39">
        <v>1.4799207367292101E-4</v>
      </c>
      <c r="R29" s="39">
        <v>1.25537095272876E-2</v>
      </c>
      <c r="S29" s="39">
        <v>8.4187372170713894E-3</v>
      </c>
      <c r="T29" s="39">
        <v>2.9825229574938802E-4</v>
      </c>
      <c r="U29" s="39">
        <v>1.4785865317859501E-4</v>
      </c>
      <c r="V29" s="39">
        <v>2.66105549573173E-2</v>
      </c>
      <c r="W29" s="39">
        <v>0.43483830000000001</v>
      </c>
      <c r="X29" s="39">
        <v>6.2614133411000002E-3</v>
      </c>
      <c r="Y29" s="39">
        <v>3.7916336341200001E-2</v>
      </c>
      <c r="Z29" s="39">
        <v>4.2368896939300002E-2</v>
      </c>
      <c r="AA29" s="39">
        <v>9.7399763076000002E-3</v>
      </c>
      <c r="AB29" s="39">
        <v>9.6286622929199997E-2</v>
      </c>
      <c r="AC29" s="39">
        <v>2.4338070000000001E-4</v>
      </c>
      <c r="AD29" s="39">
        <v>8.0207100000000007E-5</v>
      </c>
      <c r="AE29" s="221"/>
      <c r="AF29" s="437">
        <v>61553.875154401903</v>
      </c>
      <c r="AG29" s="437" t="s">
        <v>67</v>
      </c>
      <c r="AH29" s="437" t="s">
        <v>67</v>
      </c>
      <c r="AI29" s="437">
        <v>978.52495873149996</v>
      </c>
      <c r="AJ29" s="437" t="s">
        <v>67</v>
      </c>
      <c r="AK29" s="437" t="s">
        <v>67</v>
      </c>
      <c r="AL29" s="230" t="s">
        <v>62</v>
      </c>
    </row>
    <row r="30" spans="1:38" s="174" customFormat="1" ht="26.25" customHeight="1">
      <c r="A30" s="37" t="s">
        <v>97</v>
      </c>
      <c r="B30" s="37" t="s">
        <v>104</v>
      </c>
      <c r="C30" s="37" t="s">
        <v>105</v>
      </c>
      <c r="D30" s="200"/>
      <c r="E30" s="39">
        <v>3.9936442999128997E-2</v>
      </c>
      <c r="F30" s="39">
        <v>0.58074111316607702</v>
      </c>
      <c r="G30" s="39">
        <v>6.0445732581014598E-4</v>
      </c>
      <c r="H30" s="39">
        <v>3.4922393910404899E-4</v>
      </c>
      <c r="I30" s="39">
        <v>1.13151038594595E-2</v>
      </c>
      <c r="J30" s="39">
        <v>1.13151038594595E-2</v>
      </c>
      <c r="K30" s="39">
        <v>1.13151038594595E-2</v>
      </c>
      <c r="L30" s="39">
        <v>1.86917690023988E-3</v>
      </c>
      <c r="M30" s="39">
        <v>2.3145029596262199</v>
      </c>
      <c r="N30" s="39">
        <v>9.6713172129623398E-6</v>
      </c>
      <c r="O30" s="39">
        <v>1.2089146516202899E-6</v>
      </c>
      <c r="P30" s="39">
        <v>5.2587787345482699E-5</v>
      </c>
      <c r="Q30" s="39">
        <v>1.8133719774304401E-6</v>
      </c>
      <c r="R30" s="39">
        <v>3.80808115260392E-5</v>
      </c>
      <c r="S30" s="39">
        <v>2.7200579661456601E-5</v>
      </c>
      <c r="T30" s="39">
        <v>1.3902518493633401E-5</v>
      </c>
      <c r="U30" s="39">
        <v>1.2089146516202899E-6</v>
      </c>
      <c r="V30" s="39">
        <v>1.99470917517348E-4</v>
      </c>
      <c r="W30" s="39">
        <v>4.1380000000000002E-3</v>
      </c>
      <c r="X30" s="39">
        <v>5.6034289400000003E-5</v>
      </c>
      <c r="Y30" s="39">
        <v>8.8585224800000005E-5</v>
      </c>
      <c r="Z30" s="39">
        <v>3.8765511800000003E-5</v>
      </c>
      <c r="AA30" s="39">
        <v>1.0172784579999999E-4</v>
      </c>
      <c r="AB30" s="39">
        <v>2.8511287179999999E-4</v>
      </c>
      <c r="AC30" s="39">
        <v>4.1381000000000002E-6</v>
      </c>
      <c r="AD30" s="39">
        <v>2.7209999999999999E-6</v>
      </c>
      <c r="AE30" s="221"/>
      <c r="AF30" s="437">
        <v>264.06322735340001</v>
      </c>
      <c r="AG30" s="437" t="s">
        <v>67</v>
      </c>
      <c r="AH30" s="437" t="s">
        <v>66</v>
      </c>
      <c r="AI30" s="437" t="s">
        <v>67</v>
      </c>
      <c r="AJ30" s="437" t="s">
        <v>67</v>
      </c>
      <c r="AK30" s="437" t="s">
        <v>67</v>
      </c>
      <c r="AL30" s="230" t="s">
        <v>62</v>
      </c>
    </row>
    <row r="31" spans="1:38" s="174" customFormat="1" ht="26.25" customHeight="1">
      <c r="A31" s="37" t="s">
        <v>97</v>
      </c>
      <c r="B31" s="37" t="s">
        <v>106</v>
      </c>
      <c r="C31" s="37" t="s">
        <v>107</v>
      </c>
      <c r="D31" s="200"/>
      <c r="E31" s="39" t="s">
        <v>67</v>
      </c>
      <c r="F31" s="39">
        <v>8.9079316777353501</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v>412.50101746989998</v>
      </c>
      <c r="AG31" s="437" t="s">
        <v>67</v>
      </c>
      <c r="AH31" s="437" t="s">
        <v>67</v>
      </c>
      <c r="AI31" s="437" t="s">
        <v>67</v>
      </c>
      <c r="AJ31" s="437" t="s">
        <v>67</v>
      </c>
      <c r="AK31" s="437" t="s">
        <v>67</v>
      </c>
      <c r="AL31" s="230" t="s">
        <v>62</v>
      </c>
    </row>
    <row r="32" spans="1:38" s="174" customFormat="1" ht="26.25" customHeight="1">
      <c r="A32" s="37" t="s">
        <v>97</v>
      </c>
      <c r="B32" s="37" t="s">
        <v>108</v>
      </c>
      <c r="C32" s="37" t="s">
        <v>109</v>
      </c>
      <c r="D32" s="200"/>
      <c r="E32" s="39" t="s">
        <v>67</v>
      </c>
      <c r="F32" s="39" t="s">
        <v>67</v>
      </c>
      <c r="G32" s="39" t="s">
        <v>67</v>
      </c>
      <c r="H32" s="39" t="s">
        <v>67</v>
      </c>
      <c r="I32" s="39">
        <v>0.69238828268490904</v>
      </c>
      <c r="J32" s="39">
        <v>1.3773906038914101</v>
      </c>
      <c r="K32" s="39">
        <v>1.71412874739306</v>
      </c>
      <c r="L32" s="39">
        <v>0.145743001489789</v>
      </c>
      <c r="M32" s="39" t="s">
        <v>67</v>
      </c>
      <c r="N32" s="39">
        <v>5.7153528273466501</v>
      </c>
      <c r="O32" s="39">
        <v>2.43084219326519E-2</v>
      </c>
      <c r="P32" s="39" t="s">
        <v>67</v>
      </c>
      <c r="Q32" s="39">
        <v>6.5002585930936302E-2</v>
      </c>
      <c r="R32" s="39">
        <v>2.1408873868142599</v>
      </c>
      <c r="S32" s="39">
        <v>47.069175507825797</v>
      </c>
      <c r="T32" s="39">
        <v>0.32404760193087301</v>
      </c>
      <c r="U32" s="39">
        <v>3.4282574947861202E-2</v>
      </c>
      <c r="V32" s="39">
        <v>13.883228864635401</v>
      </c>
      <c r="W32" s="39" t="s">
        <v>66</v>
      </c>
      <c r="X32" s="39">
        <v>3.7836121063076198E-3</v>
      </c>
      <c r="Y32" s="39">
        <v>3.8564107708247928E-4</v>
      </c>
      <c r="Z32" s="39">
        <v>5.6927968521699329E-4</v>
      </c>
      <c r="AA32" s="39" t="s">
        <v>66</v>
      </c>
      <c r="AB32" s="39">
        <v>4.7385328686070927E-3</v>
      </c>
      <c r="AC32" s="39" t="s">
        <v>66</v>
      </c>
      <c r="AD32" s="39" t="s">
        <v>66</v>
      </c>
      <c r="AE32" s="221"/>
      <c r="AF32" s="437" t="s">
        <v>67</v>
      </c>
      <c r="AG32" s="437" t="s">
        <v>67</v>
      </c>
      <c r="AH32" s="437" t="s">
        <v>67</v>
      </c>
      <c r="AI32" s="437" t="s">
        <v>67</v>
      </c>
      <c r="AJ32" s="437" t="s">
        <v>67</v>
      </c>
      <c r="AK32" s="438">
        <v>46729.878379522997</v>
      </c>
      <c r="AL32" s="230" t="s">
        <v>110</v>
      </c>
    </row>
    <row r="33" spans="1:38" s="174" customFormat="1" ht="26.25" customHeight="1">
      <c r="A33" s="37" t="s">
        <v>97</v>
      </c>
      <c r="B33" s="37" t="s">
        <v>111</v>
      </c>
      <c r="C33" s="37" t="s">
        <v>112</v>
      </c>
      <c r="D33" s="200"/>
      <c r="E33" s="39" t="s">
        <v>67</v>
      </c>
      <c r="F33" s="39" t="s">
        <v>67</v>
      </c>
      <c r="G33" s="39" t="s">
        <v>67</v>
      </c>
      <c r="H33" s="39" t="s">
        <v>67</v>
      </c>
      <c r="I33" s="39">
        <v>0.29972491109570398</v>
      </c>
      <c r="J33" s="39">
        <v>0.55504613165871197</v>
      </c>
      <c r="K33" s="39">
        <v>1.1100922633174199</v>
      </c>
      <c r="L33" s="39">
        <v>1.17669779911647E-2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46729.878379522997</v>
      </c>
      <c r="AL33" s="230" t="s">
        <v>110</v>
      </c>
    </row>
    <row r="34" spans="1:38" s="2" customFormat="1" ht="26.25" customHeight="1">
      <c r="A34" s="36" t="s">
        <v>86</v>
      </c>
      <c r="B34" s="36" t="s">
        <v>113</v>
      </c>
      <c r="C34" s="36" t="s">
        <v>114</v>
      </c>
      <c r="D34" s="206"/>
      <c r="E34" s="39">
        <v>10.635344081023201</v>
      </c>
      <c r="F34" s="39">
        <v>0.84761265304705102</v>
      </c>
      <c r="G34" s="39">
        <v>1.7999999999999999E-2</v>
      </c>
      <c r="H34" s="39">
        <v>1.8E-3</v>
      </c>
      <c r="I34" s="39">
        <v>0.27174306128827103</v>
      </c>
      <c r="J34" s="39">
        <v>0.28974306128827099</v>
      </c>
      <c r="K34" s="39">
        <v>0.43051775519417002</v>
      </c>
      <c r="L34" s="39">
        <v>0.17663298983737599</v>
      </c>
      <c r="M34" s="39">
        <v>2.6500555096938299</v>
      </c>
      <c r="N34" s="39" t="s">
        <v>66</v>
      </c>
      <c r="O34" s="39">
        <v>1.8E-3</v>
      </c>
      <c r="P34" s="39" t="s">
        <v>66</v>
      </c>
      <c r="Q34" s="39" t="s">
        <v>66</v>
      </c>
      <c r="R34" s="39">
        <v>8.9999999999999993E-3</v>
      </c>
      <c r="S34" s="39">
        <v>0.30599999999999999</v>
      </c>
      <c r="T34" s="39">
        <v>1.26E-2</v>
      </c>
      <c r="U34" s="39">
        <v>1.8E-3</v>
      </c>
      <c r="V34" s="39">
        <v>0.18</v>
      </c>
      <c r="W34" s="39" t="s">
        <v>66</v>
      </c>
      <c r="X34" s="39">
        <v>5.4000000000000003E-3</v>
      </c>
      <c r="Y34" s="39">
        <v>8.9999999999999993E-3</v>
      </c>
      <c r="Z34" s="39" t="s">
        <v>66</v>
      </c>
      <c r="AA34" s="39" t="s">
        <v>66</v>
      </c>
      <c r="AB34" s="39">
        <v>1.44E-2</v>
      </c>
      <c r="AC34" s="39" t="s">
        <v>67</v>
      </c>
      <c r="AD34" s="39" t="s">
        <v>67</v>
      </c>
      <c r="AE34" s="60"/>
      <c r="AF34" s="437">
        <v>7638.3</v>
      </c>
      <c r="AG34" s="437" t="s">
        <v>67</v>
      </c>
      <c r="AH34" s="437" t="s">
        <v>67</v>
      </c>
      <c r="AI34" s="437" t="s">
        <v>67</v>
      </c>
      <c r="AJ34" s="437" t="s">
        <v>67</v>
      </c>
      <c r="AK34" s="437" t="s">
        <v>67</v>
      </c>
      <c r="AL34" s="297" t="s">
        <v>62</v>
      </c>
    </row>
    <row r="35" spans="1:38" s="174" customFormat="1" ht="26.25" customHeight="1">
      <c r="A35" s="37" t="s">
        <v>115</v>
      </c>
      <c r="B35" s="37" t="s">
        <v>116</v>
      </c>
      <c r="C35" s="37" t="s">
        <v>117</v>
      </c>
      <c r="D35" s="200"/>
      <c r="E35" s="39">
        <v>1.3056544041450799</v>
      </c>
      <c r="F35" s="39">
        <v>3.1609896373057E-2</v>
      </c>
      <c r="G35" s="39">
        <v>0.27072538860103601</v>
      </c>
      <c r="H35" s="39" t="s">
        <v>66</v>
      </c>
      <c r="I35" s="39">
        <v>4.6251808290155398E-2</v>
      </c>
      <c r="J35" s="39">
        <v>5.10046632124352E-2</v>
      </c>
      <c r="K35" s="39">
        <v>5.10046632124352E-2</v>
      </c>
      <c r="L35" s="39">
        <v>1.2075435233160599E-3</v>
      </c>
      <c r="M35" s="39">
        <v>6.9403160621761703E-2</v>
      </c>
      <c r="N35" s="39">
        <v>2.7722279792746101E-3</v>
      </c>
      <c r="O35" s="39">
        <v>2.5989637305699498E-4</v>
      </c>
      <c r="P35" s="39">
        <v>4.76476683937824E-4</v>
      </c>
      <c r="Q35" s="39">
        <v>5.5877720207253897E-3</v>
      </c>
      <c r="R35" s="39">
        <v>5.9992746113989599E-3</v>
      </c>
      <c r="S35" s="39">
        <v>1.90049222797927E-2</v>
      </c>
      <c r="T35" s="39">
        <v>0.25339896373057003</v>
      </c>
      <c r="U35" s="39">
        <v>2.67476683937824E-3</v>
      </c>
      <c r="V35" s="39">
        <v>2.2091191709844599E-2</v>
      </c>
      <c r="W35" s="39">
        <v>4.9705181347150301E-3</v>
      </c>
      <c r="X35" s="39">
        <v>5.9559585492228E-5</v>
      </c>
      <c r="Y35" s="39">
        <v>3.3569948186528499E-4</v>
      </c>
      <c r="Z35" s="39">
        <v>2.5989637305699498E-4</v>
      </c>
      <c r="AA35" s="39">
        <v>7.9051813471502601E-5</v>
      </c>
      <c r="AB35" s="39">
        <v>7.3420725388601005E-4</v>
      </c>
      <c r="AC35" s="39">
        <v>1.9275647668393801E-3</v>
      </c>
      <c r="AD35" s="39">
        <v>4.7322797927461099E-3</v>
      </c>
      <c r="AE35" s="221"/>
      <c r="AF35" s="437">
        <v>758.51839378238401</v>
      </c>
      <c r="AG35" s="437" t="s">
        <v>67</v>
      </c>
      <c r="AH35" s="437" t="s">
        <v>67</v>
      </c>
      <c r="AI35" s="437" t="s">
        <v>67</v>
      </c>
      <c r="AJ35" s="437" t="s">
        <v>67</v>
      </c>
      <c r="AK35" s="437" t="s">
        <v>67</v>
      </c>
      <c r="AL35" s="230" t="s">
        <v>439</v>
      </c>
    </row>
    <row r="36" spans="1:38" s="174" customFormat="1" ht="26.25" customHeight="1">
      <c r="A36" s="37" t="s">
        <v>115</v>
      </c>
      <c r="B36" s="37" t="s">
        <v>118</v>
      </c>
      <c r="C36" s="37" t="s">
        <v>119</v>
      </c>
      <c r="D36" s="200"/>
      <c r="E36" s="39">
        <v>5.9203999999999999</v>
      </c>
      <c r="F36" s="39">
        <v>0.14349999999999999</v>
      </c>
      <c r="G36" s="39">
        <v>0.32800000000000001</v>
      </c>
      <c r="H36" s="39" t="s">
        <v>66</v>
      </c>
      <c r="I36" s="39">
        <v>8.1598199999999996E-2</v>
      </c>
      <c r="J36" s="39">
        <v>8.7739999999999999E-2</v>
      </c>
      <c r="K36" s="39">
        <v>8.7739999999999999E-2</v>
      </c>
      <c r="L36" s="39">
        <v>3.9605999999999999E-3</v>
      </c>
      <c r="M36" s="39">
        <v>0.31487999999999999</v>
      </c>
      <c r="N36" s="39">
        <v>1.0659999999999999E-2</v>
      </c>
      <c r="O36" s="39">
        <v>8.1999999999999998E-4</v>
      </c>
      <c r="P36" s="39">
        <v>2.4599999999999999E-3</v>
      </c>
      <c r="Q36" s="39">
        <v>3.2799999999999999E-3</v>
      </c>
      <c r="R36" s="39">
        <v>4.1000000000000003E-3</v>
      </c>
      <c r="S36" s="39">
        <v>7.2160000000000002E-2</v>
      </c>
      <c r="T36" s="39">
        <v>8.2000000000000003E-2</v>
      </c>
      <c r="U36" s="39">
        <v>8.2000000000000007E-3</v>
      </c>
      <c r="V36" s="39">
        <v>9.8400000000000001E-2</v>
      </c>
      <c r="W36" s="39">
        <v>1.0659999999999999E-2</v>
      </c>
      <c r="X36" s="39">
        <v>1.64E-4</v>
      </c>
      <c r="Y36" s="39">
        <v>8.1999999999999998E-4</v>
      </c>
      <c r="Z36" s="39">
        <v>8.1999999999999998E-4</v>
      </c>
      <c r="AA36" s="39">
        <v>8.2000000000000001E-5</v>
      </c>
      <c r="AB36" s="39">
        <v>1.8860000000000001E-3</v>
      </c>
      <c r="AC36" s="39">
        <v>6.5599999999999999E-3</v>
      </c>
      <c r="AD36" s="39">
        <v>3.1159999999999998E-3</v>
      </c>
      <c r="AE36" s="221"/>
      <c r="AF36" s="437">
        <v>3483.77</v>
      </c>
      <c r="AG36" s="437" t="s">
        <v>67</v>
      </c>
      <c r="AH36" s="437" t="s">
        <v>67</v>
      </c>
      <c r="AI36" s="437" t="s">
        <v>67</v>
      </c>
      <c r="AJ36" s="437" t="s">
        <v>67</v>
      </c>
      <c r="AK36" s="437" t="s">
        <v>67</v>
      </c>
      <c r="AL36" s="230" t="s">
        <v>62</v>
      </c>
    </row>
    <row r="37" spans="1:38" s="174" customFormat="1" ht="26.25" customHeigh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c r="A39" s="37" t="s">
        <v>124</v>
      </c>
      <c r="B39" s="37" t="s">
        <v>125</v>
      </c>
      <c r="C39" s="37" t="s">
        <v>126</v>
      </c>
      <c r="D39" s="200"/>
      <c r="E39" s="39">
        <v>4.2212880000000004</v>
      </c>
      <c r="F39" s="39">
        <v>0.96677139999999995</v>
      </c>
      <c r="G39" s="39">
        <v>0.19590399999999999</v>
      </c>
      <c r="H39" s="39" t="s">
        <v>66</v>
      </c>
      <c r="I39" s="39">
        <v>0.62496675000000002</v>
      </c>
      <c r="J39" s="39">
        <v>0.63780674999999998</v>
      </c>
      <c r="K39" s="39">
        <v>0.66538825000000001</v>
      </c>
      <c r="L39" s="39">
        <v>0.15707683350000001</v>
      </c>
      <c r="M39" s="39">
        <v>3.8842029999999999</v>
      </c>
      <c r="N39" s="39">
        <v>0.1717191075</v>
      </c>
      <c r="O39" s="39">
        <v>7.8635856249999997E-2</v>
      </c>
      <c r="P39" s="39">
        <v>8.8305399999999996E-3</v>
      </c>
      <c r="Q39" s="39">
        <v>7.3984100000000002E-3</v>
      </c>
      <c r="R39" s="39">
        <v>0.14051786699999999</v>
      </c>
      <c r="S39" s="39">
        <v>3.7492786700000003E-2</v>
      </c>
      <c r="T39" s="39">
        <v>2.2857410750000001E-2</v>
      </c>
      <c r="U39" s="39">
        <v>3.6799749999999998E-3</v>
      </c>
      <c r="V39" s="39">
        <v>3.1050827375000001</v>
      </c>
      <c r="W39" s="39">
        <v>0.61615399999999998</v>
      </c>
      <c r="X39" s="39">
        <v>6.3029152000000005E-2</v>
      </c>
      <c r="Y39" s="39">
        <v>0.1000414</v>
      </c>
      <c r="Z39" s="39">
        <v>3.1569736000000001E-2</v>
      </c>
      <c r="AA39" s="39">
        <v>2.5229120000000001E-2</v>
      </c>
      <c r="AB39" s="39">
        <v>0.21986940799999999</v>
      </c>
      <c r="AC39" s="39">
        <v>3.0248560000000001E-2</v>
      </c>
      <c r="AD39" s="39">
        <v>1.00411804E-2</v>
      </c>
      <c r="AE39" s="221"/>
      <c r="AF39" s="437">
        <v>80</v>
      </c>
      <c r="AG39" s="437">
        <v>58</v>
      </c>
      <c r="AH39" s="437">
        <v>49825</v>
      </c>
      <c r="AI39" s="437">
        <v>6039</v>
      </c>
      <c r="AJ39" s="437" t="s">
        <v>67</v>
      </c>
      <c r="AK39" s="437" t="s">
        <v>67</v>
      </c>
      <c r="AL39" s="230" t="s">
        <v>62</v>
      </c>
    </row>
    <row r="40" spans="1:38" s="174" customFormat="1" ht="26.25" customHeight="1">
      <c r="A40" s="37" t="s">
        <v>86</v>
      </c>
      <c r="B40" s="37" t="s">
        <v>127</v>
      </c>
      <c r="C40" s="37" t="s">
        <v>128</v>
      </c>
      <c r="D40" s="200"/>
      <c r="E40" s="39">
        <v>0.89334316860878404</v>
      </c>
      <c r="F40" s="39">
        <v>5.8728067223776401</v>
      </c>
      <c r="G40" s="39">
        <v>8.6986928351763197E-3</v>
      </c>
      <c r="H40" s="39">
        <v>4.5953824993138798E-4</v>
      </c>
      <c r="I40" s="39">
        <v>0.101629215132334</v>
      </c>
      <c r="J40" s="39">
        <v>0.101629215132334</v>
      </c>
      <c r="K40" s="39">
        <v>0.101629215132334</v>
      </c>
      <c r="L40" s="39">
        <v>1.5161119430680501E-2</v>
      </c>
      <c r="M40" s="39">
        <v>72.454755098598298</v>
      </c>
      <c r="N40" s="39" t="s">
        <v>67</v>
      </c>
      <c r="O40" s="39">
        <v>1.064623E-3</v>
      </c>
      <c r="P40" s="39" t="s">
        <v>67</v>
      </c>
      <c r="Q40" s="39" t="s">
        <v>67</v>
      </c>
      <c r="R40" s="39">
        <v>5.3231149999999998E-3</v>
      </c>
      <c r="S40" s="39">
        <v>0.18098591</v>
      </c>
      <c r="T40" s="39">
        <v>7.4523610000000002E-3</v>
      </c>
      <c r="U40" s="39">
        <v>1.064623E-3</v>
      </c>
      <c r="V40" s="39">
        <v>0.1064623</v>
      </c>
      <c r="W40" s="39" t="s">
        <v>67</v>
      </c>
      <c r="X40" s="39">
        <v>4.1679990449999997E-3</v>
      </c>
      <c r="Y40" s="39">
        <v>4.3489849550000003E-3</v>
      </c>
      <c r="Z40" s="39" t="s">
        <v>67</v>
      </c>
      <c r="AA40" s="39" t="s">
        <v>67</v>
      </c>
      <c r="AB40" s="39">
        <v>8.516984E-3</v>
      </c>
      <c r="AC40" s="39" t="s">
        <v>67</v>
      </c>
      <c r="AD40" s="39" t="s">
        <v>67</v>
      </c>
      <c r="AE40" s="221"/>
      <c r="AF40" s="437">
        <v>4624</v>
      </c>
      <c r="AG40" s="437" t="s">
        <v>67</v>
      </c>
      <c r="AH40" s="437" t="s">
        <v>67</v>
      </c>
      <c r="AI40" s="437" t="s">
        <v>67</v>
      </c>
      <c r="AJ40" s="437" t="s">
        <v>67</v>
      </c>
      <c r="AK40" s="437" t="s">
        <v>67</v>
      </c>
      <c r="AL40" s="230" t="s">
        <v>62</v>
      </c>
    </row>
    <row r="41" spans="1:38" s="174" customFormat="1" ht="26.25" customHeight="1">
      <c r="A41" s="37" t="s">
        <v>124</v>
      </c>
      <c r="B41" s="37" t="s">
        <v>129</v>
      </c>
      <c r="C41" s="37" t="s">
        <v>130</v>
      </c>
      <c r="D41" s="200"/>
      <c r="E41" s="39">
        <v>11.56981182</v>
      </c>
      <c r="F41" s="39">
        <v>65.256680309999993</v>
      </c>
      <c r="G41" s="39">
        <v>2.1415022000000001</v>
      </c>
      <c r="H41" s="39">
        <v>0.88166296200000005</v>
      </c>
      <c r="I41" s="39">
        <v>80.567123179999996</v>
      </c>
      <c r="J41" s="39">
        <v>82.722800899999996</v>
      </c>
      <c r="K41" s="39">
        <v>87.051219008000004</v>
      </c>
      <c r="L41" s="39">
        <v>8.1771997426999992</v>
      </c>
      <c r="M41" s="39">
        <v>445.44178920000002</v>
      </c>
      <c r="N41" s="39">
        <v>3.0884274870000001</v>
      </c>
      <c r="O41" s="39">
        <v>1.4599965815</v>
      </c>
      <c r="P41" s="39">
        <v>7.6430700000000004E-2</v>
      </c>
      <c r="Q41" s="39">
        <v>3.5043706000000001E-2</v>
      </c>
      <c r="R41" s="39">
        <v>2.5882275954399998</v>
      </c>
      <c r="S41" s="39">
        <v>0.68425456954399999</v>
      </c>
      <c r="T41" s="39">
        <v>0.23019641194000001</v>
      </c>
      <c r="U41" s="39">
        <v>0.1102156</v>
      </c>
      <c r="V41" s="39">
        <v>57.574095350999997</v>
      </c>
      <c r="W41" s="39">
        <v>87.423640899999995</v>
      </c>
      <c r="X41" s="39">
        <v>13.423046566</v>
      </c>
      <c r="Y41" s="39">
        <v>12.38205059</v>
      </c>
      <c r="Z41" s="39">
        <v>4.6852549520000002</v>
      </c>
      <c r="AA41" s="39">
        <v>7.8616959020000001</v>
      </c>
      <c r="AB41" s="39">
        <v>38.352048009999997</v>
      </c>
      <c r="AC41" s="39">
        <v>0.56154342000000002</v>
      </c>
      <c r="AD41" s="39">
        <v>8.1587373300000002E-2</v>
      </c>
      <c r="AE41" s="221"/>
      <c r="AF41" s="437">
        <v>6833</v>
      </c>
      <c r="AG41" s="437">
        <v>441</v>
      </c>
      <c r="AH41" s="437">
        <v>104994</v>
      </c>
      <c r="AI41" s="437">
        <v>112254</v>
      </c>
      <c r="AJ41" s="437" t="s">
        <v>67</v>
      </c>
      <c r="AK41" s="437" t="s">
        <v>67</v>
      </c>
      <c r="AL41" s="230" t="s">
        <v>62</v>
      </c>
    </row>
    <row r="42" spans="1:38" s="174" customFormat="1" ht="26.25" customHeigh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230" t="s">
        <v>62</v>
      </c>
    </row>
    <row r="43" spans="1:38" s="174" customFormat="1" ht="26.25" customHeight="1">
      <c r="A43" s="37" t="s">
        <v>124</v>
      </c>
      <c r="B43" s="37" t="s">
        <v>133</v>
      </c>
      <c r="C43" s="37" t="s">
        <v>134</v>
      </c>
      <c r="D43" s="200"/>
      <c r="E43" s="39">
        <v>0.57544870599999998</v>
      </c>
      <c r="F43" s="39">
        <v>0.53634559999999998</v>
      </c>
      <c r="G43" s="39">
        <v>0.30148217599999999</v>
      </c>
      <c r="H43" s="39">
        <v>1.563566E-3</v>
      </c>
      <c r="I43" s="39">
        <v>0.29184325999999999</v>
      </c>
      <c r="J43" s="39">
        <v>0.301418558</v>
      </c>
      <c r="K43" s="39">
        <v>0.31384052000000001</v>
      </c>
      <c r="L43" s="39">
        <v>8.1576648799999998E-2</v>
      </c>
      <c r="M43" s="39">
        <v>1.21633222</v>
      </c>
      <c r="N43" s="39">
        <v>7.8465576999999995E-2</v>
      </c>
      <c r="O43" s="39">
        <v>2.08565585E-2</v>
      </c>
      <c r="P43" s="39">
        <v>2.7665169600000002E-3</v>
      </c>
      <c r="Q43" s="39">
        <v>1.7631775399999999E-3</v>
      </c>
      <c r="R43" s="39">
        <v>4.8778703E-2</v>
      </c>
      <c r="S43" s="39">
        <v>1.6062732999999999E-2</v>
      </c>
      <c r="T43" s="39">
        <v>0.13028631700000001</v>
      </c>
      <c r="U43" s="39">
        <v>1.333313E-3</v>
      </c>
      <c r="V43" s="39">
        <v>0.86156824200000004</v>
      </c>
      <c r="W43" s="39">
        <v>0.2051608</v>
      </c>
      <c r="X43" s="39">
        <v>2.5238050880000001E-2</v>
      </c>
      <c r="Y43" s="39">
        <v>3.7459883999999999E-2</v>
      </c>
      <c r="Z43" s="39">
        <v>1.282022184E-2</v>
      </c>
      <c r="AA43" s="39">
        <v>1.01592568E-2</v>
      </c>
      <c r="AB43" s="39">
        <v>8.5677413519999995E-2</v>
      </c>
      <c r="AC43" s="39">
        <v>8.1675940000000002E-3</v>
      </c>
      <c r="AD43" s="39">
        <v>3.5963943335999997E-2</v>
      </c>
      <c r="AE43" s="221"/>
      <c r="AF43" s="437">
        <v>995.2</v>
      </c>
      <c r="AG43" s="437">
        <v>211</v>
      </c>
      <c r="AH43" s="437">
        <v>1245</v>
      </c>
      <c r="AI43" s="437">
        <v>1564</v>
      </c>
      <c r="AJ43" s="437" t="s">
        <v>67</v>
      </c>
      <c r="AK43" s="437" t="s">
        <v>67</v>
      </c>
      <c r="AL43" s="230" t="s">
        <v>62</v>
      </c>
    </row>
    <row r="44" spans="1:38" s="174" customFormat="1" ht="26.25" customHeight="1">
      <c r="A44" s="37" t="s">
        <v>86</v>
      </c>
      <c r="B44" s="37" t="s">
        <v>135</v>
      </c>
      <c r="C44" s="37" t="s">
        <v>136</v>
      </c>
      <c r="D44" s="200"/>
      <c r="E44" s="39">
        <v>2.89848816296983</v>
      </c>
      <c r="F44" s="39">
        <v>0.42842140569989301</v>
      </c>
      <c r="G44" s="39">
        <v>9.6100000000000005E-3</v>
      </c>
      <c r="H44" s="39">
        <v>7.5487687967641898E-4</v>
      </c>
      <c r="I44" s="39">
        <v>0.124338220859822</v>
      </c>
      <c r="J44" s="39">
        <v>0.124338220859822</v>
      </c>
      <c r="K44" s="39">
        <v>0.124338220859822</v>
      </c>
      <c r="L44" s="39">
        <v>7.4845434793991403E-2</v>
      </c>
      <c r="M44" s="39">
        <v>3.1092942449207399</v>
      </c>
      <c r="N44" s="39" t="s">
        <v>67</v>
      </c>
      <c r="O44" s="39">
        <v>9.6708924538000003E-4</v>
      </c>
      <c r="P44" s="39" t="s">
        <v>67</v>
      </c>
      <c r="Q44" s="39" t="s">
        <v>67</v>
      </c>
      <c r="R44" s="39">
        <v>4.8354462268999998E-3</v>
      </c>
      <c r="S44" s="39">
        <v>0.16440517171460001</v>
      </c>
      <c r="T44" s="39">
        <v>6.7696247176600001E-3</v>
      </c>
      <c r="U44" s="39">
        <v>9.6708924538000003E-4</v>
      </c>
      <c r="V44" s="39">
        <v>9.6708924537999993E-2</v>
      </c>
      <c r="W44" s="39" t="s">
        <v>67</v>
      </c>
      <c r="X44" s="39">
        <v>2.9313674558200001E-3</v>
      </c>
      <c r="Y44" s="39">
        <v>4.8053465072199998E-3</v>
      </c>
      <c r="Z44" s="39" t="s">
        <v>67</v>
      </c>
      <c r="AA44" s="39" t="s">
        <v>67</v>
      </c>
      <c r="AB44" s="39">
        <v>7.7367139630400003E-3</v>
      </c>
      <c r="AC44" s="39" t="s">
        <v>67</v>
      </c>
      <c r="AD44" s="39" t="s">
        <v>67</v>
      </c>
      <c r="AE44" s="221"/>
      <c r="AF44" s="437">
        <v>4111.8</v>
      </c>
      <c r="AG44" s="437" t="s">
        <v>67</v>
      </c>
      <c r="AH44" s="437" t="s">
        <v>67</v>
      </c>
      <c r="AI44" s="437" t="s">
        <v>67</v>
      </c>
      <c r="AJ44" s="437" t="s">
        <v>67</v>
      </c>
      <c r="AK44" s="437" t="s">
        <v>67</v>
      </c>
      <c r="AL44" s="230" t="s">
        <v>62</v>
      </c>
    </row>
    <row r="45" spans="1:38" s="174" customFormat="1" ht="26.25" customHeigh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c r="A46" s="37" t="s">
        <v>124</v>
      </c>
      <c r="B46" s="37" t="s">
        <v>139</v>
      </c>
      <c r="C46" s="37" t="s">
        <v>140</v>
      </c>
      <c r="D46" s="200"/>
      <c r="E46" s="39">
        <v>0.79584480000000002</v>
      </c>
      <c r="F46" s="39">
        <v>5.2016E-2</v>
      </c>
      <c r="G46" s="39">
        <v>0.2444752</v>
      </c>
      <c r="H46" s="39" t="s">
        <v>66</v>
      </c>
      <c r="I46" s="39">
        <v>4.6814399999999999E-2</v>
      </c>
      <c r="J46" s="39">
        <v>5.46168E-2</v>
      </c>
      <c r="K46" s="39">
        <v>5.46168E-2</v>
      </c>
      <c r="L46" s="39">
        <v>2.6216064000000001E-2</v>
      </c>
      <c r="M46" s="39">
        <v>0.24187439999999999</v>
      </c>
      <c r="N46" s="39">
        <v>2.0806399999999999E-2</v>
      </c>
      <c r="O46" s="39">
        <v>3.9011999999999999E-4</v>
      </c>
      <c r="P46" s="39">
        <v>2.6007999999999999E-4</v>
      </c>
      <c r="Q46" s="39">
        <v>1.3004E-3</v>
      </c>
      <c r="R46" s="39">
        <v>2.6008E-2</v>
      </c>
      <c r="S46" s="39">
        <v>7.8024000000000001E-3</v>
      </c>
      <c r="T46" s="39">
        <v>0.3251</v>
      </c>
      <c r="U46" s="39">
        <v>2.6007999999999999E-4</v>
      </c>
      <c r="V46" s="39">
        <v>4.6814399999999999E-2</v>
      </c>
      <c r="W46" s="39">
        <v>1.56048E-2</v>
      </c>
      <c r="X46" s="39">
        <v>4.9415199999999997E-6</v>
      </c>
      <c r="Y46" s="39">
        <v>3.9011999999999999E-5</v>
      </c>
      <c r="Z46" s="39">
        <v>4.4213600000000003E-6</v>
      </c>
      <c r="AA46" s="39">
        <v>3.9012E-6</v>
      </c>
      <c r="AB46" s="39">
        <v>5.2276079999999998E-5</v>
      </c>
      <c r="AC46" s="39">
        <v>5.7217599999999998E-4</v>
      </c>
      <c r="AD46" s="39">
        <v>3.3810399999999999E-7</v>
      </c>
      <c r="AE46" s="221"/>
      <c r="AF46" s="437">
        <v>2600.8000000000002</v>
      </c>
      <c r="AG46" s="437" t="s">
        <v>67</v>
      </c>
      <c r="AH46" s="437" t="s">
        <v>67</v>
      </c>
      <c r="AI46" s="437" t="s">
        <v>67</v>
      </c>
      <c r="AJ46" s="437" t="s">
        <v>67</v>
      </c>
      <c r="AK46" s="437" t="s">
        <v>67</v>
      </c>
      <c r="AL46" s="230" t="s">
        <v>62</v>
      </c>
    </row>
    <row r="47" spans="1:38" s="174" customFormat="1" ht="26.25" customHeight="1">
      <c r="A47" s="37" t="s">
        <v>86</v>
      </c>
      <c r="B47" s="37" t="s">
        <v>141</v>
      </c>
      <c r="C47" s="37" t="s">
        <v>142</v>
      </c>
      <c r="D47" s="200"/>
      <c r="E47" s="39">
        <v>7.3264953697619202</v>
      </c>
      <c r="F47" s="39">
        <v>0.71971210468749303</v>
      </c>
      <c r="G47" s="39">
        <v>2.384E-2</v>
      </c>
      <c r="H47" s="39">
        <v>1.90402928E-3</v>
      </c>
      <c r="I47" s="39">
        <v>0.44844176915495498</v>
      </c>
      <c r="J47" s="39">
        <v>0.44844176915495498</v>
      </c>
      <c r="K47" s="39">
        <v>0.44844176915495498</v>
      </c>
      <c r="L47" s="39">
        <v>0.286786454938743</v>
      </c>
      <c r="M47" s="39">
        <v>2.3850762074818102</v>
      </c>
      <c r="N47" s="39" t="s">
        <v>67</v>
      </c>
      <c r="O47" s="39">
        <v>2.3839999999999998E-3</v>
      </c>
      <c r="P47" s="39" t="s">
        <v>67</v>
      </c>
      <c r="Q47" s="39" t="s">
        <v>67</v>
      </c>
      <c r="R47" s="39">
        <v>1.192E-2</v>
      </c>
      <c r="S47" s="39">
        <v>0.40527999999999997</v>
      </c>
      <c r="T47" s="39">
        <v>1.6688000000000001E-2</v>
      </c>
      <c r="U47" s="39">
        <v>2.3839999999999998E-3</v>
      </c>
      <c r="V47" s="39">
        <v>0.2384</v>
      </c>
      <c r="W47" s="39" t="s">
        <v>67</v>
      </c>
      <c r="X47" s="39">
        <v>7.1520000000000004E-3</v>
      </c>
      <c r="Y47" s="39">
        <v>1.192E-2</v>
      </c>
      <c r="Z47" s="39" t="s">
        <v>67</v>
      </c>
      <c r="AA47" s="39" t="s">
        <v>67</v>
      </c>
      <c r="AB47" s="39">
        <v>1.9071999999999999E-2</v>
      </c>
      <c r="AC47" s="39" t="s">
        <v>67</v>
      </c>
      <c r="AD47" s="39" t="s">
        <v>67</v>
      </c>
      <c r="AE47" s="221"/>
      <c r="AF47" s="437">
        <v>10227.200000000001</v>
      </c>
      <c r="AG47" s="437" t="s">
        <v>67</v>
      </c>
      <c r="AH47" s="437" t="s">
        <v>67</v>
      </c>
      <c r="AI47" s="437" t="s">
        <v>67</v>
      </c>
      <c r="AJ47" s="437" t="s">
        <v>67</v>
      </c>
      <c r="AK47" s="437" t="s">
        <v>67</v>
      </c>
      <c r="AL47" s="230" t="s">
        <v>62</v>
      </c>
    </row>
    <row r="48" spans="1:38" s="2" customFormat="1" ht="26.25" customHeight="1">
      <c r="A48" s="36" t="s">
        <v>143</v>
      </c>
      <c r="B48" s="36" t="s">
        <v>144</v>
      </c>
      <c r="C48" s="36" t="s">
        <v>145</v>
      </c>
      <c r="D48" s="206"/>
      <c r="E48" s="39" t="s">
        <v>67</v>
      </c>
      <c r="F48" s="39">
        <v>19.605203199999998</v>
      </c>
      <c r="G48" s="39" t="s">
        <v>67</v>
      </c>
      <c r="H48" s="39" t="s">
        <v>67</v>
      </c>
      <c r="I48" s="39">
        <v>0.18800313599999999</v>
      </c>
      <c r="J48" s="39">
        <v>1.2220203839999999</v>
      </c>
      <c r="K48" s="39">
        <v>2.569376192</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0"/>
      <c r="AF48" s="437" t="s">
        <v>67</v>
      </c>
      <c r="AG48" s="437" t="s">
        <v>67</v>
      </c>
      <c r="AH48" s="437" t="s">
        <v>67</v>
      </c>
      <c r="AI48" s="437" t="s">
        <v>67</v>
      </c>
      <c r="AJ48" s="437" t="s">
        <v>67</v>
      </c>
      <c r="AK48" s="437">
        <v>35.78</v>
      </c>
      <c r="AL48" s="297" t="s">
        <v>146</v>
      </c>
    </row>
    <row r="49" spans="1:38" s="174" customFormat="1" ht="26.25" customHeight="1">
      <c r="A49" s="37" t="s">
        <v>143</v>
      </c>
      <c r="B49" s="37" t="s">
        <v>147</v>
      </c>
      <c r="C49" s="37" t="s">
        <v>148</v>
      </c>
      <c r="D49" s="200"/>
      <c r="E49" s="39">
        <v>1.4820993000000001E-3</v>
      </c>
      <c r="F49" s="39">
        <v>1.26801829E-2</v>
      </c>
      <c r="G49" s="39">
        <v>1.3174216E-3</v>
      </c>
      <c r="H49" s="39">
        <v>6.0930749000000003E-3</v>
      </c>
      <c r="I49" s="39">
        <v>0.100453397</v>
      </c>
      <c r="J49" s="39">
        <v>0.24042944199999999</v>
      </c>
      <c r="K49" s="39">
        <v>0.57143161899999995</v>
      </c>
      <c r="L49" s="39">
        <v>4.9222164999999998E-2</v>
      </c>
      <c r="M49" s="39">
        <v>0.75751742</v>
      </c>
      <c r="N49" s="39">
        <v>0.62577526000000006</v>
      </c>
      <c r="O49" s="39">
        <v>1.1527439E-2</v>
      </c>
      <c r="P49" s="39">
        <v>1.9761324E-2</v>
      </c>
      <c r="Q49" s="39">
        <v>2.1408100999999999E-2</v>
      </c>
      <c r="R49" s="39">
        <v>0.27995208999999999</v>
      </c>
      <c r="S49" s="39">
        <v>7.9045296000000001E-2</v>
      </c>
      <c r="T49" s="39">
        <v>0.19761324</v>
      </c>
      <c r="U49" s="39">
        <v>2.6348432000000001E-2</v>
      </c>
      <c r="V49" s="39">
        <v>0.36229094000000001</v>
      </c>
      <c r="W49" s="39">
        <v>4.9403309999999996</v>
      </c>
      <c r="X49" s="39">
        <v>0.26348431999999999</v>
      </c>
      <c r="Y49" s="39">
        <v>0.32935540000000002</v>
      </c>
      <c r="Z49" s="39">
        <v>0.16467770000000001</v>
      </c>
      <c r="AA49" s="39">
        <v>0.11527439</v>
      </c>
      <c r="AB49" s="39">
        <v>0.87279180999999995</v>
      </c>
      <c r="AC49" s="39" t="s">
        <v>66</v>
      </c>
      <c r="AD49" s="39" t="s">
        <v>66</v>
      </c>
      <c r="AE49" s="221"/>
      <c r="AF49" s="437" t="s">
        <v>67</v>
      </c>
      <c r="AG49" s="437" t="s">
        <v>67</v>
      </c>
      <c r="AH49" s="437" t="s">
        <v>67</v>
      </c>
      <c r="AI49" s="437" t="s">
        <v>67</v>
      </c>
      <c r="AJ49" s="437" t="s">
        <v>67</v>
      </c>
      <c r="AK49" s="437">
        <v>1.6467769999999999</v>
      </c>
      <c r="AL49" s="230" t="s">
        <v>149</v>
      </c>
    </row>
    <row r="50" spans="1:38" s="174" customFormat="1" ht="26.25" customHeigh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c r="A51" s="36" t="s">
        <v>143</v>
      </c>
      <c r="B51" s="36" t="s">
        <v>153</v>
      </c>
      <c r="C51" s="36" t="s">
        <v>154</v>
      </c>
      <c r="D51" s="206"/>
      <c r="E51" s="39" t="s">
        <v>67</v>
      </c>
      <c r="F51" s="39">
        <v>1.07672191395349</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13.076000000000001</v>
      </c>
      <c r="AL51" s="159" t="s">
        <v>155</v>
      </c>
    </row>
    <row r="52" spans="1:38" s="2" customFormat="1" ht="26.25" customHeight="1">
      <c r="A52" s="36" t="s">
        <v>143</v>
      </c>
      <c r="B52" s="36" t="s">
        <v>156</v>
      </c>
      <c r="C52" s="36" t="s">
        <v>157</v>
      </c>
      <c r="D52" s="206"/>
      <c r="E52" s="39">
        <v>0.68893343819999997</v>
      </c>
      <c r="F52" s="39">
        <v>2.7858178103300002</v>
      </c>
      <c r="G52" s="39">
        <v>7.3027740673999997</v>
      </c>
      <c r="H52" s="39">
        <v>0.55114675055999995</v>
      </c>
      <c r="I52" s="39">
        <v>0.82672012583999999</v>
      </c>
      <c r="J52" s="39">
        <v>1.8945669550499999</v>
      </c>
      <c r="K52" s="39">
        <v>2.4112670337000002</v>
      </c>
      <c r="L52" s="39">
        <v>1.0747361635919999E-3</v>
      </c>
      <c r="M52" s="39">
        <v>134.34202044899999</v>
      </c>
      <c r="N52" s="39">
        <v>1.1022935011199999</v>
      </c>
      <c r="O52" s="39">
        <v>0.21701403303299999</v>
      </c>
      <c r="P52" s="39">
        <v>0.24112670337</v>
      </c>
      <c r="Q52" s="39">
        <v>4.8225340674E-2</v>
      </c>
      <c r="R52" s="39">
        <v>3.3792000000000003E-2</v>
      </c>
      <c r="S52" s="39">
        <v>0.48225340674</v>
      </c>
      <c r="T52" s="39">
        <v>2.1012469865100001</v>
      </c>
      <c r="U52" s="39">
        <v>4.8225340674E-2</v>
      </c>
      <c r="V52" s="39">
        <v>0.41336006291999999</v>
      </c>
      <c r="W52" s="39" t="s">
        <v>66</v>
      </c>
      <c r="X52" s="39">
        <v>7.2704000000000001E-5</v>
      </c>
      <c r="Y52" s="39">
        <v>1.2287999999999999E-4</v>
      </c>
      <c r="Z52" s="39">
        <v>8.3968000000000007E-5</v>
      </c>
      <c r="AA52" s="39">
        <v>6.3487999999999999E-5</v>
      </c>
      <c r="AB52" s="39">
        <v>3.4304000000000002E-4</v>
      </c>
      <c r="AC52" s="39" t="s">
        <v>67</v>
      </c>
      <c r="AD52" s="39" t="s">
        <v>67</v>
      </c>
      <c r="AE52" s="60"/>
      <c r="AF52" s="437" t="s">
        <v>67</v>
      </c>
      <c r="AG52" s="437" t="s">
        <v>67</v>
      </c>
      <c r="AH52" s="437" t="s">
        <v>67</v>
      </c>
      <c r="AI52" s="437" t="s">
        <v>67</v>
      </c>
      <c r="AJ52" s="437" t="s">
        <v>67</v>
      </c>
      <c r="AK52" s="438">
        <v>3444667</v>
      </c>
      <c r="AL52" s="159" t="s">
        <v>158</v>
      </c>
    </row>
    <row r="53" spans="1:38" s="174" customFormat="1" ht="26.25" customHeight="1">
      <c r="A53" s="37" t="s">
        <v>143</v>
      </c>
      <c r="B53" s="37" t="s">
        <v>159</v>
      </c>
      <c r="C53" s="37" t="s">
        <v>160</v>
      </c>
      <c r="D53" s="200"/>
      <c r="E53" s="39" t="s">
        <v>67</v>
      </c>
      <c r="F53" s="39">
        <v>2.4728880000000002</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1672000</v>
      </c>
      <c r="AL53" s="143" t="s">
        <v>161</v>
      </c>
    </row>
    <row r="54" spans="1:38" s="2" customFormat="1" ht="37.5" customHeight="1">
      <c r="A54" s="36" t="s">
        <v>143</v>
      </c>
      <c r="B54" s="36" t="s">
        <v>162</v>
      </c>
      <c r="C54" s="36" t="s">
        <v>163</v>
      </c>
      <c r="D54" s="206"/>
      <c r="E54" s="39" t="s">
        <v>67</v>
      </c>
      <c r="F54" s="39">
        <v>1.5888899999999999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16228918</v>
      </c>
      <c r="AL54" s="159" t="s">
        <v>164</v>
      </c>
    </row>
    <row r="55" spans="1:38" s="174" customFormat="1" ht="26.25" customHeight="1">
      <c r="A55" s="37" t="s">
        <v>143</v>
      </c>
      <c r="B55" s="37" t="s">
        <v>165</v>
      </c>
      <c r="C55" s="37" t="s">
        <v>166</v>
      </c>
      <c r="D55" s="200"/>
      <c r="E55" s="39">
        <v>0.64647582999999997</v>
      </c>
      <c r="F55" s="39">
        <v>0.83118320999999995</v>
      </c>
      <c r="G55" s="39">
        <v>6.0029999999999997E-3</v>
      </c>
      <c r="H55" s="39" t="s">
        <v>66</v>
      </c>
      <c r="I55" s="39">
        <v>1.2005980000000001</v>
      </c>
      <c r="J55" s="39">
        <v>1.2005980000000001</v>
      </c>
      <c r="K55" s="39">
        <v>1.2005980000000001</v>
      </c>
      <c r="L55" s="39">
        <v>0.28814351300000002</v>
      </c>
      <c r="M55" s="39">
        <v>2.909141</v>
      </c>
      <c r="N55" s="39">
        <v>2.2629999999999998E-3</v>
      </c>
      <c r="O55" s="39">
        <v>9.2350000000000002E-3</v>
      </c>
      <c r="P55" s="39">
        <v>2.1700000000000001E-3</v>
      </c>
      <c r="Q55" s="39">
        <v>1.755E-3</v>
      </c>
      <c r="R55" s="39">
        <v>6.0029899999999999E-4</v>
      </c>
      <c r="S55" s="39">
        <v>7.3899999999999997E-4</v>
      </c>
      <c r="T55" s="39">
        <v>1.7547E-2</v>
      </c>
      <c r="U55" s="39">
        <v>1.9900000000000001E-4</v>
      </c>
      <c r="V55" s="39">
        <v>0.24012</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543257</v>
      </c>
      <c r="AL55" s="143" t="s">
        <v>167</v>
      </c>
    </row>
    <row r="56" spans="1:38" s="174" customFormat="1" ht="26.25" customHeigh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c r="A57" s="37" t="s">
        <v>68</v>
      </c>
      <c r="B57" s="37" t="s">
        <v>171</v>
      </c>
      <c r="C57" s="37" t="s">
        <v>172</v>
      </c>
      <c r="D57" s="200"/>
      <c r="E57" s="39" t="s">
        <v>77</v>
      </c>
      <c r="F57" s="39" t="s">
        <v>77</v>
      </c>
      <c r="G57" s="39" t="s">
        <v>77</v>
      </c>
      <c r="H57" s="39" t="s">
        <v>77</v>
      </c>
      <c r="I57" s="39">
        <v>0.99715200000000004</v>
      </c>
      <c r="J57" s="39">
        <v>1.7948736000000001</v>
      </c>
      <c r="K57" s="39">
        <v>1.9943040000000001</v>
      </c>
      <c r="L57" s="39">
        <v>2.991456E-2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7670.4</v>
      </c>
      <c r="AL57" s="230" t="s">
        <v>173</v>
      </c>
    </row>
    <row r="58" spans="1:38" s="174" customFormat="1" ht="26.25" customHeight="1">
      <c r="A58" s="37" t="s">
        <v>68</v>
      </c>
      <c r="B58" s="37" t="s">
        <v>174</v>
      </c>
      <c r="C58" s="37" t="s">
        <v>175</v>
      </c>
      <c r="D58" s="200"/>
      <c r="E58" s="39" t="s">
        <v>77</v>
      </c>
      <c r="F58" s="39" t="s">
        <v>77</v>
      </c>
      <c r="G58" s="39" t="s">
        <v>77</v>
      </c>
      <c r="H58" s="39" t="s">
        <v>77</v>
      </c>
      <c r="I58" s="39">
        <v>1.2238247</v>
      </c>
      <c r="J58" s="39">
        <v>6.1191234999999997</v>
      </c>
      <c r="K58" s="39">
        <v>15.734889000000001</v>
      </c>
      <c r="L58" s="39">
        <v>5.6295936199999997E-3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1748.3209999999999</v>
      </c>
      <c r="AL58" s="230" t="s">
        <v>176</v>
      </c>
    </row>
    <row r="59" spans="1:38" s="174" customFormat="1" ht="26.25" customHeight="1">
      <c r="A59" s="37" t="s">
        <v>68</v>
      </c>
      <c r="B59" s="233" t="s">
        <v>177</v>
      </c>
      <c r="C59" s="37" t="s">
        <v>178</v>
      </c>
      <c r="D59" s="200"/>
      <c r="E59" s="39" t="s">
        <v>77</v>
      </c>
      <c r="F59" s="39">
        <v>7.4580000000000002E-3</v>
      </c>
      <c r="G59" s="39" t="s">
        <v>77</v>
      </c>
      <c r="H59" s="39">
        <v>2.0882399999999999E-2</v>
      </c>
      <c r="I59" s="39">
        <v>6.899284E-2</v>
      </c>
      <c r="J59" s="39">
        <v>8.0353789999999994E-2</v>
      </c>
      <c r="K59" s="39">
        <v>8.8773850000000001E-2</v>
      </c>
      <c r="L59" s="39">
        <v>1.9309304239999999E-4</v>
      </c>
      <c r="M59" s="39" t="s">
        <v>77</v>
      </c>
      <c r="N59" s="39">
        <v>0.52348589999999995</v>
      </c>
      <c r="O59" s="39">
        <v>3.7559259999999997E-2</v>
      </c>
      <c r="P59" s="39">
        <v>9.27015E-4</v>
      </c>
      <c r="Q59" s="39">
        <v>6.4708790000000002E-2</v>
      </c>
      <c r="R59" s="39">
        <v>7.5740070000000007E-2</v>
      </c>
      <c r="S59" s="39">
        <v>2.1630349999999998E-3</v>
      </c>
      <c r="T59" s="39">
        <v>0.26175754000000001</v>
      </c>
      <c r="U59" s="39">
        <v>0.25318724999999997</v>
      </c>
      <c r="V59" s="39">
        <v>0.11433185</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461.81200000000001</v>
      </c>
      <c r="AL59" s="230" t="s">
        <v>179</v>
      </c>
    </row>
    <row r="60" spans="1:38" s="174" customFormat="1" ht="26.25" customHeight="1">
      <c r="A60" s="37" t="s">
        <v>68</v>
      </c>
      <c r="B60" s="233" t="s">
        <v>180</v>
      </c>
      <c r="C60" s="37" t="s">
        <v>181</v>
      </c>
      <c r="D60" s="209"/>
      <c r="E60" s="39" t="s">
        <v>67</v>
      </c>
      <c r="F60" s="39" t="s">
        <v>67</v>
      </c>
      <c r="G60" s="39" t="s">
        <v>67</v>
      </c>
      <c r="H60" s="39" t="s">
        <v>67</v>
      </c>
      <c r="I60" s="39">
        <v>0.31976427400000001</v>
      </c>
      <c r="J60" s="39">
        <v>2.549951166</v>
      </c>
      <c r="K60" s="39">
        <v>8.332247336</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60973.624000000003</v>
      </c>
      <c r="AL60" s="230" t="s">
        <v>182</v>
      </c>
    </row>
    <row r="61" spans="1:38" s="174" customFormat="1" ht="26.25" customHeight="1">
      <c r="A61" s="37" t="s">
        <v>68</v>
      </c>
      <c r="B61" s="233" t="s">
        <v>183</v>
      </c>
      <c r="C61" s="37" t="s">
        <v>184</v>
      </c>
      <c r="D61" s="200"/>
      <c r="E61" s="39" t="s">
        <v>67</v>
      </c>
      <c r="F61" s="39" t="s">
        <v>67</v>
      </c>
      <c r="G61" s="39" t="s">
        <v>67</v>
      </c>
      <c r="H61" s="39" t="s">
        <v>67</v>
      </c>
      <c r="I61" s="39">
        <v>0.235950365682489</v>
      </c>
      <c r="J61" s="39">
        <v>2.3595036568248902</v>
      </c>
      <c r="K61" s="39">
        <v>7.84547300037333</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13727682.4</v>
      </c>
      <c r="AL61" s="230" t="s">
        <v>185</v>
      </c>
    </row>
    <row r="62" spans="1:38" s="174" customFormat="1" ht="26.25" customHeigh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c r="A64" s="37" t="s">
        <v>68</v>
      </c>
      <c r="B64" s="233" t="s">
        <v>191</v>
      </c>
      <c r="C64" s="37" t="s">
        <v>192</v>
      </c>
      <c r="D64" s="200"/>
      <c r="E64" s="39">
        <v>1.371</v>
      </c>
      <c r="F64" s="39" t="s">
        <v>66</v>
      </c>
      <c r="G64" s="39" t="s">
        <v>67</v>
      </c>
      <c r="H64" s="39">
        <v>1.371E-2</v>
      </c>
      <c r="I64" s="39" t="s">
        <v>67</v>
      </c>
      <c r="J64" s="39" t="s">
        <v>67</v>
      </c>
      <c r="K64" s="39" t="s">
        <v>67</v>
      </c>
      <c r="L64" s="39" t="s">
        <v>67</v>
      </c>
      <c r="M64" s="39">
        <v>0.1371</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1371</v>
      </c>
      <c r="AL64" s="230" t="s">
        <v>193</v>
      </c>
    </row>
    <row r="65" spans="1:38" s="174" customFormat="1" ht="26.25" customHeight="1">
      <c r="A65" s="37" t="s">
        <v>68</v>
      </c>
      <c r="B65" s="37" t="s">
        <v>194</v>
      </c>
      <c r="C65" s="37" t="s">
        <v>195</v>
      </c>
      <c r="D65" s="200"/>
      <c r="E65" s="39">
        <v>2.492357304475</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230" t="s">
        <v>200</v>
      </c>
    </row>
    <row r="67" spans="1:38" s="174" customFormat="1" ht="26.25" customHeight="1">
      <c r="A67" s="37" t="s">
        <v>68</v>
      </c>
      <c r="B67" s="37" t="s">
        <v>201</v>
      </c>
      <c r="C67" s="37" t="s">
        <v>202</v>
      </c>
      <c r="D67" s="20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1"/>
      <c r="AF67" s="437" t="s">
        <v>67</v>
      </c>
      <c r="AG67" s="437" t="s">
        <v>67</v>
      </c>
      <c r="AH67" s="437" t="s">
        <v>67</v>
      </c>
      <c r="AI67" s="437" t="s">
        <v>67</v>
      </c>
      <c r="AJ67" s="437" t="s">
        <v>67</v>
      </c>
      <c r="AK67" s="437" t="s">
        <v>170</v>
      </c>
      <c r="AL67" s="230" t="s">
        <v>203</v>
      </c>
    </row>
    <row r="68" spans="1:38" s="174" customFormat="1" ht="26.25" customHeigh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c r="A69" s="37" t="s">
        <v>68</v>
      </c>
      <c r="B69" s="37" t="s">
        <v>207</v>
      </c>
      <c r="C69" s="37" t="s">
        <v>208</v>
      </c>
      <c r="D69" s="207"/>
      <c r="E69" s="39" t="s">
        <v>67</v>
      </c>
      <c r="F69" s="39" t="s">
        <v>67</v>
      </c>
      <c r="G69" s="39" t="s">
        <v>67</v>
      </c>
      <c r="H69" s="39">
        <v>0.40679999999999999</v>
      </c>
      <c r="I69" s="39" t="s">
        <v>66</v>
      </c>
      <c r="J69" s="39" t="s">
        <v>66</v>
      </c>
      <c r="K69" s="39">
        <v>4.5199999999999997E-2</v>
      </c>
      <c r="L69" s="39" t="s">
        <v>66</v>
      </c>
      <c r="M69" s="39">
        <v>4.0679999999999996</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t="s">
        <v>196</v>
      </c>
      <c r="AL69" s="230" t="s">
        <v>209</v>
      </c>
    </row>
    <row r="70" spans="1:38" s="174" customFormat="1" ht="26.25" customHeight="1">
      <c r="A70" s="37" t="s">
        <v>68</v>
      </c>
      <c r="B70" s="37" t="s">
        <v>210</v>
      </c>
      <c r="C70" s="37" t="s">
        <v>211</v>
      </c>
      <c r="D70" s="207"/>
      <c r="E70" s="39" t="s">
        <v>67</v>
      </c>
      <c r="F70" s="39">
        <v>10.30422366</v>
      </c>
      <c r="G70" s="39" t="s">
        <v>67</v>
      </c>
      <c r="H70" s="39">
        <v>0.50931000000000004</v>
      </c>
      <c r="I70" s="39">
        <v>0.18467515000000001</v>
      </c>
      <c r="J70" s="39">
        <v>0.27093980000000001</v>
      </c>
      <c r="K70" s="39">
        <v>58.669773593000002</v>
      </c>
      <c r="L70" s="39">
        <v>3.6670000000000001E-3</v>
      </c>
      <c r="M70" s="39" t="s">
        <v>67</v>
      </c>
      <c r="N70" s="39" t="s">
        <v>66</v>
      </c>
      <c r="O70" s="39" t="s">
        <v>66</v>
      </c>
      <c r="P70" s="39">
        <v>0.86052479999999998</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c r="A72" s="37" t="s">
        <v>68</v>
      </c>
      <c r="B72" s="37" t="s">
        <v>214</v>
      </c>
      <c r="C72" s="37" t="s">
        <v>215</v>
      </c>
      <c r="D72" s="200"/>
      <c r="E72" s="39">
        <v>0.29202</v>
      </c>
      <c r="F72" s="39">
        <v>1.0046013600000001</v>
      </c>
      <c r="G72" s="39">
        <v>0.11466</v>
      </c>
      <c r="H72" s="39" t="s">
        <v>66</v>
      </c>
      <c r="I72" s="39">
        <v>0.76900170000000001</v>
      </c>
      <c r="J72" s="39">
        <v>0.97820375999999998</v>
      </c>
      <c r="K72" s="39">
        <v>1.8013542</v>
      </c>
      <c r="L72" s="39">
        <v>3.8026591199999999E-3</v>
      </c>
      <c r="M72" s="39">
        <v>18.505199999999999</v>
      </c>
      <c r="N72" s="39">
        <v>44.6642239464</v>
      </c>
      <c r="O72" s="39">
        <v>0.69968987999999999</v>
      </c>
      <c r="P72" s="39">
        <v>0.41364670440000001</v>
      </c>
      <c r="Q72" s="39">
        <v>1.88673096</v>
      </c>
      <c r="R72" s="39">
        <v>10.319724493200001</v>
      </c>
      <c r="S72" s="39">
        <v>0.39410292000000002</v>
      </c>
      <c r="T72" s="39">
        <v>2.4766998</v>
      </c>
      <c r="U72" s="39">
        <v>0.14026140000000001</v>
      </c>
      <c r="V72" s="39">
        <v>24.983550011999998</v>
      </c>
      <c r="W72" s="39">
        <v>59.622316488000003</v>
      </c>
      <c r="X72" s="39" t="s">
        <v>67</v>
      </c>
      <c r="Y72" s="39" t="s">
        <v>67</v>
      </c>
      <c r="Z72" s="39" t="s">
        <v>67</v>
      </c>
      <c r="AA72" s="39" t="s">
        <v>67</v>
      </c>
      <c r="AB72" s="39">
        <v>12.676746</v>
      </c>
      <c r="AC72" s="39">
        <v>0.19077659999999999</v>
      </c>
      <c r="AD72" s="39">
        <v>26.055439799999998</v>
      </c>
      <c r="AE72" s="221"/>
      <c r="AF72" s="437" t="s">
        <v>67</v>
      </c>
      <c r="AG72" s="437" t="s">
        <v>67</v>
      </c>
      <c r="AH72" s="437" t="s">
        <v>67</v>
      </c>
      <c r="AI72" s="437" t="s">
        <v>67</v>
      </c>
      <c r="AJ72" s="437" t="s">
        <v>67</v>
      </c>
      <c r="AK72" s="437" t="s">
        <v>196</v>
      </c>
      <c r="AL72" s="230" t="s">
        <v>216</v>
      </c>
    </row>
    <row r="73" spans="1:38" s="174" customFormat="1" ht="26.25" customHeight="1">
      <c r="A73" s="37" t="s">
        <v>68</v>
      </c>
      <c r="B73" s="37" t="s">
        <v>217</v>
      </c>
      <c r="C73" s="37" t="s">
        <v>218</v>
      </c>
      <c r="D73" s="200"/>
      <c r="E73" s="39" t="s">
        <v>66</v>
      </c>
      <c r="F73" s="39" t="s">
        <v>66</v>
      </c>
      <c r="G73" s="39" t="s">
        <v>66</v>
      </c>
      <c r="H73" s="39" t="s">
        <v>66</v>
      </c>
      <c r="I73" s="39">
        <v>1.6120800000000001E-2</v>
      </c>
      <c r="J73" s="39">
        <v>2.2837799999999998E-2</v>
      </c>
      <c r="K73" s="39">
        <v>2.6868E-2</v>
      </c>
      <c r="L73" s="39">
        <v>1.6120799999999999E-3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c r="A74" s="37" t="s">
        <v>68</v>
      </c>
      <c r="B74" s="37" t="s">
        <v>220</v>
      </c>
      <c r="C74" s="37" t="s">
        <v>221</v>
      </c>
      <c r="D74" s="200"/>
      <c r="E74" s="39">
        <v>0.262575</v>
      </c>
      <c r="F74" s="39" t="s">
        <v>67</v>
      </c>
      <c r="G74" s="39">
        <v>1.312875</v>
      </c>
      <c r="H74" s="39" t="s">
        <v>67</v>
      </c>
      <c r="I74" s="39">
        <v>0.10503</v>
      </c>
      <c r="J74" s="39">
        <v>0.1312875</v>
      </c>
      <c r="K74" s="39">
        <v>0.15754499999999999</v>
      </c>
      <c r="L74" s="39">
        <v>2.4156899999999999E-3</v>
      </c>
      <c r="M74" s="39">
        <v>31.509</v>
      </c>
      <c r="N74" s="39" t="s">
        <v>66</v>
      </c>
      <c r="O74" s="39" t="s">
        <v>66</v>
      </c>
      <c r="P74" s="39" t="s">
        <v>66</v>
      </c>
      <c r="Q74" s="39" t="s">
        <v>66</v>
      </c>
      <c r="R74" s="39" t="s">
        <v>66</v>
      </c>
      <c r="S74" s="39" t="s">
        <v>66</v>
      </c>
      <c r="T74" s="39" t="s">
        <v>66</v>
      </c>
      <c r="U74" s="39" t="s">
        <v>66</v>
      </c>
      <c r="V74" s="39" t="s">
        <v>66</v>
      </c>
      <c r="W74" s="39" t="s">
        <v>66</v>
      </c>
      <c r="X74" s="39">
        <v>1.8380250000000001E-2</v>
      </c>
      <c r="Y74" s="39">
        <v>5.2515000000000001E-3</v>
      </c>
      <c r="Z74" s="39">
        <v>5.2515000000000001E-3</v>
      </c>
      <c r="AA74" s="39">
        <v>2.62575E-3</v>
      </c>
      <c r="AB74" s="39">
        <v>3.1509000000000002E-2</v>
      </c>
      <c r="AC74" s="39" t="s">
        <v>66</v>
      </c>
      <c r="AD74" s="39" t="s">
        <v>67</v>
      </c>
      <c r="AE74" s="221"/>
      <c r="AF74" s="437" t="s">
        <v>67</v>
      </c>
      <c r="AG74" s="437" t="s">
        <v>67</v>
      </c>
      <c r="AH74" s="437" t="s">
        <v>67</v>
      </c>
      <c r="AI74" s="437" t="s">
        <v>67</v>
      </c>
      <c r="AJ74" s="437" t="s">
        <v>67</v>
      </c>
      <c r="AK74" s="437" t="s">
        <v>196</v>
      </c>
      <c r="AL74" s="230" t="s">
        <v>222</v>
      </c>
    </row>
    <row r="75" spans="1:38" s="174" customFormat="1" ht="26.25" customHeigh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c r="A76" s="37" t="s">
        <v>68</v>
      </c>
      <c r="B76" s="37" t="s">
        <v>226</v>
      </c>
      <c r="C76" s="37" t="s">
        <v>227</v>
      </c>
      <c r="D76" s="200"/>
      <c r="E76" s="39" t="s">
        <v>67</v>
      </c>
      <c r="F76" s="39" t="s">
        <v>67</v>
      </c>
      <c r="G76" s="39">
        <v>8.2910449999999997E-2</v>
      </c>
      <c r="H76" s="39" t="s">
        <v>67</v>
      </c>
      <c r="I76" s="39">
        <v>1.162757E-4</v>
      </c>
      <c r="J76" s="39">
        <v>2.351935E-4</v>
      </c>
      <c r="K76" s="39">
        <v>2.9729449999999998E-4</v>
      </c>
      <c r="L76" s="39" t="s">
        <v>67</v>
      </c>
      <c r="M76" s="39" t="s">
        <v>67</v>
      </c>
      <c r="N76" s="39">
        <v>0.1181381</v>
      </c>
      <c r="O76" s="39">
        <v>3.0880999999999999E-3</v>
      </c>
      <c r="P76" s="39">
        <v>7.9263000000000007E-3</v>
      </c>
      <c r="Q76" s="39">
        <v>5.3181000000000001E-3</v>
      </c>
      <c r="R76" s="39" t="s">
        <v>66</v>
      </c>
      <c r="S76" s="39" t="s">
        <v>66</v>
      </c>
      <c r="T76" s="39" t="s">
        <v>66</v>
      </c>
      <c r="U76" s="39" t="s">
        <v>66</v>
      </c>
      <c r="V76" s="39">
        <v>1.62986E-2</v>
      </c>
      <c r="W76" s="39">
        <v>0.16064899999999999</v>
      </c>
      <c r="X76" s="39" t="s">
        <v>66</v>
      </c>
      <c r="Y76" s="39" t="s">
        <v>66</v>
      </c>
      <c r="Z76" s="39" t="s">
        <v>66</v>
      </c>
      <c r="AA76" s="39" t="s">
        <v>66</v>
      </c>
      <c r="AB76" s="39" t="s">
        <v>66</v>
      </c>
      <c r="AC76" s="39" t="s">
        <v>66</v>
      </c>
      <c r="AD76" s="39">
        <v>7.3391899999999998E-5</v>
      </c>
      <c r="AE76" s="221"/>
      <c r="AF76" s="437" t="s">
        <v>67</v>
      </c>
      <c r="AG76" s="437" t="s">
        <v>67</v>
      </c>
      <c r="AH76" s="437" t="s">
        <v>67</v>
      </c>
      <c r="AI76" s="437" t="s">
        <v>67</v>
      </c>
      <c r="AJ76" s="437" t="s">
        <v>67</v>
      </c>
      <c r="AK76" s="437" t="s">
        <v>196</v>
      </c>
      <c r="AL76" s="230" t="s">
        <v>491</v>
      </c>
    </row>
    <row r="77" spans="1:38" s="174" customFormat="1" ht="26.25" customHeight="1">
      <c r="A77" s="37" t="s">
        <v>68</v>
      </c>
      <c r="B77" s="37" t="s">
        <v>229</v>
      </c>
      <c r="C77" s="37" t="s">
        <v>230</v>
      </c>
      <c r="D77" s="200"/>
      <c r="E77" s="39" t="s">
        <v>67</v>
      </c>
      <c r="F77" s="39" t="s">
        <v>67</v>
      </c>
      <c r="G77" s="39">
        <v>7.8883200000000001E-2</v>
      </c>
      <c r="H77" s="39" t="s">
        <v>67</v>
      </c>
      <c r="I77" s="39">
        <v>7.0118399999999999E-4</v>
      </c>
      <c r="J77" s="39">
        <v>7.5961599999999996E-4</v>
      </c>
      <c r="K77" s="39">
        <v>8.7648000000000001E-4</v>
      </c>
      <c r="L77" s="39" t="s">
        <v>67</v>
      </c>
      <c r="M77" s="39" t="s">
        <v>67</v>
      </c>
      <c r="N77" s="39">
        <v>1.16864E-2</v>
      </c>
      <c r="O77" s="39">
        <v>2.3372800000000002E-3</v>
      </c>
      <c r="P77" s="39">
        <v>2.3372800000000002E-3</v>
      </c>
      <c r="Q77" s="39">
        <v>1.75296E-3</v>
      </c>
      <c r="R77" s="39" t="s">
        <v>66</v>
      </c>
      <c r="S77" s="39" t="s">
        <v>66</v>
      </c>
      <c r="T77" s="39" t="s">
        <v>66</v>
      </c>
      <c r="U77" s="39" t="s">
        <v>66</v>
      </c>
      <c r="V77" s="39">
        <v>0.29215999999999998</v>
      </c>
      <c r="W77" s="39">
        <v>0.29215999999999998</v>
      </c>
      <c r="X77" s="39" t="s">
        <v>66</v>
      </c>
      <c r="Y77" s="39" t="s">
        <v>66</v>
      </c>
      <c r="Z77" s="39" t="s">
        <v>66</v>
      </c>
      <c r="AA77" s="39" t="s">
        <v>66</v>
      </c>
      <c r="AB77" s="39" t="s">
        <v>66</v>
      </c>
      <c r="AC77" s="39" t="s">
        <v>66</v>
      </c>
      <c r="AD77" s="39">
        <v>1.16864E-4</v>
      </c>
      <c r="AE77" s="221"/>
      <c r="AF77" s="437" t="s">
        <v>67</v>
      </c>
      <c r="AG77" s="437" t="s">
        <v>67</v>
      </c>
      <c r="AH77" s="437" t="s">
        <v>67</v>
      </c>
      <c r="AI77" s="437" t="s">
        <v>67</v>
      </c>
      <c r="AJ77" s="437" t="s">
        <v>67</v>
      </c>
      <c r="AK77" s="437" t="s">
        <v>196</v>
      </c>
      <c r="AL77" s="230" t="s">
        <v>492</v>
      </c>
    </row>
    <row r="78" spans="1:38" s="174" customFormat="1" ht="26.25" customHeight="1">
      <c r="A78" s="37" t="s">
        <v>68</v>
      </c>
      <c r="B78" s="37" t="s">
        <v>232</v>
      </c>
      <c r="C78" s="37" t="s">
        <v>233</v>
      </c>
      <c r="D78" s="200"/>
      <c r="E78" s="39" t="s">
        <v>67</v>
      </c>
      <c r="F78" s="39" t="s">
        <v>67</v>
      </c>
      <c r="G78" s="39">
        <v>2.414148E-2</v>
      </c>
      <c r="H78" s="39" t="s">
        <v>67</v>
      </c>
      <c r="I78" s="39">
        <v>3.4749099999999999E-3</v>
      </c>
      <c r="J78" s="39">
        <v>4.5722499999999999E-3</v>
      </c>
      <c r="K78" s="39">
        <v>5.8524800000000002E-3</v>
      </c>
      <c r="L78" s="39">
        <v>3.4749099999999998E-6</v>
      </c>
      <c r="M78" s="39" t="s">
        <v>67</v>
      </c>
      <c r="N78" s="39">
        <v>0.43893599999999999</v>
      </c>
      <c r="O78" s="39">
        <v>4.2064699999999997E-2</v>
      </c>
      <c r="P78" s="39" t="s">
        <v>66</v>
      </c>
      <c r="Q78" s="39">
        <v>3.6577999999999999E-2</v>
      </c>
      <c r="R78" s="39" t="s">
        <v>66</v>
      </c>
      <c r="S78" s="39">
        <v>0.51209199999999999</v>
      </c>
      <c r="T78" s="39">
        <v>2.3775699999999999E-3</v>
      </c>
      <c r="U78" s="39" t="s">
        <v>66</v>
      </c>
      <c r="V78" s="39" t="s">
        <v>66</v>
      </c>
      <c r="W78" s="39">
        <v>0.91444999999999999</v>
      </c>
      <c r="X78" s="39" t="s">
        <v>66</v>
      </c>
      <c r="Y78" s="39" t="s">
        <v>66</v>
      </c>
      <c r="Z78" s="39" t="s">
        <v>66</v>
      </c>
      <c r="AA78" s="39" t="s">
        <v>66</v>
      </c>
      <c r="AB78" s="39" t="s">
        <v>66</v>
      </c>
      <c r="AC78" s="39" t="s">
        <v>66</v>
      </c>
      <c r="AD78" s="39">
        <v>6.7669299999999999E-5</v>
      </c>
      <c r="AE78" s="221"/>
      <c r="AF78" s="437" t="s">
        <v>67</v>
      </c>
      <c r="AG78" s="437" t="s">
        <v>67</v>
      </c>
      <c r="AH78" s="437" t="s">
        <v>67</v>
      </c>
      <c r="AI78" s="437" t="s">
        <v>67</v>
      </c>
      <c r="AJ78" s="437" t="s">
        <v>67</v>
      </c>
      <c r="AK78" s="437" t="s">
        <v>196</v>
      </c>
      <c r="AL78" s="230" t="s">
        <v>493</v>
      </c>
    </row>
    <row r="79" spans="1:38" s="174" customFormat="1" ht="26.25" customHeigh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188</v>
      </c>
    </row>
    <row r="82" spans="1:38" s="174" customFormat="1" ht="26.25" customHeight="1">
      <c r="A82" s="37" t="s">
        <v>243</v>
      </c>
      <c r="B82" s="37" t="s">
        <v>244</v>
      </c>
      <c r="C82" s="66" t="s">
        <v>245</v>
      </c>
      <c r="D82" s="200"/>
      <c r="E82" s="39" t="s">
        <v>67</v>
      </c>
      <c r="F82" s="39">
        <v>23.988938715545999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20635460</v>
      </c>
      <c r="AL82" s="348" t="s">
        <v>246</v>
      </c>
    </row>
    <row r="83" spans="1:38" s="174" customFormat="1" ht="26.25" customHeight="1">
      <c r="A83" s="37" t="s">
        <v>68</v>
      </c>
      <c r="B83" s="233" t="s">
        <v>247</v>
      </c>
      <c r="C83" s="66" t="s">
        <v>248</v>
      </c>
      <c r="D83" s="200"/>
      <c r="E83" s="39" t="s">
        <v>67</v>
      </c>
      <c r="F83" s="39">
        <v>3.8301071999999999E-2</v>
      </c>
      <c r="G83" s="39" t="s">
        <v>67</v>
      </c>
      <c r="H83" s="39" t="s">
        <v>67</v>
      </c>
      <c r="I83" s="39">
        <v>0.2393817</v>
      </c>
      <c r="J83" s="39">
        <v>4.7876339999999997</v>
      </c>
      <c r="K83" s="39">
        <v>35.907254999999999</v>
      </c>
      <c r="L83" s="39">
        <v>1.3644756900000001E-2</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c r="A84" s="37" t="s">
        <v>68</v>
      </c>
      <c r="B84" s="233" t="s">
        <v>250</v>
      </c>
      <c r="C84" s="66" t="s">
        <v>251</v>
      </c>
      <c r="D84" s="200"/>
      <c r="E84" s="39" t="s">
        <v>67</v>
      </c>
      <c r="F84" s="39">
        <v>2.9496999999999998E-4</v>
      </c>
      <c r="G84" s="39" t="s">
        <v>67</v>
      </c>
      <c r="H84" s="39" t="s">
        <v>67</v>
      </c>
      <c r="I84" s="39">
        <v>1.8152000000000001E-4</v>
      </c>
      <c r="J84" s="39">
        <v>9.0760000000000005E-4</v>
      </c>
      <c r="K84" s="39">
        <v>3.6304000000000002E-3</v>
      </c>
      <c r="L84" s="39">
        <v>2.3597599999999999E-8</v>
      </c>
      <c r="M84" s="39">
        <v>2.1555500000000001E-5</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t="s">
        <v>196</v>
      </c>
      <c r="AL84" s="230" t="s">
        <v>59</v>
      </c>
    </row>
    <row r="85" spans="1:38" s="174" customFormat="1" ht="26.25" customHeight="1">
      <c r="A85" s="37" t="s">
        <v>243</v>
      </c>
      <c r="B85" s="37" t="s">
        <v>252</v>
      </c>
      <c r="C85" s="66" t="s">
        <v>253</v>
      </c>
      <c r="D85" s="200"/>
      <c r="E85" s="39" t="s">
        <v>67</v>
      </c>
      <c r="F85" s="39">
        <v>15.640804474033001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597</v>
      </c>
      <c r="AL85" s="230" t="s">
        <v>562</v>
      </c>
    </row>
    <row r="86" spans="1:38" s="174" customFormat="1" ht="26.25" customHeight="1">
      <c r="A86" s="37" t="s">
        <v>243</v>
      </c>
      <c r="B86" s="37" t="s">
        <v>256</v>
      </c>
      <c r="C86" s="66" t="s">
        <v>257</v>
      </c>
      <c r="D86" s="200"/>
      <c r="E86" s="39" t="s">
        <v>67</v>
      </c>
      <c r="F86" s="39">
        <v>6.6624495599999998</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14.483586000000001</v>
      </c>
      <c r="AL86" s="230" t="s">
        <v>258</v>
      </c>
    </row>
    <row r="87" spans="1:38" s="174" customFormat="1" ht="26.25" customHeight="1">
      <c r="A87" s="37" t="s">
        <v>243</v>
      </c>
      <c r="B87" s="37" t="s">
        <v>259</v>
      </c>
      <c r="C87" s="66" t="s">
        <v>260</v>
      </c>
      <c r="D87" s="200"/>
      <c r="E87" s="39" t="s">
        <v>67</v>
      </c>
      <c r="F87" s="39">
        <v>1.3381908</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1.8669294999999999</v>
      </c>
      <c r="AL87" s="230" t="s">
        <v>258</v>
      </c>
    </row>
    <row r="88" spans="1:38" s="174" customFormat="1" ht="26.25" customHeight="1">
      <c r="A88" s="37" t="s">
        <v>243</v>
      </c>
      <c r="B88" s="37" t="s">
        <v>261</v>
      </c>
      <c r="C88" s="66" t="s">
        <v>262</v>
      </c>
      <c r="D88" s="200"/>
      <c r="E88" s="39" t="s">
        <v>67</v>
      </c>
      <c r="F88" s="39">
        <v>11.175493700000001</v>
      </c>
      <c r="G88" s="39" t="s">
        <v>67</v>
      </c>
      <c r="H88" s="39" t="s">
        <v>67</v>
      </c>
      <c r="I88" s="39" t="s">
        <v>67</v>
      </c>
      <c r="J88" s="39" t="s">
        <v>67</v>
      </c>
      <c r="K88" s="39">
        <v>6.4000000000000001E-2</v>
      </c>
      <c r="L88" s="39" t="s">
        <v>66</v>
      </c>
      <c r="M88" s="39" t="s">
        <v>67</v>
      </c>
      <c r="N88" s="39" t="s">
        <v>67</v>
      </c>
      <c r="O88" s="39">
        <v>1.5999999999999999E-5</v>
      </c>
      <c r="P88" s="39" t="s">
        <v>67</v>
      </c>
      <c r="Q88" s="39">
        <v>8.0000000000000007E-5</v>
      </c>
      <c r="R88" s="39">
        <v>9.6000000000000002E-4</v>
      </c>
      <c r="S88" s="39" t="s">
        <v>66</v>
      </c>
      <c r="T88" s="39">
        <v>8.0000000000000002E-3</v>
      </c>
      <c r="U88" s="39">
        <v>8.0000000000000007E-5</v>
      </c>
      <c r="V88" s="39" t="s">
        <v>66</v>
      </c>
      <c r="W88" s="39" t="s">
        <v>66</v>
      </c>
      <c r="X88" s="39">
        <v>0.40799999999999997</v>
      </c>
      <c r="Y88" s="39" t="s">
        <v>66</v>
      </c>
      <c r="Z88" s="39" t="s">
        <v>66</v>
      </c>
      <c r="AA88" s="39" t="s">
        <v>66</v>
      </c>
      <c r="AB88" s="39">
        <v>0.40799999999999997</v>
      </c>
      <c r="AC88" s="39" t="s">
        <v>66</v>
      </c>
      <c r="AD88" s="39" t="s">
        <v>66</v>
      </c>
      <c r="AE88" s="221"/>
      <c r="AF88" s="437" t="s">
        <v>67</v>
      </c>
      <c r="AG88" s="437" t="s">
        <v>67</v>
      </c>
      <c r="AH88" s="437" t="s">
        <v>67</v>
      </c>
      <c r="AI88" s="437" t="s">
        <v>67</v>
      </c>
      <c r="AJ88" s="437" t="s">
        <v>67</v>
      </c>
      <c r="AK88" s="437" t="s">
        <v>598</v>
      </c>
      <c r="AL88" s="230" t="s">
        <v>264</v>
      </c>
    </row>
    <row r="89" spans="1:38" s="174" customFormat="1" ht="26.25" customHeight="1">
      <c r="A89" s="37" t="s">
        <v>243</v>
      </c>
      <c r="B89" s="37" t="s">
        <v>265</v>
      </c>
      <c r="C89" s="66" t="s">
        <v>266</v>
      </c>
      <c r="D89" s="200"/>
      <c r="E89" s="39" t="s">
        <v>67</v>
      </c>
      <c r="F89" s="39">
        <v>1.2794483647266299</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2.3880133333333302</v>
      </c>
      <c r="AL89" s="230" t="s">
        <v>564</v>
      </c>
    </row>
    <row r="90" spans="1:38" s="179" customFormat="1" ht="26.25" customHeight="1">
      <c r="A90" s="37" t="s">
        <v>243</v>
      </c>
      <c r="B90" s="37" t="s">
        <v>268</v>
      </c>
      <c r="C90" s="66" t="s">
        <v>269</v>
      </c>
      <c r="D90" s="200"/>
      <c r="E90" s="39" t="s">
        <v>66</v>
      </c>
      <c r="F90" s="39">
        <v>5.2122022076511998</v>
      </c>
      <c r="G90" s="39" t="s">
        <v>66</v>
      </c>
      <c r="H90" s="39" t="s">
        <v>66</v>
      </c>
      <c r="I90" s="39">
        <v>0.30348960000000003</v>
      </c>
      <c r="J90" s="39">
        <v>0.45523439999999998</v>
      </c>
      <c r="K90" s="39">
        <v>0.55639760000000005</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599</v>
      </c>
      <c r="AL90" s="230" t="s">
        <v>271</v>
      </c>
    </row>
    <row r="91" spans="1:38" s="174" customFormat="1" ht="26.25" customHeight="1">
      <c r="A91" s="37" t="s">
        <v>243</v>
      </c>
      <c r="B91" s="37" t="s">
        <v>272</v>
      </c>
      <c r="C91" s="37" t="s">
        <v>273</v>
      </c>
      <c r="D91" s="200"/>
      <c r="E91" s="39">
        <v>5.6618099640000003E-2</v>
      </c>
      <c r="F91" s="39">
        <v>0.33790936323999998</v>
      </c>
      <c r="G91" s="39">
        <v>2.1406967999999999E-4</v>
      </c>
      <c r="H91" s="39">
        <v>0.13049368315000001</v>
      </c>
      <c r="I91" s="39">
        <v>0.85267676195999997</v>
      </c>
      <c r="J91" s="39">
        <v>0.85607777628000004</v>
      </c>
      <c r="K91" s="39">
        <v>0.85678023672000003</v>
      </c>
      <c r="L91" s="39">
        <v>3.8204777115000001E-3</v>
      </c>
      <c r="M91" s="39">
        <v>1.7330856017</v>
      </c>
      <c r="N91" s="39">
        <v>5.5573056000000003E-2</v>
      </c>
      <c r="O91" s="39">
        <v>0.16990391771999999</v>
      </c>
      <c r="P91" s="39">
        <v>4.040388E-6</v>
      </c>
      <c r="Q91" s="39">
        <v>9.4275719999999997E-5</v>
      </c>
      <c r="R91" s="39">
        <v>1.1057904000000001E-3</v>
      </c>
      <c r="S91" s="39">
        <v>0.20127150539999999</v>
      </c>
      <c r="T91" s="39">
        <v>8.7026024699999996E-2</v>
      </c>
      <c r="U91" s="39" t="s">
        <v>66</v>
      </c>
      <c r="V91" s="39">
        <v>0.10332934470000001</v>
      </c>
      <c r="W91" s="39">
        <v>3.1444261000000001E-3</v>
      </c>
      <c r="X91" s="39">
        <v>3.4903129710000002E-3</v>
      </c>
      <c r="Y91" s="39">
        <v>1.4149917450000001E-3</v>
      </c>
      <c r="Z91" s="39">
        <v>1.4149917450000001E-3</v>
      </c>
      <c r="AA91" s="39">
        <v>1.4149917450000001E-3</v>
      </c>
      <c r="AB91" s="39">
        <v>7.7352882059999999E-3</v>
      </c>
      <c r="AC91" s="39" t="s">
        <v>66</v>
      </c>
      <c r="AD91" s="39" t="s">
        <v>66</v>
      </c>
      <c r="AE91" s="221"/>
      <c r="AF91" s="437" t="s">
        <v>67</v>
      </c>
      <c r="AG91" s="437" t="s">
        <v>67</v>
      </c>
      <c r="AH91" s="437" t="s">
        <v>67</v>
      </c>
      <c r="AI91" s="437" t="s">
        <v>67</v>
      </c>
      <c r="AJ91" s="437" t="s">
        <v>67</v>
      </c>
      <c r="AK91" s="437" t="s">
        <v>600</v>
      </c>
      <c r="AL91" s="230" t="s">
        <v>275</v>
      </c>
    </row>
    <row r="92" spans="1:38" s="174" customFormat="1" ht="26.25" customHeight="1">
      <c r="A92" s="37" t="s">
        <v>68</v>
      </c>
      <c r="B92" s="37" t="s">
        <v>276</v>
      </c>
      <c r="C92" s="37" t="s">
        <v>277</v>
      </c>
      <c r="D92" s="207"/>
      <c r="E92" s="39">
        <v>8.5999999999999993E-2</v>
      </c>
      <c r="F92" s="39">
        <v>0.17199999999999999</v>
      </c>
      <c r="G92" s="39">
        <v>0.17199999999999999</v>
      </c>
      <c r="H92" s="39" t="s">
        <v>66</v>
      </c>
      <c r="I92" s="39">
        <v>5.16E-2</v>
      </c>
      <c r="J92" s="39">
        <v>6.88E-2</v>
      </c>
      <c r="K92" s="39">
        <v>8.5999999999999993E-2</v>
      </c>
      <c r="L92" s="39">
        <v>1.3416000000000001E-3</v>
      </c>
      <c r="M92" s="39">
        <v>0.47299999999999998</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t="s">
        <v>196</v>
      </c>
      <c r="AL92" s="230" t="s">
        <v>278</v>
      </c>
    </row>
    <row r="93" spans="1:38" s="174" customFormat="1" ht="26.25" customHeight="1">
      <c r="A93" s="37" t="s">
        <v>68</v>
      </c>
      <c r="B93" s="37" t="s">
        <v>279</v>
      </c>
      <c r="C93" s="37" t="s">
        <v>280</v>
      </c>
      <c r="D93" s="207"/>
      <c r="E93" s="39" t="s">
        <v>67</v>
      </c>
      <c r="F93" s="39">
        <v>9.7652710770500004</v>
      </c>
      <c r="G93" s="39" t="s">
        <v>67</v>
      </c>
      <c r="H93" s="39" t="s">
        <v>67</v>
      </c>
      <c r="I93" s="39" t="s">
        <v>66</v>
      </c>
      <c r="J93" s="39">
        <v>4.9480704E-2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601</v>
      </c>
      <c r="AL93" s="230" t="s">
        <v>472</v>
      </c>
    </row>
    <row r="94" spans="1:38" s="174" customFormat="1" ht="26.25" customHeigh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c r="A95" s="37" t="s">
        <v>68</v>
      </c>
      <c r="B95" s="347" t="s">
        <v>286</v>
      </c>
      <c r="C95" s="37" t="s">
        <v>287</v>
      </c>
      <c r="D95" s="207"/>
      <c r="E95" s="39" t="s">
        <v>67</v>
      </c>
      <c r="F95" s="39" t="s">
        <v>67</v>
      </c>
      <c r="G95" s="39" t="s">
        <v>67</v>
      </c>
      <c r="H95" s="39" t="s">
        <v>67</v>
      </c>
      <c r="I95" s="39" t="s">
        <v>67</v>
      </c>
      <c r="J95" s="39" t="s">
        <v>67</v>
      </c>
      <c r="K95" s="39">
        <v>2.9748269999999999</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3369</v>
      </c>
      <c r="AL95" s="230" t="s">
        <v>288</v>
      </c>
    </row>
    <row r="96" spans="1:38" s="174" customFormat="1" ht="26.25" customHeigh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67</v>
      </c>
      <c r="AL96" s="230" t="s">
        <v>499</v>
      </c>
    </row>
    <row r="97" spans="1:38" s="174" customFormat="1" ht="26.25" customHeigh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67</v>
      </c>
      <c r="AL98" s="230" t="s">
        <v>499</v>
      </c>
    </row>
    <row r="99" spans="1:38" s="174" customFormat="1" ht="26.25" customHeight="1">
      <c r="A99" s="37" t="s">
        <v>295</v>
      </c>
      <c r="B99" s="37" t="s">
        <v>296</v>
      </c>
      <c r="C99" s="37" t="s">
        <v>297</v>
      </c>
      <c r="D99" s="207"/>
      <c r="E99" s="39">
        <v>0.16629482987693153</v>
      </c>
      <c r="F99" s="39">
        <v>19.5518</v>
      </c>
      <c r="G99" s="39" t="s">
        <v>67</v>
      </c>
      <c r="H99" s="39">
        <v>17.558770000523342</v>
      </c>
      <c r="I99" s="39">
        <v>0.31803291123288002</v>
      </c>
      <c r="J99" s="39">
        <v>0.48868471726027002</v>
      </c>
      <c r="K99" s="39">
        <v>1.0704522378082</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1572.9269999999999</v>
      </c>
      <c r="AL99" s="230" t="s">
        <v>332</v>
      </c>
    </row>
    <row r="100" spans="1:38" s="174" customFormat="1" ht="26.25" customHeight="1">
      <c r="A100" s="37" t="s">
        <v>295</v>
      </c>
      <c r="B100" s="37" t="s">
        <v>299</v>
      </c>
      <c r="C100" s="37" t="s">
        <v>300</v>
      </c>
      <c r="D100" s="207"/>
      <c r="E100" s="39">
        <v>0.12958488893316439</v>
      </c>
      <c r="F100" s="39">
        <v>7.0132700000000003</v>
      </c>
      <c r="G100" s="39" t="s">
        <v>67</v>
      </c>
      <c r="H100" s="39">
        <v>5.9159907515265022</v>
      </c>
      <c r="I100" s="39">
        <v>0.1077544109589</v>
      </c>
      <c r="J100" s="39">
        <v>0.16163161643835999</v>
      </c>
      <c r="K100" s="39">
        <v>0.35319501369862999</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1213.9000000000001</v>
      </c>
      <c r="AL100" s="230" t="s">
        <v>332</v>
      </c>
    </row>
    <row r="101" spans="1:38" s="174" customFormat="1" ht="26.25" customHeight="1">
      <c r="A101" s="37" t="s">
        <v>295</v>
      </c>
      <c r="B101" s="37" t="s">
        <v>301</v>
      </c>
      <c r="C101" s="37" t="s">
        <v>302</v>
      </c>
      <c r="D101" s="207"/>
      <c r="E101" s="39">
        <v>6.7696121314567495E-2</v>
      </c>
      <c r="F101" s="39">
        <v>1.4593699165067999</v>
      </c>
      <c r="G101" s="39" t="s">
        <v>67</v>
      </c>
      <c r="H101" s="39">
        <v>4.1145061781229</v>
      </c>
      <c r="I101" s="39">
        <v>1.3921964383562E-2</v>
      </c>
      <c r="J101" s="39">
        <v>4.1765893150684998E-2</v>
      </c>
      <c r="K101" s="39">
        <v>9.7453750684932006E-2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8469.1949999999997</v>
      </c>
      <c r="AL101" s="230" t="s">
        <v>332</v>
      </c>
    </row>
    <row r="102" spans="1:38" s="174" customFormat="1" ht="26.25" customHeight="1">
      <c r="A102" s="37" t="s">
        <v>295</v>
      </c>
      <c r="B102" s="37" t="s">
        <v>303</v>
      </c>
      <c r="C102" s="37" t="s">
        <v>304</v>
      </c>
      <c r="D102" s="207"/>
      <c r="E102" s="39">
        <v>0.42119778083949361</v>
      </c>
      <c r="F102" s="39">
        <v>4.127440891</v>
      </c>
      <c r="G102" s="39" t="s">
        <v>67</v>
      </c>
      <c r="H102" s="39">
        <v>29.327174479368445</v>
      </c>
      <c r="I102" s="39">
        <v>4.1159354000000002E-2</v>
      </c>
      <c r="J102" s="39">
        <v>0.93236132000000005</v>
      </c>
      <c r="K102" s="39">
        <v>6.7028868099999999</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6564.9070000000002</v>
      </c>
      <c r="AL102" s="230" t="s">
        <v>332</v>
      </c>
    </row>
    <row r="103" spans="1:38" s="174" customFormat="1" ht="26.25" customHeight="1">
      <c r="A103" s="37" t="s">
        <v>295</v>
      </c>
      <c r="B103" s="37" t="s">
        <v>305</v>
      </c>
      <c r="C103" s="37" t="s">
        <v>306</v>
      </c>
      <c r="D103" s="207"/>
      <c r="E103" s="39">
        <v>2.804150015108572E-3</v>
      </c>
      <c r="F103" s="39">
        <v>0.14159907814794001</v>
      </c>
      <c r="G103" s="39" t="s">
        <v>67</v>
      </c>
      <c r="H103" s="39">
        <v>0.15819548561700003</v>
      </c>
      <c r="I103" s="39">
        <v>8.7217643835616008E-3</v>
      </c>
      <c r="J103" s="39">
        <v>1.3280868493151E-2</v>
      </c>
      <c r="K103" s="39">
        <v>2.8742178082192E-2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32.155999999999999</v>
      </c>
      <c r="AL103" s="230" t="s">
        <v>332</v>
      </c>
    </row>
    <row r="104" spans="1:38" s="174" customFormat="1" ht="26.25" customHeight="1">
      <c r="A104" s="37" t="s">
        <v>295</v>
      </c>
      <c r="B104" s="37" t="s">
        <v>307</v>
      </c>
      <c r="C104" s="37" t="s">
        <v>308</v>
      </c>
      <c r="D104" s="207"/>
      <c r="E104" s="39">
        <v>8.7374541628571414E-3</v>
      </c>
      <c r="F104" s="39">
        <v>0.47100572942466001</v>
      </c>
      <c r="G104" s="39" t="s">
        <v>67</v>
      </c>
      <c r="H104" s="39">
        <v>0.31226703669142852</v>
      </c>
      <c r="I104" s="39">
        <v>1.4220328767122999E-3</v>
      </c>
      <c r="J104" s="39">
        <v>4.2660986301370002E-3</v>
      </c>
      <c r="K104" s="39">
        <v>9.9542301369863005E-3</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865.07</v>
      </c>
      <c r="AL104" s="230" t="s">
        <v>332</v>
      </c>
    </row>
    <row r="105" spans="1:38" s="174" customFormat="1" ht="26.25" customHeight="1">
      <c r="A105" s="37" t="s">
        <v>295</v>
      </c>
      <c r="B105" s="37" t="s">
        <v>309</v>
      </c>
      <c r="C105" s="37" t="s">
        <v>310</v>
      </c>
      <c r="D105" s="207"/>
      <c r="E105" s="39">
        <v>0.11360864457142857</v>
      </c>
      <c r="F105" s="39">
        <v>3.6850499999999999</v>
      </c>
      <c r="G105" s="39" t="s">
        <v>67</v>
      </c>
      <c r="H105" s="39">
        <v>4.8269438628571431</v>
      </c>
      <c r="I105" s="39">
        <v>5.9513424657534002E-2</v>
      </c>
      <c r="J105" s="39">
        <v>9.3521095890410993E-2</v>
      </c>
      <c r="K105" s="39">
        <v>0.20404602739725999</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862</v>
      </c>
      <c r="AL105" s="230" t="s">
        <v>332</v>
      </c>
    </row>
    <row r="106" spans="1:38" s="174" customFormat="1" ht="26.25" customHeigh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c r="A107" s="37" t="s">
        <v>295</v>
      </c>
      <c r="B107" s="37" t="s">
        <v>313</v>
      </c>
      <c r="C107" s="37" t="s">
        <v>314</v>
      </c>
      <c r="D107" s="207"/>
      <c r="E107" s="39">
        <v>0.23651758691199995</v>
      </c>
      <c r="F107" s="39">
        <v>1.9583608673663999</v>
      </c>
      <c r="G107" s="39" t="s">
        <v>67</v>
      </c>
      <c r="H107" s="39">
        <v>5.0697030585919993</v>
      </c>
      <c r="I107" s="39">
        <v>0.13562399999999999</v>
      </c>
      <c r="J107" s="39">
        <v>1.8083199999999999</v>
      </c>
      <c r="K107" s="39">
        <v>8.5895200000000003</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45208</v>
      </c>
      <c r="AL107" s="230" t="s">
        <v>332</v>
      </c>
    </row>
    <row r="108" spans="1:38" s="174" customFormat="1" ht="26.25" customHeight="1">
      <c r="A108" s="37" t="s">
        <v>295</v>
      </c>
      <c r="B108" s="37" t="s">
        <v>315</v>
      </c>
      <c r="C108" s="37" t="s">
        <v>316</v>
      </c>
      <c r="D108" s="207"/>
      <c r="E108" s="39">
        <v>0.24169217823278538</v>
      </c>
      <c r="F108" s="39">
        <v>3.4605100000000002</v>
      </c>
      <c r="G108" s="39" t="s">
        <v>67</v>
      </c>
      <c r="H108" s="39">
        <v>7.4283432544908639</v>
      </c>
      <c r="I108" s="39">
        <v>7.3622337999999996E-2</v>
      </c>
      <c r="J108" s="39">
        <v>0.73622337999999998</v>
      </c>
      <c r="K108" s="39">
        <v>1.47244676</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36811.169000000002</v>
      </c>
      <c r="AL108" s="230" t="s">
        <v>332</v>
      </c>
    </row>
    <row r="109" spans="1:38" s="174" customFormat="1" ht="26.25" customHeight="1">
      <c r="A109" s="37" t="s">
        <v>295</v>
      </c>
      <c r="B109" s="37" t="s">
        <v>317</v>
      </c>
      <c r="C109" s="37" t="s">
        <v>318</v>
      </c>
      <c r="D109" s="207"/>
      <c r="E109" s="39">
        <v>5.4546044059000002E-5</v>
      </c>
      <c r="F109" s="39">
        <v>1.942797E-3</v>
      </c>
      <c r="G109" s="39" t="s">
        <v>67</v>
      </c>
      <c r="H109" s="39">
        <v>2.6546957630319999E-3</v>
      </c>
      <c r="I109" s="39">
        <v>7.9460000000000002E-5</v>
      </c>
      <c r="J109" s="39">
        <v>4.3702999999999998E-4</v>
      </c>
      <c r="K109" s="39">
        <v>4.3702999999999998E-4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3.9729999999999999</v>
      </c>
      <c r="AL109" s="230" t="s">
        <v>332</v>
      </c>
    </row>
    <row r="110" spans="1:38" s="174" customFormat="1" ht="26.25" customHeight="1">
      <c r="A110" s="37" t="s">
        <v>295</v>
      </c>
      <c r="B110" s="37" t="s">
        <v>319</v>
      </c>
      <c r="C110" s="37" t="s">
        <v>320</v>
      </c>
      <c r="D110" s="207"/>
      <c r="E110" s="39">
        <v>6.8090387628000004E-5</v>
      </c>
      <c r="F110" s="39">
        <v>6.287562E-3</v>
      </c>
      <c r="G110" s="39" t="s">
        <v>67</v>
      </c>
      <c r="H110" s="39">
        <v>2.1932272225439996E-3</v>
      </c>
      <c r="I110" s="39">
        <v>2.5715999999999998E-4</v>
      </c>
      <c r="J110" s="39">
        <v>1.8001200000000001E-3</v>
      </c>
      <c r="K110" s="39">
        <v>1.8001200000000001E-3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12.858000000000001</v>
      </c>
      <c r="AL110" s="230" t="s">
        <v>332</v>
      </c>
    </row>
    <row r="111" spans="1:38" s="174" customFormat="1" ht="26.25" customHeight="1">
      <c r="A111" s="37" t="s">
        <v>295</v>
      </c>
      <c r="B111" s="37" t="s">
        <v>321</v>
      </c>
      <c r="C111" s="37" t="s">
        <v>322</v>
      </c>
      <c r="D111" s="207"/>
      <c r="E111" s="39">
        <v>2.8841307929999994E-2</v>
      </c>
      <c r="F111" s="39">
        <v>2.9194970000000001E-2</v>
      </c>
      <c r="G111" s="39" t="s">
        <v>67</v>
      </c>
      <c r="H111" s="39">
        <v>0.88438375111499978</v>
      </c>
      <c r="I111" s="39">
        <v>1.9793200000000001E-3</v>
      </c>
      <c r="J111" s="39">
        <v>3.9586400000000002E-3</v>
      </c>
      <c r="K111" s="39">
        <v>8.9069400000000003E-3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494.83</v>
      </c>
      <c r="AL111" s="230" t="s">
        <v>332</v>
      </c>
    </row>
    <row r="112" spans="1:38" s="174" customFormat="1" ht="26.25" customHeight="1">
      <c r="A112" s="37" t="s">
        <v>323</v>
      </c>
      <c r="B112" s="37" t="s">
        <v>324</v>
      </c>
      <c r="C112" s="37" t="s">
        <v>325</v>
      </c>
      <c r="D112" s="200"/>
      <c r="E112" s="39">
        <v>10.619479999999999</v>
      </c>
      <c r="F112" s="39" t="s">
        <v>67</v>
      </c>
      <c r="G112" s="39" t="s">
        <v>67</v>
      </c>
      <c r="H112" s="39">
        <v>22.612885200781939</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265.48700000000002</v>
      </c>
      <c r="AL112" s="230" t="s">
        <v>326</v>
      </c>
    </row>
    <row r="113" spans="1:38" s="174" customFormat="1" ht="26.25" customHeight="1">
      <c r="A113" s="37" t="s">
        <v>323</v>
      </c>
      <c r="B113" s="233" t="s">
        <v>327</v>
      </c>
      <c r="C113" s="233" t="s">
        <v>328</v>
      </c>
      <c r="D113" s="200"/>
      <c r="E113" s="39">
        <v>9.9406364810462229</v>
      </c>
      <c r="F113" s="39">
        <v>21.44867</v>
      </c>
      <c r="G113" s="39" t="s">
        <v>67</v>
      </c>
      <c r="H113" s="39">
        <v>58.899705349436694</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248808344.346154</v>
      </c>
      <c r="AL113" s="230" t="s">
        <v>329</v>
      </c>
    </row>
    <row r="114" spans="1:38" s="174" customFormat="1" ht="26.25" customHeight="1">
      <c r="A114" s="37" t="s">
        <v>323</v>
      </c>
      <c r="B114" s="233" t="s">
        <v>330</v>
      </c>
      <c r="C114" s="233" t="s">
        <v>331</v>
      </c>
      <c r="D114" s="200"/>
      <c r="E114" s="39">
        <v>1.2260798E-2</v>
      </c>
      <c r="F114" s="39" t="s">
        <v>67</v>
      </c>
      <c r="G114" s="39" t="s">
        <v>67</v>
      </c>
      <c r="H114" s="39">
        <v>4.0460633400000001E-2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6130.3990000000003</v>
      </c>
      <c r="AL114" s="230" t="s">
        <v>332</v>
      </c>
    </row>
    <row r="115" spans="1:38" s="174" customFormat="1" ht="26.25" customHeigh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c r="A116" s="37" t="s">
        <v>323</v>
      </c>
      <c r="B116" s="37" t="s">
        <v>335</v>
      </c>
      <c r="C116" s="37" t="s">
        <v>336</v>
      </c>
      <c r="D116" s="200"/>
      <c r="E116" s="39">
        <v>10.570489773119998</v>
      </c>
      <c r="F116" s="39">
        <v>0.82194999999999996</v>
      </c>
      <c r="G116" s="39" t="s">
        <v>67</v>
      </c>
      <c r="H116" s="39">
        <v>22.246423464309068</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c r="A117" s="37" t="s">
        <v>323</v>
      </c>
      <c r="B117" s="37" t="s">
        <v>337</v>
      </c>
      <c r="C117" s="37" t="s">
        <v>338</v>
      </c>
      <c r="D117" s="200"/>
      <c r="E117" s="39" t="s">
        <v>67</v>
      </c>
      <c r="F117" s="39" t="s">
        <v>67</v>
      </c>
      <c r="G117" s="39" t="s">
        <v>67</v>
      </c>
      <c r="H117" s="39">
        <v>1.55928330784243</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c r="A119" s="37" t="s">
        <v>323</v>
      </c>
      <c r="B119" s="37" t="s">
        <v>341</v>
      </c>
      <c r="C119" s="37" t="s">
        <v>342</v>
      </c>
      <c r="D119" s="200"/>
      <c r="E119" s="39" t="s">
        <v>67</v>
      </c>
      <c r="F119" s="39" t="s">
        <v>67</v>
      </c>
      <c r="G119" s="39" t="s">
        <v>67</v>
      </c>
      <c r="H119" s="39" t="s">
        <v>67</v>
      </c>
      <c r="I119" s="39">
        <v>0.38537460000000001</v>
      </c>
      <c r="J119" s="39">
        <v>10.019739599999999</v>
      </c>
      <c r="K119" s="39">
        <v>10.019739599999999</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6422910</v>
      </c>
      <c r="AL119" s="230" t="s">
        <v>343</v>
      </c>
    </row>
    <row r="120" spans="1:38" s="174" customFormat="1" ht="26.25" customHeigh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c r="A121" s="37" t="s">
        <v>323</v>
      </c>
      <c r="B121" s="37" t="s">
        <v>346</v>
      </c>
      <c r="C121" s="37" t="s">
        <v>347</v>
      </c>
      <c r="D121" s="200"/>
      <c r="E121" s="39" t="s">
        <v>67</v>
      </c>
      <c r="F121" s="39">
        <v>1.55583277019763</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6879111</v>
      </c>
      <c r="AL121" s="230" t="s">
        <v>343</v>
      </c>
    </row>
    <row r="122" spans="1:38" s="174" customFormat="1" ht="26.25" customHeigh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c r="A123" s="37" t="s">
        <v>323</v>
      </c>
      <c r="B123" s="37" t="s">
        <v>350</v>
      </c>
      <c r="C123" s="37" t="s">
        <v>351</v>
      </c>
      <c r="D123" s="200"/>
      <c r="E123" s="39">
        <v>2.1740460756553101E-2</v>
      </c>
      <c r="F123" s="39">
        <v>4.2143033306493501E-2</v>
      </c>
      <c r="G123" s="39">
        <v>2.9982203658867599E-3</v>
      </c>
      <c r="H123" s="39">
        <v>2.6585446992257601E-2</v>
      </c>
      <c r="I123" s="39">
        <v>6.5456944938820899E-2</v>
      </c>
      <c r="J123" s="39">
        <v>6.7995416600120498E-2</v>
      </c>
      <c r="K123" s="39">
        <v>6.91031435581312E-2</v>
      </c>
      <c r="L123" s="39">
        <v>7.8264096973311506E-3</v>
      </c>
      <c r="M123" s="39">
        <v>0.534822953518301</v>
      </c>
      <c r="N123" s="39">
        <v>3.6069687962944998E-4</v>
      </c>
      <c r="O123" s="39">
        <v>2.8269926174808E-3</v>
      </c>
      <c r="P123" s="39">
        <v>6.5145187649792702E-4</v>
      </c>
      <c r="Q123" s="39">
        <v>1.1970474477753099E-4</v>
      </c>
      <c r="R123" s="39">
        <v>1.07106642685048E-3</v>
      </c>
      <c r="S123" s="39">
        <v>6.2722517156299496E-4</v>
      </c>
      <c r="T123" s="39">
        <v>4.3137014856652902E-4</v>
      </c>
      <c r="U123" s="39">
        <v>2.93170750954288E-4</v>
      </c>
      <c r="V123" s="39">
        <v>8.3678565729667295E-3</v>
      </c>
      <c r="W123" s="39" t="s">
        <v>67</v>
      </c>
      <c r="X123" s="39">
        <v>5.7646374567591502E-2</v>
      </c>
      <c r="Y123" s="39">
        <v>3.15749894220698E-2</v>
      </c>
      <c r="Z123" s="39">
        <v>1.8350746372459099E-2</v>
      </c>
      <c r="AA123" s="39">
        <v>2.0018369866959401E-2</v>
      </c>
      <c r="AB123" s="39">
        <v>0.12759048022908001</v>
      </c>
      <c r="AC123" s="39" t="s">
        <v>67</v>
      </c>
      <c r="AD123" s="39" t="s">
        <v>67</v>
      </c>
      <c r="AE123" s="221"/>
      <c r="AF123" s="437" t="s">
        <v>67</v>
      </c>
      <c r="AG123" s="437" t="s">
        <v>67</v>
      </c>
      <c r="AH123" s="437" t="s">
        <v>67</v>
      </c>
      <c r="AI123" s="437" t="s">
        <v>67</v>
      </c>
      <c r="AJ123" s="437" t="s">
        <v>67</v>
      </c>
      <c r="AK123" s="438">
        <v>1889945.67050239</v>
      </c>
      <c r="AL123" s="230" t="s">
        <v>352</v>
      </c>
    </row>
    <row r="124" spans="1:38" s="174" customFormat="1" ht="26.25" customHeigh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c r="A125" s="37" t="s">
        <v>355</v>
      </c>
      <c r="B125" s="37" t="s">
        <v>356</v>
      </c>
      <c r="C125" s="37" t="s">
        <v>357</v>
      </c>
      <c r="D125" s="200"/>
      <c r="E125" s="39" t="s">
        <v>67</v>
      </c>
      <c r="F125" s="39">
        <v>0.40096692</v>
      </c>
      <c r="G125" s="39" t="s">
        <v>67</v>
      </c>
      <c r="H125" s="39" t="s">
        <v>66</v>
      </c>
      <c r="I125" s="39">
        <v>2.4525844200000001E-4</v>
      </c>
      <c r="J125" s="39">
        <v>1.6276242060000001E-3</v>
      </c>
      <c r="K125" s="39">
        <v>3.441050262E-3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602</v>
      </c>
      <c r="AL125" s="230" t="s">
        <v>359</v>
      </c>
    </row>
    <row r="126" spans="1:38" s="174" customFormat="1" ht="26.25" customHeight="1">
      <c r="A126" s="37" t="s">
        <v>355</v>
      </c>
      <c r="B126" s="37" t="s">
        <v>360</v>
      </c>
      <c r="C126" s="37" t="s">
        <v>361</v>
      </c>
      <c r="D126" s="200"/>
      <c r="E126" s="39" t="s">
        <v>66</v>
      </c>
      <c r="F126" s="39" t="s">
        <v>66</v>
      </c>
      <c r="G126" s="39" t="s">
        <v>66</v>
      </c>
      <c r="H126" s="39">
        <v>5.6256000000000003E-4</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v>2.3439999999999999</v>
      </c>
      <c r="AL126" s="230" t="s">
        <v>362</v>
      </c>
    </row>
    <row r="127" spans="1:38" s="174" customFormat="1" ht="26.25" customHeigh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c r="A129" s="37" t="s">
        <v>355</v>
      </c>
      <c r="B129" s="37" t="s">
        <v>368</v>
      </c>
      <c r="C129" s="66" t="s">
        <v>369</v>
      </c>
      <c r="D129" s="200"/>
      <c r="E129" s="39">
        <v>3.9535453865168602E-4</v>
      </c>
      <c r="F129" s="39">
        <v>3.36278573106032E-3</v>
      </c>
      <c r="G129" s="39">
        <v>2.1358233697275E-5</v>
      </c>
      <c r="H129" s="39" t="s">
        <v>66</v>
      </c>
      <c r="I129" s="39">
        <v>1.81772201678936E-6</v>
      </c>
      <c r="J129" s="39">
        <v>3.1810135293813799E-6</v>
      </c>
      <c r="K129" s="39">
        <v>4.5443050419733999E-6</v>
      </c>
      <c r="L129" s="39">
        <v>6.3620270587627595E-8</v>
      </c>
      <c r="M129" s="39">
        <v>3.1810135293813799E-5</v>
      </c>
      <c r="N129" s="39">
        <v>5.9075965545654196E-4</v>
      </c>
      <c r="O129" s="39">
        <v>4.5443050419733999E-5</v>
      </c>
      <c r="P129" s="39">
        <v>2.5448108235050999E-5</v>
      </c>
      <c r="Q129" s="39">
        <v>7.2708880671574399E-6</v>
      </c>
      <c r="R129" s="39" t="s">
        <v>66</v>
      </c>
      <c r="S129" s="39" t="s">
        <v>66</v>
      </c>
      <c r="T129" s="39">
        <v>6.3620270587627599E-5</v>
      </c>
      <c r="U129" s="39" t="s">
        <v>66</v>
      </c>
      <c r="V129" s="39" t="s">
        <v>66</v>
      </c>
      <c r="W129" s="39">
        <v>4.5443050419733998E-3</v>
      </c>
      <c r="X129" s="39" t="s">
        <v>66</v>
      </c>
      <c r="Y129" s="39" t="s">
        <v>66</v>
      </c>
      <c r="Z129" s="39" t="s">
        <v>66</v>
      </c>
      <c r="AA129" s="39" t="s">
        <v>66</v>
      </c>
      <c r="AB129" s="39">
        <v>9.0886100839467998E-6</v>
      </c>
      <c r="AC129" s="39">
        <v>9.0886100839467998E-4</v>
      </c>
      <c r="AD129" s="39" t="s">
        <v>66</v>
      </c>
      <c r="AE129" s="221"/>
      <c r="AF129" s="437" t="s">
        <v>67</v>
      </c>
      <c r="AG129" s="437" t="s">
        <v>67</v>
      </c>
      <c r="AH129" s="437" t="s">
        <v>67</v>
      </c>
      <c r="AI129" s="437" t="s">
        <v>67</v>
      </c>
      <c r="AJ129" s="437" t="s">
        <v>67</v>
      </c>
      <c r="AK129" s="437">
        <v>0.45443050419733999</v>
      </c>
      <c r="AL129" s="230" t="s">
        <v>370</v>
      </c>
    </row>
    <row r="130" spans="1:38" s="174" customFormat="1" ht="26.25" customHeigh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c r="A131" s="37" t="s">
        <v>355</v>
      </c>
      <c r="B131" s="37" t="s">
        <v>373</v>
      </c>
      <c r="C131" s="66" t="s">
        <v>374</v>
      </c>
      <c r="D131" s="200"/>
      <c r="E131" s="39">
        <v>1.7994240000000002E-2</v>
      </c>
      <c r="F131" s="39">
        <v>6.9977599999999996E-3</v>
      </c>
      <c r="G131" s="39">
        <v>2.6391551999999999E-3</v>
      </c>
      <c r="H131" s="39" t="s">
        <v>66</v>
      </c>
      <c r="I131" s="39">
        <v>4.9434176000000003E-5</v>
      </c>
      <c r="J131" s="39">
        <v>5.9780864000000099E-5</v>
      </c>
      <c r="K131" s="39">
        <v>6.8977920000000105E-5</v>
      </c>
      <c r="L131" s="39">
        <v>1.5864921599999999E-6</v>
      </c>
      <c r="M131" s="39">
        <v>1.49952E-2</v>
      </c>
      <c r="N131" s="39">
        <v>0.3598848</v>
      </c>
      <c r="O131" s="39">
        <v>2.99904E-2</v>
      </c>
      <c r="P131" s="39">
        <v>0.53982719999999995</v>
      </c>
      <c r="Q131" s="39">
        <v>9.9967999999999997E-4</v>
      </c>
      <c r="R131" s="39">
        <v>3.9987199999999999E-3</v>
      </c>
      <c r="S131" s="39">
        <v>5.9980800000000001E-2</v>
      </c>
      <c r="T131" s="39">
        <v>2.9990400000000001E-3</v>
      </c>
      <c r="U131" s="39" t="s">
        <v>66</v>
      </c>
      <c r="V131" s="39" t="s">
        <v>66</v>
      </c>
      <c r="W131" s="39">
        <v>39.987200000000001</v>
      </c>
      <c r="X131" s="39" t="s">
        <v>66</v>
      </c>
      <c r="Y131" s="39" t="s">
        <v>66</v>
      </c>
      <c r="Z131" s="39" t="s">
        <v>66</v>
      </c>
      <c r="AA131" s="39" t="s">
        <v>66</v>
      </c>
      <c r="AB131" s="39">
        <v>3.99872E-7</v>
      </c>
      <c r="AC131" s="39">
        <v>0.99968000000000001</v>
      </c>
      <c r="AD131" s="39">
        <v>0.199936</v>
      </c>
      <c r="AE131" s="221"/>
      <c r="AF131" s="437" t="s">
        <v>67</v>
      </c>
      <c r="AG131" s="437" t="s">
        <v>67</v>
      </c>
      <c r="AH131" s="437" t="s">
        <v>67</v>
      </c>
      <c r="AI131" s="437" t="s">
        <v>67</v>
      </c>
      <c r="AJ131" s="437" t="s">
        <v>67</v>
      </c>
      <c r="AK131" s="437">
        <v>9.9968000000000004</v>
      </c>
      <c r="AL131" s="230" t="s">
        <v>370</v>
      </c>
    </row>
    <row r="132" spans="1:38" s="174" customFormat="1" ht="26.25" customHeigh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c r="A133" s="37" t="s">
        <v>355</v>
      </c>
      <c r="B133" s="37" t="s">
        <v>378</v>
      </c>
      <c r="C133" s="66" t="s">
        <v>379</v>
      </c>
      <c r="D133" s="200"/>
      <c r="E133" s="39">
        <v>6.5669999999999997E-4</v>
      </c>
      <c r="F133" s="39">
        <v>1.0348E-5</v>
      </c>
      <c r="G133" s="39">
        <v>8.9948E-5</v>
      </c>
      <c r="H133" s="39" t="s">
        <v>67</v>
      </c>
      <c r="I133" s="39">
        <v>2.7621199999999999E-5</v>
      </c>
      <c r="J133" s="39">
        <v>2.7621199999999999E-5</v>
      </c>
      <c r="K133" s="39">
        <v>3.0693759999999998E-5</v>
      </c>
      <c r="L133" s="39" t="s">
        <v>66</v>
      </c>
      <c r="M133" s="39">
        <v>1.1144E-4</v>
      </c>
      <c r="N133" s="39">
        <v>2.3903879999999999E-5</v>
      </c>
      <c r="O133" s="39">
        <v>4.0038800000000002E-6</v>
      </c>
      <c r="P133" s="39">
        <v>1.18604E-3</v>
      </c>
      <c r="Q133" s="39">
        <v>1.083356E-5</v>
      </c>
      <c r="R133" s="39">
        <v>1.079376E-5</v>
      </c>
      <c r="S133" s="39">
        <v>9.8942799999999997E-6</v>
      </c>
      <c r="T133" s="39">
        <v>1.3794680000000001E-5</v>
      </c>
      <c r="U133" s="39">
        <v>1.5744880000000001E-5</v>
      </c>
      <c r="V133" s="39">
        <v>1.2745551999999999E-4</v>
      </c>
      <c r="W133" s="39">
        <v>2.1492E-5</v>
      </c>
      <c r="X133" s="39">
        <v>1.05072E-8</v>
      </c>
      <c r="Y133" s="39">
        <v>5.7391599999999999E-9</v>
      </c>
      <c r="Z133" s="39">
        <v>5.1262400000000003E-9</v>
      </c>
      <c r="AA133" s="39">
        <v>5.5640399999999997E-9</v>
      </c>
      <c r="AB133" s="39">
        <v>2.6936639999999999E-8</v>
      </c>
      <c r="AC133" s="39">
        <v>1.194E-4</v>
      </c>
      <c r="AD133" s="39">
        <v>3.2635999999999999E-4</v>
      </c>
      <c r="AE133" s="221"/>
      <c r="AF133" s="437" t="s">
        <v>67</v>
      </c>
      <c r="AG133" s="437" t="s">
        <v>67</v>
      </c>
      <c r="AH133" s="437" t="s">
        <v>67</v>
      </c>
      <c r="AI133" s="437" t="s">
        <v>67</v>
      </c>
      <c r="AJ133" s="437" t="s">
        <v>67</v>
      </c>
      <c r="AK133" s="438">
        <v>796</v>
      </c>
      <c r="AL133" s="230" t="s">
        <v>380</v>
      </c>
    </row>
    <row r="134" spans="1:38" s="174" customFormat="1" ht="26.25" customHeigh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c r="A135" s="37" t="s">
        <v>355</v>
      </c>
      <c r="B135" s="37" t="s">
        <v>383</v>
      </c>
      <c r="C135" s="37" t="s">
        <v>384</v>
      </c>
      <c r="D135" s="200"/>
      <c r="E135" s="39">
        <v>0.40777004849999998</v>
      </c>
      <c r="F135" s="39">
        <v>0.15772237724999999</v>
      </c>
      <c r="G135" s="39">
        <v>1.410525325E-2</v>
      </c>
      <c r="H135" s="39" t="s">
        <v>66</v>
      </c>
      <c r="I135" s="39">
        <v>0.53728191925000002</v>
      </c>
      <c r="J135" s="39">
        <v>0.57831538324999998</v>
      </c>
      <c r="K135" s="39">
        <v>0.59498522799999998</v>
      </c>
      <c r="L135" s="39">
        <v>0.22565840608500001</v>
      </c>
      <c r="M135" s="39">
        <v>7.1590571722499998</v>
      </c>
      <c r="N135" s="39">
        <v>6.2832491749999997E-2</v>
      </c>
      <c r="O135" s="39">
        <v>1.2822957499999999E-2</v>
      </c>
      <c r="P135" s="39" t="s">
        <v>66</v>
      </c>
      <c r="Q135" s="39">
        <v>5.2574125749999999E-2</v>
      </c>
      <c r="R135" s="39">
        <v>1.28229575E-3</v>
      </c>
      <c r="S135" s="39">
        <v>2.5645914999999998E-2</v>
      </c>
      <c r="T135" s="39" t="s">
        <v>66</v>
      </c>
      <c r="U135" s="39">
        <v>8.9760702500000008E-3</v>
      </c>
      <c r="V135" s="39">
        <v>2.2478644497500002</v>
      </c>
      <c r="W135" s="39">
        <v>1.2822957500000001</v>
      </c>
      <c r="X135" s="39">
        <v>0.29877490974999998</v>
      </c>
      <c r="Y135" s="39">
        <v>0.59370293225000004</v>
      </c>
      <c r="Z135" s="39">
        <v>0.72834398600000005</v>
      </c>
      <c r="AA135" s="39" t="s">
        <v>66</v>
      </c>
      <c r="AB135" s="39">
        <v>1.620821828</v>
      </c>
      <c r="AC135" s="39" t="s">
        <v>66</v>
      </c>
      <c r="AD135" s="39" t="s">
        <v>67</v>
      </c>
      <c r="AE135" s="221"/>
      <c r="AF135" s="437" t="s">
        <v>67</v>
      </c>
      <c r="AG135" s="437" t="s">
        <v>67</v>
      </c>
      <c r="AH135" s="437" t="s">
        <v>67</v>
      </c>
      <c r="AI135" s="437" t="s">
        <v>67</v>
      </c>
      <c r="AJ135" s="437" t="s">
        <v>67</v>
      </c>
      <c r="AK135" s="437">
        <v>128.22957500000001</v>
      </c>
      <c r="AL135" s="230" t="s">
        <v>385</v>
      </c>
    </row>
    <row r="136" spans="1:38" s="174" customFormat="1" ht="26.25" customHeigh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c r="A138" s="37" t="s">
        <v>355</v>
      </c>
      <c r="B138" s="37" t="s">
        <v>392</v>
      </c>
      <c r="C138" s="37" t="s">
        <v>393</v>
      </c>
      <c r="D138" s="200"/>
      <c r="E138" s="39" t="s">
        <v>67</v>
      </c>
      <c r="F138" s="39">
        <v>2.1266264999999999E-2</v>
      </c>
      <c r="G138" s="39" t="s">
        <v>67</v>
      </c>
      <c r="H138" s="39">
        <v>13.0110928</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603</v>
      </c>
      <c r="AL138" s="230" t="s">
        <v>388</v>
      </c>
    </row>
    <row r="139" spans="1:38" s="174" customFormat="1" ht="26.25" customHeight="1">
      <c r="A139" s="37" t="s">
        <v>355</v>
      </c>
      <c r="B139" s="37" t="s">
        <v>395</v>
      </c>
      <c r="C139" s="37" t="s">
        <v>396</v>
      </c>
      <c r="D139" s="200"/>
      <c r="E139" s="39" t="s">
        <v>66</v>
      </c>
      <c r="F139" s="39" t="s">
        <v>66</v>
      </c>
      <c r="G139" s="39" t="s">
        <v>66</v>
      </c>
      <c r="H139" s="39" t="s">
        <v>66</v>
      </c>
      <c r="I139" s="39">
        <v>0.16140534400000001</v>
      </c>
      <c r="J139" s="39">
        <v>0.16140534400000001</v>
      </c>
      <c r="K139" s="39">
        <v>0.16140534400000001</v>
      </c>
      <c r="L139" s="39" t="s">
        <v>66</v>
      </c>
      <c r="M139" s="39" t="s">
        <v>66</v>
      </c>
      <c r="N139" s="39">
        <v>4.6359999999999999E-4</v>
      </c>
      <c r="O139" s="39">
        <v>9.3500799999999998E-4</v>
      </c>
      <c r="P139" s="39">
        <v>9.3500799999999998E-4</v>
      </c>
      <c r="Q139" s="39">
        <v>1.4821535999999999E-3</v>
      </c>
      <c r="R139" s="39">
        <v>1.4151999999999999E-3</v>
      </c>
      <c r="S139" s="39">
        <v>3.2904864000000002E-3</v>
      </c>
      <c r="T139" s="39" t="s">
        <v>66</v>
      </c>
      <c r="U139" s="39" t="s">
        <v>66</v>
      </c>
      <c r="V139" s="39" t="s">
        <v>66</v>
      </c>
      <c r="W139" s="39">
        <v>1.6510591999999999</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604</v>
      </c>
      <c r="AL139" s="230" t="s">
        <v>503</v>
      </c>
    </row>
    <row r="140" spans="1:38" s="174" customFormat="1" ht="26.25" customHeigh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c r="A141" s="237"/>
      <c r="B141" s="238" t="s">
        <v>401</v>
      </c>
      <c r="C141" s="239" t="s">
        <v>402</v>
      </c>
      <c r="D141" s="237" t="s">
        <v>403</v>
      </c>
      <c r="E141" s="240">
        <f>SUM(E14:E140)</f>
        <v>326.86364836407955</v>
      </c>
      <c r="F141" s="240">
        <f t="shared" ref="F141:AD141" si="0">SUM(F14:F140)</f>
        <v>317.3688132623962</v>
      </c>
      <c r="G141" s="240">
        <f t="shared" si="0"/>
        <v>516.21072464396445</v>
      </c>
      <c r="H141" s="240">
        <f t="shared" si="0"/>
        <v>197.24446052803799</v>
      </c>
      <c r="I141" s="240">
        <f t="shared" si="0"/>
        <v>114.3729856509637</v>
      </c>
      <c r="J141" s="240">
        <f t="shared" si="0"/>
        <v>155.47799148540892</v>
      </c>
      <c r="K141" s="240">
        <f t="shared" si="0"/>
        <v>299.16985703393203</v>
      </c>
      <c r="L141" s="240">
        <f t="shared" si="0"/>
        <v>13.705262116893834</v>
      </c>
      <c r="M141" s="240">
        <f t="shared" si="0"/>
        <v>1117.4967916612134</v>
      </c>
      <c r="N141" s="240">
        <f t="shared" si="0"/>
        <v>70.339092886754202</v>
      </c>
      <c r="O141" s="240">
        <f t="shared" si="0"/>
        <v>3.7596954614235352</v>
      </c>
      <c r="P141" s="240">
        <f t="shared" si="0"/>
        <v>4.0241607232051733</v>
      </c>
      <c r="Q141" s="240">
        <f t="shared" si="0"/>
        <v>7.1670253080867496</v>
      </c>
      <c r="R141" s="240">
        <f t="shared" si="0"/>
        <v>20.139293477979383</v>
      </c>
      <c r="S141" s="240">
        <f t="shared" si="0"/>
        <v>53.874260133011255</v>
      </c>
      <c r="T141" s="240">
        <f t="shared" si="0"/>
        <v>18.661486016448574</v>
      </c>
      <c r="U141" s="240">
        <f t="shared" si="0"/>
        <v>14.677202062441726</v>
      </c>
      <c r="V141" s="240">
        <f t="shared" si="0"/>
        <v>132.69690590210718</v>
      </c>
      <c r="W141" s="240">
        <f t="shared" si="0"/>
        <v>214.86168690875749</v>
      </c>
      <c r="X141" s="240">
        <f t="shared" si="0"/>
        <v>17.292890830981268</v>
      </c>
      <c r="Y141" s="240">
        <f t="shared" si="0"/>
        <v>17.183991966820756</v>
      </c>
      <c r="Z141" s="240">
        <f t="shared" si="0"/>
        <v>7.1103096374995065</v>
      </c>
      <c r="AA141" s="240">
        <f t="shared" si="0"/>
        <v>9.1681120203592439</v>
      </c>
      <c r="AB141" s="240">
        <f t="shared" si="0"/>
        <v>63.432059944142857</v>
      </c>
      <c r="AC141" s="240">
        <f t="shared" si="0"/>
        <v>3.9852541382752342</v>
      </c>
      <c r="AD141" s="240">
        <f t="shared" si="0"/>
        <v>36.492148527202751</v>
      </c>
      <c r="AE141" s="273"/>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326.86364836407955</v>
      </c>
      <c r="F152" s="257">
        <f t="shared" ref="F152:AD152" si="1">F141+F151+IF(AND(OR($B$4="AT",$B$4="BE",$B$4="CH",$B$4="GB",$B$4="IE",$B$4="LT",$B$4="LU",$B$4="NL"),SUM(F143:F149)&gt;0),SUM(F143:F149)-SUM(F27:F33),0)</f>
        <v>317.3688132623962</v>
      </c>
      <c r="G152" s="257">
        <f t="shared" si="1"/>
        <v>516.21072464396445</v>
      </c>
      <c r="H152" s="257">
        <f t="shared" si="1"/>
        <v>197.24446052803799</v>
      </c>
      <c r="I152" s="257">
        <f t="shared" si="1"/>
        <v>114.3729856509637</v>
      </c>
      <c r="J152" s="257">
        <f t="shared" si="1"/>
        <v>155.47799148540892</v>
      </c>
      <c r="K152" s="257">
        <f t="shared" si="1"/>
        <v>299.16985703393203</v>
      </c>
      <c r="L152" s="257">
        <f t="shared" si="1"/>
        <v>13.705262116893834</v>
      </c>
      <c r="M152" s="257">
        <f t="shared" si="1"/>
        <v>1117.4967916612134</v>
      </c>
      <c r="N152" s="257">
        <f t="shared" si="1"/>
        <v>70.339092886754202</v>
      </c>
      <c r="O152" s="257">
        <f t="shared" si="1"/>
        <v>3.7596954614235352</v>
      </c>
      <c r="P152" s="257">
        <f t="shared" si="1"/>
        <v>4.0241607232051733</v>
      </c>
      <c r="Q152" s="257">
        <f t="shared" si="1"/>
        <v>7.1670253080867496</v>
      </c>
      <c r="R152" s="257">
        <f t="shared" si="1"/>
        <v>20.139293477979383</v>
      </c>
      <c r="S152" s="257">
        <f t="shared" si="1"/>
        <v>53.874260133011255</v>
      </c>
      <c r="T152" s="257">
        <f t="shared" si="1"/>
        <v>18.661486016448574</v>
      </c>
      <c r="U152" s="257">
        <f t="shared" si="1"/>
        <v>14.677202062441726</v>
      </c>
      <c r="V152" s="257">
        <f t="shared" si="1"/>
        <v>132.69690590210718</v>
      </c>
      <c r="W152" s="257">
        <f t="shared" si="1"/>
        <v>214.86168690875749</v>
      </c>
      <c r="X152" s="257">
        <f t="shared" si="1"/>
        <v>17.292890830981268</v>
      </c>
      <c r="Y152" s="257">
        <f t="shared" si="1"/>
        <v>17.183991966820756</v>
      </c>
      <c r="Z152" s="257">
        <f t="shared" si="1"/>
        <v>7.1103096374995065</v>
      </c>
      <c r="AA152" s="257">
        <f t="shared" si="1"/>
        <v>9.1681120203592439</v>
      </c>
      <c r="AB152" s="257">
        <f t="shared" si="1"/>
        <v>63.432059944142857</v>
      </c>
      <c r="AC152" s="257">
        <f t="shared" si="1"/>
        <v>3.9852541382752342</v>
      </c>
      <c r="AD152" s="257">
        <f t="shared" si="1"/>
        <v>36.492148527202751</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326.86364836407955</v>
      </c>
      <c r="F154" s="257">
        <f>F141+F153-IF(OR($B$6=2005,$B$6&gt;=2020),SUM(F99:F122),0)+IF(AND(OR($B$4="AT",$B$4="BE",$B$4="CH",$B$4="GB",$B$4="IE",$B$4="LT",$B$4="LU",$B$4="NL"),SUM(F143:F149)&gt;0),SUM(F143:F149)-SUM(F27:F33),0)</f>
        <v>317.3688132623962</v>
      </c>
      <c r="G154" s="257">
        <f>G141+G153+IF(AND(OR($B$4="AT",$B$4="BE",$B$4="CH",$B$4="GB",$B$4="IE",$B$4="LT",$B$4="LU",$B$4="NL"),SUM(G143:G149)&gt;0),SUM(G143:G149)-SUM(G27:G33),0)</f>
        <v>516.21072464396445</v>
      </c>
      <c r="H154" s="257">
        <f t="shared" ref="H154:AD154" si="2">H141+H153+IF(AND(OR($B$4="AT",$B$4="BE",$B$4="CH",$B$4="GB",$B$4="IE",$B$4="LT",$B$4="LU",$B$4="NL"),SUM(H143:H149)&gt;0),SUM(H143:H149)-SUM(H27:H33),0)</f>
        <v>197.24446052803799</v>
      </c>
      <c r="I154" s="257">
        <f t="shared" si="2"/>
        <v>114.3729856509637</v>
      </c>
      <c r="J154" s="257">
        <f t="shared" si="2"/>
        <v>155.47799148540892</v>
      </c>
      <c r="K154" s="257">
        <f t="shared" si="2"/>
        <v>299.16985703393203</v>
      </c>
      <c r="L154" s="257">
        <f t="shared" si="2"/>
        <v>13.705262116893834</v>
      </c>
      <c r="M154" s="257">
        <f t="shared" si="2"/>
        <v>1117.4967916612134</v>
      </c>
      <c r="N154" s="257">
        <f t="shared" si="2"/>
        <v>70.339092886754202</v>
      </c>
      <c r="O154" s="257">
        <f t="shared" si="2"/>
        <v>3.7596954614235352</v>
      </c>
      <c r="P154" s="257">
        <f t="shared" si="2"/>
        <v>4.0241607232051733</v>
      </c>
      <c r="Q154" s="257">
        <f t="shared" si="2"/>
        <v>7.1670253080867496</v>
      </c>
      <c r="R154" s="257">
        <f t="shared" si="2"/>
        <v>20.139293477979383</v>
      </c>
      <c r="S154" s="257">
        <f t="shared" si="2"/>
        <v>53.874260133011255</v>
      </c>
      <c r="T154" s="257">
        <f t="shared" si="2"/>
        <v>18.661486016448574</v>
      </c>
      <c r="U154" s="257">
        <f t="shared" si="2"/>
        <v>14.677202062441726</v>
      </c>
      <c r="V154" s="257">
        <f t="shared" si="2"/>
        <v>132.69690590210718</v>
      </c>
      <c r="W154" s="257">
        <f t="shared" si="2"/>
        <v>214.86168690875749</v>
      </c>
      <c r="X154" s="257">
        <f t="shared" si="2"/>
        <v>17.292890830981268</v>
      </c>
      <c r="Y154" s="257">
        <f t="shared" si="2"/>
        <v>17.183991966820756</v>
      </c>
      <c r="Z154" s="257">
        <f t="shared" si="2"/>
        <v>7.1103096374995065</v>
      </c>
      <c r="AA154" s="257">
        <f t="shared" si="2"/>
        <v>9.1681120203592439</v>
      </c>
      <c r="AB154" s="257">
        <f t="shared" si="2"/>
        <v>63.432059944142857</v>
      </c>
      <c r="AC154" s="257">
        <f t="shared" si="2"/>
        <v>3.9852541382752342</v>
      </c>
      <c r="AD154" s="257">
        <f t="shared" si="2"/>
        <v>36.492148527202751</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2.0802175799999998</v>
      </c>
      <c r="F157" s="436">
        <v>6.2506039999999999E-2</v>
      </c>
      <c r="G157" s="436">
        <v>0.14300335</v>
      </c>
      <c r="H157" s="436" t="s">
        <v>66</v>
      </c>
      <c r="I157" s="436">
        <v>3.7109980000000001E-2</v>
      </c>
      <c r="J157" s="436">
        <v>3.7109980000000001E-2</v>
      </c>
      <c r="K157" s="436" t="s">
        <v>66</v>
      </c>
      <c r="L157" s="436" t="s">
        <v>66</v>
      </c>
      <c r="M157" s="436">
        <v>0.58044361</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t="s">
        <v>400</v>
      </c>
      <c r="AF157" s="436">
        <v>7507.6754380514103</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0.13549327</v>
      </c>
      <c r="F158" s="436">
        <v>5.6339199999999997E-3</v>
      </c>
      <c r="G158" s="436">
        <v>9.1121399999999995E-3</v>
      </c>
      <c r="H158" s="436" t="s">
        <v>66</v>
      </c>
      <c r="I158" s="436">
        <v>7.7094999999999996E-4</v>
      </c>
      <c r="J158" s="436">
        <v>7.7094999999999996E-4</v>
      </c>
      <c r="K158" s="436" t="s">
        <v>66</v>
      </c>
      <c r="L158" s="436" t="s">
        <v>66</v>
      </c>
      <c r="M158" s="436">
        <v>0.12659471</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t="s">
        <v>400</v>
      </c>
      <c r="AF158" s="436">
        <v>478.38750416083201</v>
      </c>
      <c r="AG158" s="436" t="s">
        <v>67</v>
      </c>
      <c r="AH158" s="436" t="s">
        <v>67</v>
      </c>
      <c r="AI158" s="436" t="s">
        <v>67</v>
      </c>
      <c r="AJ158" s="436" t="s">
        <v>67</v>
      </c>
      <c r="AK158" s="436" t="s">
        <v>67</v>
      </c>
      <c r="AL158" s="436" t="s">
        <v>62</v>
      </c>
    </row>
    <row r="159" spans="1:38" ht="26.25" customHeight="1" thickBot="1">
      <c r="A159" s="261" t="s">
        <v>436</v>
      </c>
      <c r="B159" s="261" t="s">
        <v>437</v>
      </c>
      <c r="C159" s="261" t="s">
        <v>438</v>
      </c>
      <c r="D159" s="262"/>
      <c r="E159" s="436">
        <v>1.10574559585492</v>
      </c>
      <c r="F159" s="436">
        <v>2.6770103626943001E-2</v>
      </c>
      <c r="G159" s="436">
        <v>0.22927461139896399</v>
      </c>
      <c r="H159" s="436" t="s">
        <v>66</v>
      </c>
      <c r="I159" s="436">
        <v>3.91701917098446E-2</v>
      </c>
      <c r="J159" s="436">
        <v>4.3195336787564799E-2</v>
      </c>
      <c r="K159" s="436">
        <v>4.3195336787564799E-2</v>
      </c>
      <c r="L159" s="436">
        <v>1.02265647668394E-3</v>
      </c>
      <c r="M159" s="436">
        <v>5.8776839378238299E-2</v>
      </c>
      <c r="N159" s="436">
        <v>2.3477720207253899E-3</v>
      </c>
      <c r="O159" s="436">
        <v>2.20103626943005E-4</v>
      </c>
      <c r="P159" s="436">
        <v>4.0352331606217598E-4</v>
      </c>
      <c r="Q159" s="436">
        <v>4.7322279792746096E-3</v>
      </c>
      <c r="R159" s="436">
        <v>5.0807253886010397E-3</v>
      </c>
      <c r="S159" s="436">
        <v>1.6095077720207299E-2</v>
      </c>
      <c r="T159" s="436">
        <v>0.21460103626943</v>
      </c>
      <c r="U159" s="436">
        <v>2.26523316062176E-3</v>
      </c>
      <c r="V159" s="436">
        <v>1.87088082901554E-2</v>
      </c>
      <c r="W159" s="436">
        <v>4.2094818652849697E-3</v>
      </c>
      <c r="X159" s="436">
        <v>5.0440414507771997E-5</v>
      </c>
      <c r="Y159" s="436">
        <v>2.8430051813471501E-4</v>
      </c>
      <c r="Z159" s="436">
        <v>2.20103626943005E-4</v>
      </c>
      <c r="AA159" s="436">
        <v>6.6948186528497397E-5</v>
      </c>
      <c r="AB159" s="436">
        <v>6.2179274611398995E-4</v>
      </c>
      <c r="AC159" s="436">
        <v>1.6324352331606199E-3</v>
      </c>
      <c r="AD159" s="436">
        <v>4.0077202072538896E-3</v>
      </c>
      <c r="AE159" s="436"/>
      <c r="AF159" s="436">
        <v>642.38160621761699</v>
      </c>
      <c r="AG159" s="436" t="s">
        <v>67</v>
      </c>
      <c r="AH159" s="436" t="s">
        <v>67</v>
      </c>
      <c r="AI159" s="436" t="s">
        <v>67</v>
      </c>
      <c r="AJ159" s="436" t="s">
        <v>67</v>
      </c>
      <c r="AK159" s="436" t="s">
        <v>67</v>
      </c>
      <c r="AL159" s="436" t="s">
        <v>62</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CCFFFF"/>
  </sheetPr>
  <dimension ref="A1:AL170"/>
  <sheetViews>
    <sheetView zoomScale="70" zoomScaleNormal="7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3" customWidth="1"/>
    <col min="3" max="3" width="46.42578125" style="13" customWidth="1"/>
    <col min="4" max="4" width="7.140625" style="13" customWidth="1"/>
    <col min="5" max="6" width="8.5703125" style="13" customWidth="1"/>
    <col min="7" max="7" width="9.85546875" style="13" customWidth="1"/>
    <col min="8" max="8" width="9.5703125" style="13" customWidth="1"/>
    <col min="9" max="24" width="8.5703125" style="13" customWidth="1"/>
    <col min="25" max="25" width="8.85546875" style="13" customWidth="1"/>
    <col min="26" max="30" width="8.5703125" style="13" customWidth="1"/>
    <col min="31" max="31" width="2.140625" style="13" customWidth="1"/>
    <col min="32" max="32" width="10.7109375" style="13" customWidth="1"/>
    <col min="33" max="34" width="9.85546875" style="13" customWidth="1"/>
    <col min="35" max="35" width="10.85546875" style="13" customWidth="1"/>
    <col min="36" max="36" width="8.5703125" style="13" customWidth="1"/>
    <col min="37" max="37" width="12.85546875" style="377" customWidth="1"/>
    <col min="38" max="38" width="25.7109375" style="13" customWidth="1"/>
    <col min="39" max="16384" width="8.85546875" style="13"/>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187"/>
      <c r="AG1" s="187"/>
      <c r="AH1" s="187"/>
      <c r="AI1" s="187"/>
      <c r="AJ1" s="187"/>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187"/>
      <c r="AG2" s="187"/>
      <c r="AH2" s="187"/>
      <c r="AI2" s="187"/>
      <c r="AJ2" s="187"/>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187"/>
      <c r="AG3" s="187"/>
      <c r="AH3" s="187"/>
      <c r="AI3" s="187"/>
      <c r="AJ3" s="187"/>
      <c r="AK3" s="339"/>
      <c r="AL3" s="187"/>
    </row>
    <row r="4" spans="1:38" s="174" customFormat="1">
      <c r="A4" s="190" t="s">
        <v>2</v>
      </c>
      <c r="B4" s="378"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187"/>
      <c r="AG4" s="187"/>
      <c r="AH4" s="187"/>
      <c r="AI4" s="187"/>
      <c r="AJ4" s="187"/>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187"/>
      <c r="AG5" s="187"/>
      <c r="AH5" s="187"/>
      <c r="AI5" s="187"/>
      <c r="AJ5" s="187"/>
      <c r="AK5" s="339"/>
      <c r="AL5" s="187"/>
    </row>
    <row r="6" spans="1:38" s="174" customFormat="1">
      <c r="A6" s="190" t="s">
        <v>7</v>
      </c>
      <c r="B6" s="379">
        <v>2008</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187"/>
      <c r="AG6" s="187"/>
      <c r="AH6" s="187"/>
      <c r="AI6" s="187"/>
      <c r="AJ6" s="339"/>
      <c r="AK6" s="413"/>
      <c r="AL6" s="187"/>
    </row>
    <row r="7" spans="1:38" s="174" customFormat="1">
      <c r="A7" s="190" t="s">
        <v>9</v>
      </c>
      <c r="B7" s="378" t="s">
        <v>766</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187"/>
      <c r="AG7" s="193"/>
      <c r="AH7" s="193"/>
      <c r="AI7" s="193"/>
      <c r="AJ7" s="226"/>
      <c r="AK7" s="414"/>
      <c r="AL7" s="193"/>
    </row>
    <row r="8" spans="1:38" s="184" customFormat="1">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214"/>
      <c r="AG8" s="193"/>
      <c r="AH8" s="193"/>
      <c r="AI8" s="193"/>
      <c r="AJ8" s="193"/>
      <c r="AK8" s="414"/>
      <c r="AL8" s="193"/>
    </row>
    <row r="9" spans="1:38" s="184" customFormat="1">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214"/>
      <c r="AG9" s="193"/>
      <c r="AH9" s="193"/>
      <c r="AI9" s="193"/>
      <c r="AJ9" s="193"/>
      <c r="AK9" s="226"/>
      <c r="AL9" s="193"/>
    </row>
    <row r="10" spans="1:38" s="175" customFormat="1" ht="37.5" customHeight="1">
      <c r="A10" s="440" t="str">
        <f>B4&amp;": "&amp;B5&amp;": "&amp;B6</f>
        <v>RO: 04.02.2026: 2008</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s="184" customFormat="1"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s="184" customFormat="1"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212" t="s">
        <v>47</v>
      </c>
      <c r="AG12" s="212" t="s">
        <v>48</v>
      </c>
      <c r="AH12" s="212" t="s">
        <v>49</v>
      </c>
      <c r="AI12" s="212" t="s">
        <v>50</v>
      </c>
      <c r="AJ12" s="212" t="s">
        <v>51</v>
      </c>
      <c r="AK12" s="344"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 t="s">
        <v>62</v>
      </c>
      <c r="AG13" s="35" t="s">
        <v>62</v>
      </c>
      <c r="AH13" s="35" t="s">
        <v>62</v>
      </c>
      <c r="AI13" s="35" t="s">
        <v>62</v>
      </c>
      <c r="AJ13" s="35" t="s">
        <v>62</v>
      </c>
      <c r="AK13" s="356"/>
      <c r="AL13" s="228"/>
    </row>
    <row r="14" spans="1:38" s="174" customFormat="1" ht="26.25" customHeight="1">
      <c r="A14" s="37" t="s">
        <v>63</v>
      </c>
      <c r="B14" s="37" t="s">
        <v>64</v>
      </c>
      <c r="C14" s="37" t="s">
        <v>65</v>
      </c>
      <c r="D14" s="380"/>
      <c r="E14" s="39">
        <v>86.5219077</v>
      </c>
      <c r="F14" s="39">
        <v>0.89485996999999995</v>
      </c>
      <c r="G14" s="39">
        <v>453.33178030400001</v>
      </c>
      <c r="H14" s="39" t="s">
        <v>66</v>
      </c>
      <c r="I14" s="39">
        <v>6.4810391802105798</v>
      </c>
      <c r="J14" s="39">
        <v>14.220305478028999</v>
      </c>
      <c r="K14" s="39">
        <v>20.81252434</v>
      </c>
      <c r="L14" s="39">
        <v>0.122973122731103</v>
      </c>
      <c r="M14" s="39">
        <v>9.3119425000000007</v>
      </c>
      <c r="N14" s="39">
        <v>4.7583659599999999</v>
      </c>
      <c r="O14" s="39">
        <v>0.57859238000000002</v>
      </c>
      <c r="P14" s="39">
        <v>0.91743379000000003</v>
      </c>
      <c r="Q14" s="39">
        <v>4.5364679199999998</v>
      </c>
      <c r="R14" s="39">
        <v>2.8790695004</v>
      </c>
      <c r="S14" s="39">
        <v>0.41026013904000003</v>
      </c>
      <c r="T14" s="39">
        <v>6.3851314199999996</v>
      </c>
      <c r="U14" s="39">
        <v>14.039670248</v>
      </c>
      <c r="V14" s="39">
        <v>4.1427965599999999</v>
      </c>
      <c r="W14" s="39">
        <v>3.2153</v>
      </c>
      <c r="X14" s="39">
        <v>1.9581494999999999E-3</v>
      </c>
      <c r="Y14" s="39">
        <v>1.1637336E-2</v>
      </c>
      <c r="Z14" s="39">
        <v>9.1086734999999992E-3</v>
      </c>
      <c r="AA14" s="39">
        <v>7.9642570000000004E-4</v>
      </c>
      <c r="AB14" s="39">
        <v>2.35005847E-2</v>
      </c>
      <c r="AC14" s="39">
        <v>2.0927454999999999</v>
      </c>
      <c r="AD14" s="39">
        <v>5.8818395000000004E-3</v>
      </c>
      <c r="AE14" s="221"/>
      <c r="AF14" s="437">
        <v>13120</v>
      </c>
      <c r="AG14" s="437">
        <v>311315</v>
      </c>
      <c r="AH14" s="437">
        <v>161040</v>
      </c>
      <c r="AI14" s="437">
        <v>1387</v>
      </c>
      <c r="AJ14" s="437" t="s">
        <v>67</v>
      </c>
      <c r="AK14" s="437" t="s">
        <v>67</v>
      </c>
      <c r="AL14" s="348" t="s">
        <v>62</v>
      </c>
    </row>
    <row r="15" spans="1:38" s="174" customFormat="1" ht="26.25" customHeight="1">
      <c r="A15" s="37" t="s">
        <v>68</v>
      </c>
      <c r="B15" s="37" t="s">
        <v>69</v>
      </c>
      <c r="C15" s="37" t="s">
        <v>70</v>
      </c>
      <c r="D15" s="380"/>
      <c r="E15" s="39">
        <v>4.5223360000000001</v>
      </c>
      <c r="F15" s="39">
        <v>0.1248604</v>
      </c>
      <c r="G15" s="39">
        <v>1.953250688</v>
      </c>
      <c r="H15" s="39" t="s">
        <v>66</v>
      </c>
      <c r="I15" s="39">
        <v>8.1970479999999998E-2</v>
      </c>
      <c r="J15" s="39">
        <v>0.10512208000000001</v>
      </c>
      <c r="K15" s="39">
        <v>0.14514688000000001</v>
      </c>
      <c r="L15" s="39">
        <v>5.2323411999999998E-3</v>
      </c>
      <c r="M15" s="39">
        <v>1.7967804000000001</v>
      </c>
      <c r="N15" s="39">
        <v>1.7960268000000001E-2</v>
      </c>
      <c r="O15" s="39">
        <v>4.7199379999999999E-3</v>
      </c>
      <c r="P15" s="39">
        <v>3.565684E-3</v>
      </c>
      <c r="Q15" s="39">
        <v>2.0963760000000001E-2</v>
      </c>
      <c r="R15" s="39">
        <v>1.004005952E-2</v>
      </c>
      <c r="S15" s="39">
        <v>2.0839825951999999E-2</v>
      </c>
      <c r="T15" s="39">
        <v>1.00064272152</v>
      </c>
      <c r="U15" s="39">
        <v>8.5824223999999994E-3</v>
      </c>
      <c r="V15" s="39">
        <v>0.344594028</v>
      </c>
      <c r="W15" s="39">
        <v>3.2086000000000003E-2</v>
      </c>
      <c r="X15" s="39">
        <v>2.4949119999999999E-5</v>
      </c>
      <c r="Y15" s="39">
        <v>5.5081679999999997E-5</v>
      </c>
      <c r="Z15" s="39">
        <v>5.5081679999999997E-5</v>
      </c>
      <c r="AA15" s="39">
        <v>6.4577760000000001E-5</v>
      </c>
      <c r="AB15" s="39">
        <v>1.9969024E-4</v>
      </c>
      <c r="AC15" s="39" t="s">
        <v>67</v>
      </c>
      <c r="AD15" s="39" t="s">
        <v>67</v>
      </c>
      <c r="AE15" s="221"/>
      <c r="AF15" s="437">
        <v>3924</v>
      </c>
      <c r="AG15" s="437" t="s">
        <v>67</v>
      </c>
      <c r="AH15" s="437">
        <v>44552</v>
      </c>
      <c r="AI15" s="437" t="s">
        <v>67</v>
      </c>
      <c r="AJ15" s="437" t="s">
        <v>67</v>
      </c>
      <c r="AK15" s="437" t="s">
        <v>67</v>
      </c>
      <c r="AL15" s="348" t="s">
        <v>62</v>
      </c>
    </row>
    <row r="16" spans="1:38" s="174" customFormat="1" ht="26.25" customHeight="1">
      <c r="A16" s="37" t="s">
        <v>68</v>
      </c>
      <c r="B16" s="37" t="s">
        <v>71</v>
      </c>
      <c r="C16" s="37" t="s">
        <v>72</v>
      </c>
      <c r="D16" s="380"/>
      <c r="E16" s="39">
        <v>6.2617789999999998</v>
      </c>
      <c r="F16" s="39">
        <v>0.75776940000000004</v>
      </c>
      <c r="G16" s="39">
        <v>1.66303683</v>
      </c>
      <c r="H16" s="39" t="s">
        <v>66</v>
      </c>
      <c r="I16" s="39">
        <v>0.31934622000000001</v>
      </c>
      <c r="J16" s="39">
        <v>0.36861522000000002</v>
      </c>
      <c r="K16" s="39">
        <v>0.36982621999999998</v>
      </c>
      <c r="L16" s="39">
        <v>0.16206122000000001</v>
      </c>
      <c r="M16" s="39">
        <v>2.1751559999999999</v>
      </c>
      <c r="N16" s="39">
        <v>0.15061693900000001</v>
      </c>
      <c r="O16" s="39">
        <v>2.7136041000000001E-3</v>
      </c>
      <c r="P16" s="39">
        <v>4.8019999999999998E-3</v>
      </c>
      <c r="Q16" s="39">
        <v>1.0488900000000001E-2</v>
      </c>
      <c r="R16" s="39">
        <v>0.161615337</v>
      </c>
      <c r="S16" s="39">
        <v>5.0787467400000001E-2</v>
      </c>
      <c r="T16" s="39">
        <v>1.990488837</v>
      </c>
      <c r="U16" s="39">
        <v>2.9718420000000001E-3</v>
      </c>
      <c r="V16" s="39">
        <v>0.33433976999999998</v>
      </c>
      <c r="W16" s="39">
        <v>0.14013648000000001</v>
      </c>
      <c r="X16" s="39">
        <v>7.9150008800000001E-3</v>
      </c>
      <c r="Y16" s="39">
        <v>1.04817621E-2</v>
      </c>
      <c r="Z16" s="39">
        <v>4.1474307000000004E-3</v>
      </c>
      <c r="AA16" s="39">
        <v>3.2442809199999998E-3</v>
      </c>
      <c r="AB16" s="39">
        <v>2.57884746E-2</v>
      </c>
      <c r="AC16" s="39">
        <v>3.6061399999999999E-3</v>
      </c>
      <c r="AD16" s="39">
        <v>2.9412067520000001E-2</v>
      </c>
      <c r="AE16" s="221"/>
      <c r="AF16" s="437">
        <v>15904</v>
      </c>
      <c r="AG16" s="437">
        <v>173</v>
      </c>
      <c r="AH16" s="437">
        <v>18449</v>
      </c>
      <c r="AI16" s="437" t="s">
        <v>67</v>
      </c>
      <c r="AJ16" s="437" t="s">
        <v>67</v>
      </c>
      <c r="AK16" s="437" t="s">
        <v>67</v>
      </c>
      <c r="AL16" s="348" t="s">
        <v>62</v>
      </c>
    </row>
    <row r="17" spans="1:38" s="174" customFormat="1" ht="26.25" customHeight="1">
      <c r="A17" s="37" t="s">
        <v>68</v>
      </c>
      <c r="B17" s="37" t="s">
        <v>73</v>
      </c>
      <c r="C17" s="37" t="s">
        <v>74</v>
      </c>
      <c r="D17" s="380"/>
      <c r="E17" s="39">
        <v>11.115568008</v>
      </c>
      <c r="F17" s="39">
        <v>4.9485210000000004</v>
      </c>
      <c r="G17" s="39">
        <v>40.085097937999997</v>
      </c>
      <c r="H17" s="39">
        <v>1.0560000000000001E-7</v>
      </c>
      <c r="I17" s="39">
        <v>4.8471232999999998</v>
      </c>
      <c r="J17" s="39">
        <v>5.247461564</v>
      </c>
      <c r="K17" s="39">
        <v>5.5588361800000001</v>
      </c>
      <c r="L17" s="39">
        <v>0.31417723279999998</v>
      </c>
      <c r="M17" s="39">
        <v>42.688311159999998</v>
      </c>
      <c r="N17" s="39">
        <v>5.9611005769999998</v>
      </c>
      <c r="O17" s="39">
        <v>8.0110225899999998E-2</v>
      </c>
      <c r="P17" s="39">
        <v>0.37462658927999998</v>
      </c>
      <c r="Q17" s="39">
        <v>0.18223151671999999</v>
      </c>
      <c r="R17" s="39">
        <v>0.60116260700000002</v>
      </c>
      <c r="S17" s="39">
        <v>0.77865264460000005</v>
      </c>
      <c r="T17" s="39">
        <v>0.57882759900000003</v>
      </c>
      <c r="U17" s="39">
        <v>8.2608122000000006E-2</v>
      </c>
      <c r="V17" s="39">
        <v>8.9416754859999994</v>
      </c>
      <c r="W17" s="39">
        <v>9.0528301199999994</v>
      </c>
      <c r="X17" s="39">
        <v>2.02487476152</v>
      </c>
      <c r="Y17" s="39">
        <v>2.6273155919</v>
      </c>
      <c r="Z17" s="39">
        <v>1.0550870201</v>
      </c>
      <c r="AA17" s="39">
        <v>0.82368367428</v>
      </c>
      <c r="AB17" s="39">
        <v>6.5309610478</v>
      </c>
      <c r="AC17" s="39">
        <v>2.7579280000000001E-2</v>
      </c>
      <c r="AD17" s="39">
        <v>7.5619400052800003</v>
      </c>
      <c r="AE17" s="221"/>
      <c r="AF17" s="437">
        <v>480</v>
      </c>
      <c r="AG17" s="437">
        <v>44482</v>
      </c>
      <c r="AH17" s="437">
        <v>42891</v>
      </c>
      <c r="AI17" s="437" t="s">
        <v>67</v>
      </c>
      <c r="AJ17" s="437" t="s">
        <v>67</v>
      </c>
      <c r="AK17" s="437" t="s">
        <v>67</v>
      </c>
      <c r="AL17" s="348" t="s">
        <v>62</v>
      </c>
    </row>
    <row r="18" spans="1:38" s="174" customFormat="1" ht="26.25" customHeight="1">
      <c r="A18" s="37" t="s">
        <v>68</v>
      </c>
      <c r="B18" s="37" t="s">
        <v>75</v>
      </c>
      <c r="C18" s="37" t="s">
        <v>76</v>
      </c>
      <c r="D18" s="38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348" t="s">
        <v>62</v>
      </c>
    </row>
    <row r="19" spans="1:38" s="174" customFormat="1" ht="26.25" customHeight="1">
      <c r="A19" s="37" t="s">
        <v>68</v>
      </c>
      <c r="B19" s="37" t="s">
        <v>78</v>
      </c>
      <c r="C19" s="37" t="s">
        <v>79</v>
      </c>
      <c r="D19" s="380"/>
      <c r="E19" s="39">
        <v>7.0239570000000002</v>
      </c>
      <c r="F19" s="39">
        <v>2.3182795999999999</v>
      </c>
      <c r="G19" s="39">
        <v>5.6945248599999996</v>
      </c>
      <c r="H19" s="39">
        <v>1.4399999999999999E-5</v>
      </c>
      <c r="I19" s="39">
        <v>0.74732524</v>
      </c>
      <c r="J19" s="39">
        <v>0.80349424000000003</v>
      </c>
      <c r="K19" s="39">
        <v>0.84723724</v>
      </c>
      <c r="L19" s="39">
        <v>5.3160113600000003E-2</v>
      </c>
      <c r="M19" s="39">
        <v>8.0558730000000001</v>
      </c>
      <c r="N19" s="39">
        <v>0.83696795800000001</v>
      </c>
      <c r="O19" s="39">
        <v>1.1454736199999999E-2</v>
      </c>
      <c r="P19" s="39">
        <v>9.0319620000000003E-2</v>
      </c>
      <c r="Q19" s="39">
        <v>3.2555399999999998E-2</v>
      </c>
      <c r="R19" s="39">
        <v>8.5590453999999996E-2</v>
      </c>
      <c r="S19" s="39">
        <v>0.10955841080000001</v>
      </c>
      <c r="T19" s="39">
        <v>8.2096305999999994E-2</v>
      </c>
      <c r="U19" s="39">
        <v>1.5703203999999998E-2</v>
      </c>
      <c r="V19" s="39">
        <v>1.3275963399999999</v>
      </c>
      <c r="W19" s="39">
        <v>1.30765876</v>
      </c>
      <c r="X19" s="39">
        <v>0.28518171776000001</v>
      </c>
      <c r="Y19" s="39">
        <v>0.37743128819999999</v>
      </c>
      <c r="Z19" s="39">
        <v>0.14905514380000001</v>
      </c>
      <c r="AA19" s="39">
        <v>0.11648042664</v>
      </c>
      <c r="AB19" s="39">
        <v>0.92814857640000004</v>
      </c>
      <c r="AC19" s="39">
        <v>3.9269400000000003E-3</v>
      </c>
      <c r="AD19" s="39">
        <v>1.06029072</v>
      </c>
      <c r="AE19" s="221"/>
      <c r="AF19" s="437">
        <v>644</v>
      </c>
      <c r="AG19" s="437">
        <v>6237</v>
      </c>
      <c r="AH19" s="437">
        <v>75858</v>
      </c>
      <c r="AI19" s="437">
        <v>12</v>
      </c>
      <c r="AJ19" s="437" t="s">
        <v>67</v>
      </c>
      <c r="AK19" s="437" t="s">
        <v>67</v>
      </c>
      <c r="AL19" s="348" t="s">
        <v>62</v>
      </c>
    </row>
    <row r="20" spans="1:38" s="174" customFormat="1" ht="26.25" customHeight="1">
      <c r="A20" s="37" t="s">
        <v>68</v>
      </c>
      <c r="B20" s="37" t="s">
        <v>80</v>
      </c>
      <c r="C20" s="37" t="s">
        <v>81</v>
      </c>
      <c r="D20" s="380"/>
      <c r="E20" s="39">
        <v>0.238344</v>
      </c>
      <c r="F20" s="39">
        <v>0.20993800000000001</v>
      </c>
      <c r="G20" s="39">
        <v>7.2460199999999997E-3</v>
      </c>
      <c r="H20" s="39">
        <v>5.9999999999999995E-4</v>
      </c>
      <c r="I20" s="39">
        <v>7.2032680000000002E-2</v>
      </c>
      <c r="J20" s="39">
        <v>7.3532680000000003E-2</v>
      </c>
      <c r="K20" s="39">
        <v>7.7032680000000006E-2</v>
      </c>
      <c r="L20" s="39">
        <v>1.9681307200000001E-2</v>
      </c>
      <c r="M20" s="39">
        <v>0.36057400000000001</v>
      </c>
      <c r="N20" s="39">
        <v>1.3528666E-2</v>
      </c>
      <c r="O20" s="39">
        <v>6.5023453999999998E-3</v>
      </c>
      <c r="P20" s="39">
        <v>1.68724E-3</v>
      </c>
      <c r="Q20" s="39">
        <v>3.5560000000000002E-4</v>
      </c>
      <c r="R20" s="39">
        <v>1.1533877999999999E-2</v>
      </c>
      <c r="S20" s="39">
        <v>3.0067755999999999E-3</v>
      </c>
      <c r="T20" s="39">
        <v>1.033878E-3</v>
      </c>
      <c r="U20" s="39">
        <v>4.0114799999999999E-4</v>
      </c>
      <c r="V20" s="39">
        <v>0.25790237999999999</v>
      </c>
      <c r="W20" s="39">
        <v>5.1355119999999997E-2</v>
      </c>
      <c r="X20" s="39">
        <v>5.0018763200000002E-3</v>
      </c>
      <c r="Y20" s="39">
        <v>8.0075574000000004E-3</v>
      </c>
      <c r="Z20" s="39">
        <v>2.5028666000000001E-3</v>
      </c>
      <c r="AA20" s="39">
        <v>2.0028144800000001E-3</v>
      </c>
      <c r="AB20" s="39">
        <v>1.7515114799999999E-2</v>
      </c>
      <c r="AC20" s="39">
        <v>2.5000000000000001E-3</v>
      </c>
      <c r="AD20" s="39">
        <v>3.0000000000000001E-5</v>
      </c>
      <c r="AE20" s="221"/>
      <c r="AF20" s="437" t="s">
        <v>67</v>
      </c>
      <c r="AG20" s="437" t="s">
        <v>67</v>
      </c>
      <c r="AH20" s="437">
        <v>2606</v>
      </c>
      <c r="AI20" s="437">
        <v>500</v>
      </c>
      <c r="AJ20" s="437" t="s">
        <v>67</v>
      </c>
      <c r="AK20" s="437" t="s">
        <v>67</v>
      </c>
      <c r="AL20" s="348" t="s">
        <v>62</v>
      </c>
    </row>
    <row r="21" spans="1:38" s="174" customFormat="1" ht="26.25" customHeight="1">
      <c r="A21" s="37" t="s">
        <v>68</v>
      </c>
      <c r="B21" s="37" t="s">
        <v>82</v>
      </c>
      <c r="C21" s="37" t="s">
        <v>83</v>
      </c>
      <c r="D21" s="380"/>
      <c r="E21" s="39">
        <v>1.4449259999999999</v>
      </c>
      <c r="F21" s="39">
        <v>0.50548899999999997</v>
      </c>
      <c r="G21" s="39">
        <v>4.741981E-2</v>
      </c>
      <c r="H21" s="39">
        <v>6.5280000000000004E-4</v>
      </c>
      <c r="I21" s="39">
        <v>0.10079154</v>
      </c>
      <c r="J21" s="39">
        <v>0.10242353999999999</v>
      </c>
      <c r="K21" s="39">
        <v>0.10623154</v>
      </c>
      <c r="L21" s="39">
        <v>2.9382061599999999E-2</v>
      </c>
      <c r="M21" s="39">
        <v>0.76510699999999998</v>
      </c>
      <c r="N21" s="39">
        <v>1.4897973E-2</v>
      </c>
      <c r="O21" s="39">
        <v>7.0888087000000001E-3</v>
      </c>
      <c r="P21" s="39">
        <v>8.0234599999999996E-3</v>
      </c>
      <c r="Q21" s="39">
        <v>1.5380599999999999E-3</v>
      </c>
      <c r="R21" s="39">
        <v>1.2831858999999999E-2</v>
      </c>
      <c r="S21" s="39">
        <v>3.4503718000000001E-3</v>
      </c>
      <c r="T21" s="39">
        <v>1.277299E-3</v>
      </c>
      <c r="U21" s="39">
        <v>1.167094E-3</v>
      </c>
      <c r="V21" s="39">
        <v>0.30857238999999997</v>
      </c>
      <c r="W21" s="39">
        <v>6.2706360000000003E-2</v>
      </c>
      <c r="X21" s="39">
        <v>6.7421829599999998E-3</v>
      </c>
      <c r="Y21" s="39">
        <v>1.8945014699999999E-2</v>
      </c>
      <c r="Z21" s="39">
        <v>3.8915573E-3</v>
      </c>
      <c r="AA21" s="39">
        <v>3.21127444E-3</v>
      </c>
      <c r="AB21" s="39">
        <v>3.2790029399999997E-2</v>
      </c>
      <c r="AC21" s="39">
        <v>2.7200000000000002E-3</v>
      </c>
      <c r="AD21" s="39">
        <v>3.2639999999999999E-5</v>
      </c>
      <c r="AE21" s="221"/>
      <c r="AF21" s="437">
        <v>680</v>
      </c>
      <c r="AG21" s="437" t="s">
        <v>67</v>
      </c>
      <c r="AH21" s="437">
        <v>14143</v>
      </c>
      <c r="AI21" s="437">
        <v>544</v>
      </c>
      <c r="AJ21" s="437" t="s">
        <v>67</v>
      </c>
      <c r="AK21" s="437" t="s">
        <v>67</v>
      </c>
      <c r="AL21" s="348" t="s">
        <v>62</v>
      </c>
    </row>
    <row r="22" spans="1:38" s="174" customFormat="1" ht="26.25" customHeight="1">
      <c r="A22" s="37" t="s">
        <v>68</v>
      </c>
      <c r="B22" s="37" t="s">
        <v>84</v>
      </c>
      <c r="C22" s="37" t="s">
        <v>85</v>
      </c>
      <c r="D22" s="380"/>
      <c r="E22" s="39">
        <v>10.899911558499999</v>
      </c>
      <c r="F22" s="39">
        <v>0.44126197174999998</v>
      </c>
      <c r="G22" s="39">
        <v>3.1671147814274998</v>
      </c>
      <c r="H22" s="39">
        <v>1.4316E-4</v>
      </c>
      <c r="I22" s="39">
        <v>6.7645039035000007E-2</v>
      </c>
      <c r="J22" s="39">
        <v>7.0058179035000001E-2</v>
      </c>
      <c r="K22" s="39">
        <v>7.2491799034999999E-2</v>
      </c>
      <c r="L22" s="39">
        <v>1.7062222681400001E-2</v>
      </c>
      <c r="M22" s="39">
        <v>11.941994349250001</v>
      </c>
      <c r="N22" s="39">
        <v>0.79644516136075005</v>
      </c>
      <c r="O22" s="39">
        <v>6.4216475740424994E-2</v>
      </c>
      <c r="P22" s="39">
        <v>0.38840994985499999</v>
      </c>
      <c r="Q22" s="39">
        <v>0.20809890922499999</v>
      </c>
      <c r="R22" s="39">
        <v>0.32512083331725</v>
      </c>
      <c r="S22" s="39">
        <v>0.50831135106345005</v>
      </c>
      <c r="T22" s="39">
        <v>0.38456146595724999</v>
      </c>
      <c r="U22" s="39">
        <v>0.19796766753850001</v>
      </c>
      <c r="V22" s="39">
        <v>3.4397263921225001</v>
      </c>
      <c r="W22" s="39">
        <v>9.6510879490000007E-2</v>
      </c>
      <c r="X22" s="39">
        <v>1.3878374028339999E-2</v>
      </c>
      <c r="Y22" s="39">
        <v>3.1636765456925002E-2</v>
      </c>
      <c r="Z22" s="39">
        <v>8.2130332520749996E-3</v>
      </c>
      <c r="AA22" s="39">
        <v>6.4539315165100001E-3</v>
      </c>
      <c r="AB22" s="39">
        <v>6.0182104253849997E-2</v>
      </c>
      <c r="AC22" s="39">
        <v>3.6526212000000002E-2</v>
      </c>
      <c r="AD22" s="39">
        <v>0.84017124200000004</v>
      </c>
      <c r="AE22" s="221"/>
      <c r="AF22" s="437">
        <v>8528</v>
      </c>
      <c r="AG22" s="437">
        <v>3806</v>
      </c>
      <c r="AH22" s="437">
        <v>10244</v>
      </c>
      <c r="AI22" s="437">
        <v>1193</v>
      </c>
      <c r="AJ22" s="437" t="s">
        <v>67</v>
      </c>
      <c r="AK22" s="437" t="s">
        <v>67</v>
      </c>
      <c r="AL22" s="348" t="s">
        <v>62</v>
      </c>
    </row>
    <row r="23" spans="1:38" s="174" customFormat="1" ht="26.25" customHeight="1">
      <c r="A23" s="37" t="s">
        <v>86</v>
      </c>
      <c r="B23" s="37" t="s">
        <v>87</v>
      </c>
      <c r="C23" s="37" t="s">
        <v>88</v>
      </c>
      <c r="D23" s="381"/>
      <c r="E23" s="39">
        <v>12.1241148404639</v>
      </c>
      <c r="F23" s="39">
        <v>2.8291406716432301</v>
      </c>
      <c r="G23" s="39">
        <v>4.4714180718981401E-2</v>
      </c>
      <c r="H23" s="39">
        <v>3.4575085824298602E-3</v>
      </c>
      <c r="I23" s="39">
        <v>0.72554683093271399</v>
      </c>
      <c r="J23" s="39">
        <v>0.72554683093271399</v>
      </c>
      <c r="K23" s="39">
        <v>0.72554683093271399</v>
      </c>
      <c r="L23" s="39">
        <v>0.46420053291144298</v>
      </c>
      <c r="M23" s="39">
        <v>25.652374551800001</v>
      </c>
      <c r="N23" s="39" t="s">
        <v>67</v>
      </c>
      <c r="O23" s="39">
        <v>4.4714179999999996E-3</v>
      </c>
      <c r="P23" s="39" t="s">
        <v>67</v>
      </c>
      <c r="Q23" s="39" t="s">
        <v>67</v>
      </c>
      <c r="R23" s="39">
        <v>2.235709E-2</v>
      </c>
      <c r="S23" s="39">
        <v>0.76014106000000004</v>
      </c>
      <c r="T23" s="39">
        <v>3.1299925999999999E-2</v>
      </c>
      <c r="U23" s="39">
        <v>4.4714179999999996E-3</v>
      </c>
      <c r="V23" s="39">
        <v>0.44714179999999998</v>
      </c>
      <c r="W23" s="39" t="s">
        <v>67</v>
      </c>
      <c r="X23" s="39">
        <v>1.3709367587999999E-2</v>
      </c>
      <c r="Y23" s="39">
        <v>2.2061976412000001E-2</v>
      </c>
      <c r="Z23" s="39" t="s">
        <v>67</v>
      </c>
      <c r="AA23" s="39" t="s">
        <v>67</v>
      </c>
      <c r="AB23" s="39">
        <v>3.5771343999999997E-2</v>
      </c>
      <c r="AC23" s="39" t="s">
        <v>67</v>
      </c>
      <c r="AD23" s="39" t="s">
        <v>67</v>
      </c>
      <c r="AE23" s="221"/>
      <c r="AF23" s="437">
        <v>19027</v>
      </c>
      <c r="AG23" s="437" t="s">
        <v>67</v>
      </c>
      <c r="AH23" s="437" t="s">
        <v>67</v>
      </c>
      <c r="AI23" s="437" t="s">
        <v>67</v>
      </c>
      <c r="AJ23" s="437" t="s">
        <v>67</v>
      </c>
      <c r="AK23" s="437" t="s">
        <v>67</v>
      </c>
      <c r="AL23" s="348" t="s">
        <v>62</v>
      </c>
    </row>
    <row r="24" spans="1:38" s="174" customFormat="1" ht="26.25" customHeight="1">
      <c r="A24" s="66" t="s">
        <v>68</v>
      </c>
      <c r="B24" s="37" t="s">
        <v>89</v>
      </c>
      <c r="C24" s="37" t="s">
        <v>90</v>
      </c>
      <c r="D24" s="380"/>
      <c r="E24" s="39">
        <v>5.211201</v>
      </c>
      <c r="F24" s="39">
        <v>2.9383292000000001</v>
      </c>
      <c r="G24" s="39">
        <v>0.31419308000000001</v>
      </c>
      <c r="H24" s="39">
        <v>7.7640000000000001E-3</v>
      </c>
      <c r="I24" s="39">
        <v>1.0098007200000001</v>
      </c>
      <c r="J24" s="39">
        <v>1.02983172</v>
      </c>
      <c r="K24" s="39">
        <v>1.0756047200000001</v>
      </c>
      <c r="L24" s="39">
        <v>0.25489442892800002</v>
      </c>
      <c r="M24" s="39">
        <v>5.1152110000000004</v>
      </c>
      <c r="N24" s="39">
        <v>0.18463364400000001</v>
      </c>
      <c r="O24" s="39">
        <v>8.4289487600000004E-2</v>
      </c>
      <c r="P24" s="39">
        <v>2.5905580000000001E-2</v>
      </c>
      <c r="Q24" s="39">
        <v>5.5562800000000002E-3</v>
      </c>
      <c r="R24" s="39">
        <v>0.150912512</v>
      </c>
      <c r="S24" s="39">
        <v>4.08531824E-2</v>
      </c>
      <c r="T24" s="39">
        <v>1.43771E-2</v>
      </c>
      <c r="U24" s="39">
        <v>6.0130519999999996E-3</v>
      </c>
      <c r="V24" s="39">
        <v>3.4505865199999999</v>
      </c>
      <c r="W24" s="39">
        <v>0.68615988000000006</v>
      </c>
      <c r="X24" s="39">
        <v>7.4111357279999998E-2</v>
      </c>
      <c r="Y24" s="39">
        <v>0.15698871959999999</v>
      </c>
      <c r="Z24" s="39">
        <v>3.9614976400000002E-2</v>
      </c>
      <c r="AA24" s="39">
        <v>3.2128185920000003E-2</v>
      </c>
      <c r="AB24" s="39">
        <v>0.3028432392</v>
      </c>
      <c r="AC24" s="39">
        <v>3.2392780000000003E-2</v>
      </c>
      <c r="AD24" s="39">
        <v>1.2118200000000001E-2</v>
      </c>
      <c r="AE24" s="221"/>
      <c r="AF24" s="437">
        <v>3286</v>
      </c>
      <c r="AG24" s="437">
        <v>69</v>
      </c>
      <c r="AH24" s="437">
        <v>39524</v>
      </c>
      <c r="AI24" s="437">
        <v>6470</v>
      </c>
      <c r="AJ24" s="437" t="s">
        <v>67</v>
      </c>
      <c r="AK24" s="437" t="s">
        <v>67</v>
      </c>
      <c r="AL24" s="348" t="s">
        <v>62</v>
      </c>
    </row>
    <row r="25" spans="1:38" s="174" customFormat="1" ht="26.25" customHeight="1">
      <c r="A25" s="37" t="s">
        <v>91</v>
      </c>
      <c r="B25" s="37" t="s">
        <v>92</v>
      </c>
      <c r="C25" s="37" t="s">
        <v>93</v>
      </c>
      <c r="D25" s="380"/>
      <c r="E25" s="39">
        <v>0.36163208000000002</v>
      </c>
      <c r="F25" s="39">
        <v>3.9988650000000001E-2</v>
      </c>
      <c r="G25" s="39">
        <v>2.4730479999999999E-2</v>
      </c>
      <c r="H25" s="39" t="s">
        <v>66</v>
      </c>
      <c r="I25" s="39">
        <v>4.03522E-3</v>
      </c>
      <c r="J25" s="39">
        <v>4.03522E-3</v>
      </c>
      <c r="K25" s="39" t="s">
        <v>66</v>
      </c>
      <c r="L25" s="39" t="s">
        <v>66</v>
      </c>
      <c r="M25" s="39">
        <v>0.29350778</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1298.34979690979</v>
      </c>
      <c r="AG25" s="437" t="s">
        <v>67</v>
      </c>
      <c r="AH25" s="437" t="s">
        <v>67</v>
      </c>
      <c r="AI25" s="437" t="s">
        <v>67</v>
      </c>
      <c r="AJ25" s="437" t="s">
        <v>67</v>
      </c>
      <c r="AK25" s="438">
        <v>109886</v>
      </c>
      <c r="AL25" s="348" t="s">
        <v>94</v>
      </c>
    </row>
    <row r="26" spans="1:38" s="174" customFormat="1" ht="26.25" customHeight="1">
      <c r="A26" s="37" t="s">
        <v>91</v>
      </c>
      <c r="B26" s="37" t="s">
        <v>95</v>
      </c>
      <c r="C26" s="37" t="s">
        <v>96</v>
      </c>
      <c r="D26" s="380"/>
      <c r="E26" s="39">
        <v>6.3543409999999995E-2</v>
      </c>
      <c r="F26" s="39">
        <v>7.9616800000000005E-3</v>
      </c>
      <c r="G26" s="39">
        <v>4.8350600000000004E-3</v>
      </c>
      <c r="H26" s="39" t="s">
        <v>66</v>
      </c>
      <c r="I26" s="39">
        <v>4.2231000000000001E-4</v>
      </c>
      <c r="J26" s="39">
        <v>4.2231000000000001E-4</v>
      </c>
      <c r="K26" s="39" t="s">
        <v>66</v>
      </c>
      <c r="L26" s="39" t="s">
        <v>66</v>
      </c>
      <c r="M26" s="39">
        <v>7.4937249999999997E-2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253.84059612903599</v>
      </c>
      <c r="AG26" s="437" t="s">
        <v>67</v>
      </c>
      <c r="AH26" s="437" t="s">
        <v>67</v>
      </c>
      <c r="AI26" s="437" t="s">
        <v>67</v>
      </c>
      <c r="AJ26" s="437" t="s">
        <v>67</v>
      </c>
      <c r="AK26" s="438">
        <v>21997</v>
      </c>
      <c r="AL26" s="348" t="s">
        <v>94</v>
      </c>
    </row>
    <row r="27" spans="1:38" s="174" customFormat="1" ht="26.25" customHeight="1">
      <c r="A27" s="37" t="s">
        <v>97</v>
      </c>
      <c r="B27" s="37" t="s">
        <v>98</v>
      </c>
      <c r="C27" s="37" t="s">
        <v>99</v>
      </c>
      <c r="D27" s="380"/>
      <c r="E27" s="39">
        <v>28.827033881885399</v>
      </c>
      <c r="F27" s="39">
        <v>20.101731133764702</v>
      </c>
      <c r="G27" s="39">
        <v>0.20762653638011999</v>
      </c>
      <c r="H27" s="39">
        <v>0.65984367054506399</v>
      </c>
      <c r="I27" s="39">
        <v>0.98285495024852998</v>
      </c>
      <c r="J27" s="39">
        <v>0.98285495024852998</v>
      </c>
      <c r="K27" s="39">
        <v>0.98285495024852998</v>
      </c>
      <c r="L27" s="39">
        <v>0.55694965916309402</v>
      </c>
      <c r="M27" s="39">
        <v>173.967709296577</v>
      </c>
      <c r="N27" s="39">
        <v>2.43655470783086E-3</v>
      </c>
      <c r="O27" s="39">
        <v>2.94222252769852E-4</v>
      </c>
      <c r="P27" s="39">
        <v>1.5385439422739801E-2</v>
      </c>
      <c r="Q27" s="39">
        <v>4.6202755057278799E-4</v>
      </c>
      <c r="R27" s="39">
        <v>1.5000286445039099E-2</v>
      </c>
      <c r="S27" s="39">
        <v>1.0407034056817499E-2</v>
      </c>
      <c r="T27" s="39">
        <v>3.0731433355831602E-3</v>
      </c>
      <c r="U27" s="39">
        <v>3.3561059560587199E-4</v>
      </c>
      <c r="V27" s="39">
        <v>5.6617398560049499E-2</v>
      </c>
      <c r="W27" s="39">
        <v>1.2749699999999999</v>
      </c>
      <c r="X27" s="39">
        <v>3.4069242538500001E-2</v>
      </c>
      <c r="Y27" s="39">
        <v>4.1185200246000003E-2</v>
      </c>
      <c r="Z27" s="39">
        <v>2.86220689761E-2</v>
      </c>
      <c r="AA27" s="39">
        <v>3.7977655280299998E-2</v>
      </c>
      <c r="AB27" s="39">
        <v>0.14185416704090001</v>
      </c>
      <c r="AC27" s="39">
        <v>1.2749698E-3</v>
      </c>
      <c r="AD27" s="39">
        <v>2.581517E-4</v>
      </c>
      <c r="AE27" s="221"/>
      <c r="AF27" s="437">
        <v>91780.931678505905</v>
      </c>
      <c r="AG27" s="437" t="s">
        <v>67</v>
      </c>
      <c r="AH27" s="437" t="s">
        <v>67</v>
      </c>
      <c r="AI27" s="437">
        <v>552.24089584820001</v>
      </c>
      <c r="AJ27" s="437" t="s">
        <v>67</v>
      </c>
      <c r="AK27" s="437" t="s">
        <v>67</v>
      </c>
      <c r="AL27" s="348" t="s">
        <v>62</v>
      </c>
    </row>
    <row r="28" spans="1:38" s="174" customFormat="1" ht="26.25" customHeight="1">
      <c r="A28" s="37" t="s">
        <v>97</v>
      </c>
      <c r="B28" s="37" t="s">
        <v>100</v>
      </c>
      <c r="C28" s="37" t="s">
        <v>101</v>
      </c>
      <c r="D28" s="380"/>
      <c r="E28" s="39">
        <v>8.9044065718757093</v>
      </c>
      <c r="F28" s="39">
        <v>3.0968479036413901</v>
      </c>
      <c r="G28" s="39">
        <v>5.9310124426789297E-2</v>
      </c>
      <c r="H28" s="39">
        <v>7.3786595704712396E-2</v>
      </c>
      <c r="I28" s="39">
        <v>0.61235607979819795</v>
      </c>
      <c r="J28" s="39">
        <v>0.61235607979819795</v>
      </c>
      <c r="K28" s="39">
        <v>0.61235607979819795</v>
      </c>
      <c r="L28" s="39">
        <v>0.351422143789269</v>
      </c>
      <c r="M28" s="39">
        <v>32.342325555375901</v>
      </c>
      <c r="N28" s="39">
        <v>4.8427128849269901E-4</v>
      </c>
      <c r="O28" s="39">
        <v>5.5103805910563101E-5</v>
      </c>
      <c r="P28" s="39">
        <v>3.75454184486557E-3</v>
      </c>
      <c r="Q28" s="39">
        <v>9.3515919167893195E-5</v>
      </c>
      <c r="R28" s="39">
        <v>4.7440481398501903E-3</v>
      </c>
      <c r="S28" s="39">
        <v>3.22725411826256E-3</v>
      </c>
      <c r="T28" s="39">
        <v>4.7079061344074699E-4</v>
      </c>
      <c r="U28" s="39">
        <v>7.68242265146602E-5</v>
      </c>
      <c r="V28" s="39">
        <v>1.3327609993041899E-2</v>
      </c>
      <c r="W28" s="39">
        <v>0.33759319999999998</v>
      </c>
      <c r="X28" s="39">
        <v>1.04657214127E-2</v>
      </c>
      <c r="Y28" s="39">
        <v>1.2062154499500001E-2</v>
      </c>
      <c r="Z28" s="39">
        <v>9.0684944933999995E-3</v>
      </c>
      <c r="AA28" s="39">
        <v>1.0377324106100001E-2</v>
      </c>
      <c r="AB28" s="39">
        <v>4.1973694511700001E-2</v>
      </c>
      <c r="AC28" s="39">
        <v>3.3759330000000001E-4</v>
      </c>
      <c r="AD28" s="39">
        <v>9.3099700000000006E-5</v>
      </c>
      <c r="AE28" s="221"/>
      <c r="AF28" s="437">
        <v>25383.387689894</v>
      </c>
      <c r="AG28" s="437" t="s">
        <v>67</v>
      </c>
      <c r="AH28" s="437" t="s">
        <v>66</v>
      </c>
      <c r="AI28" s="437">
        <v>289.81359751799999</v>
      </c>
      <c r="AJ28" s="437" t="s">
        <v>67</v>
      </c>
      <c r="AK28" s="437" t="s">
        <v>67</v>
      </c>
      <c r="AL28" s="348" t="s">
        <v>62</v>
      </c>
    </row>
    <row r="29" spans="1:38" s="174" customFormat="1" ht="26.25" customHeight="1">
      <c r="A29" s="37" t="s">
        <v>97</v>
      </c>
      <c r="B29" s="37" t="s">
        <v>102</v>
      </c>
      <c r="C29" s="37" t="s">
        <v>103</v>
      </c>
      <c r="D29" s="380"/>
      <c r="E29" s="39">
        <v>55.565820337965803</v>
      </c>
      <c r="F29" s="39">
        <v>5.0904916017878996</v>
      </c>
      <c r="G29" s="39">
        <v>0.16648892633873599</v>
      </c>
      <c r="H29" s="39">
        <v>2.5241141259405901E-2</v>
      </c>
      <c r="I29" s="39">
        <v>1.88232679351397</v>
      </c>
      <c r="J29" s="39">
        <v>1.88232679351397</v>
      </c>
      <c r="K29" s="39">
        <v>1.88232679351397</v>
      </c>
      <c r="L29" s="39">
        <v>1.03563522038183</v>
      </c>
      <c r="M29" s="39">
        <v>15.6300359832395</v>
      </c>
      <c r="N29" s="39">
        <v>8.4978339800677696E-4</v>
      </c>
      <c r="O29" s="39">
        <v>8.5025115610876294E-5</v>
      </c>
      <c r="P29" s="39">
        <v>8.9980448140658306E-3</v>
      </c>
      <c r="Q29" s="39">
        <v>1.69933291696256E-4</v>
      </c>
      <c r="R29" s="39">
        <v>1.44218774052865E-2</v>
      </c>
      <c r="S29" s="39">
        <v>9.6714632464740494E-3</v>
      </c>
      <c r="T29" s="39">
        <v>3.4185455532595102E-4</v>
      </c>
      <c r="U29" s="39">
        <v>1.6981635217075999E-4</v>
      </c>
      <c r="V29" s="39">
        <v>3.05634352049719E-2</v>
      </c>
      <c r="W29" s="39">
        <v>0.4952916</v>
      </c>
      <c r="X29" s="39">
        <v>7.1956093944E-3</v>
      </c>
      <c r="Y29" s="39">
        <v>4.3573412449299999E-2</v>
      </c>
      <c r="Z29" s="39">
        <v>4.8690290241099998E-2</v>
      </c>
      <c r="AA29" s="39">
        <v>1.11931701705E-2</v>
      </c>
      <c r="AB29" s="39">
        <v>0.1106524822553</v>
      </c>
      <c r="AC29" s="39">
        <v>3.0386939999999999E-4</v>
      </c>
      <c r="AD29" s="39">
        <v>9.1565799999999997E-5</v>
      </c>
      <c r="AE29" s="221"/>
      <c r="AF29" s="437">
        <v>70701.090398643093</v>
      </c>
      <c r="AG29" s="437" t="s">
        <v>67</v>
      </c>
      <c r="AH29" s="437" t="s">
        <v>67</v>
      </c>
      <c r="AI29" s="437">
        <v>1131.3617610516001</v>
      </c>
      <c r="AJ29" s="437" t="s">
        <v>67</v>
      </c>
      <c r="AK29" s="437" t="s">
        <v>67</v>
      </c>
      <c r="AL29" s="348" t="s">
        <v>62</v>
      </c>
    </row>
    <row r="30" spans="1:38" s="174" customFormat="1" ht="26.25" customHeight="1">
      <c r="A30" s="37" t="s">
        <v>97</v>
      </c>
      <c r="B30" s="37" t="s">
        <v>104</v>
      </c>
      <c r="C30" s="37" t="s">
        <v>105</v>
      </c>
      <c r="D30" s="380"/>
      <c r="E30" s="39">
        <v>4.8094191648577499E-2</v>
      </c>
      <c r="F30" s="39">
        <v>0.642339215780798</v>
      </c>
      <c r="G30" s="39">
        <v>7.2831119782254799E-4</v>
      </c>
      <c r="H30" s="39">
        <v>4.1507294933212902E-4</v>
      </c>
      <c r="I30" s="39">
        <v>1.1914718464162701E-2</v>
      </c>
      <c r="J30" s="39">
        <v>1.1914718464162701E-2</v>
      </c>
      <c r="K30" s="39">
        <v>1.1914718464162701E-2</v>
      </c>
      <c r="L30" s="39">
        <v>2.0328305682607E-3</v>
      </c>
      <c r="M30" s="39">
        <v>2.56994578394605</v>
      </c>
      <c r="N30" s="39">
        <v>1.1652979165160801E-5</v>
      </c>
      <c r="O30" s="39">
        <v>1.4566223956451001E-6</v>
      </c>
      <c r="P30" s="39">
        <v>6.3363074210561696E-5</v>
      </c>
      <c r="Q30" s="39">
        <v>2.1849335934676399E-6</v>
      </c>
      <c r="R30" s="39">
        <v>4.5883605462820499E-5</v>
      </c>
      <c r="S30" s="39">
        <v>3.2774003902014598E-5</v>
      </c>
      <c r="T30" s="39">
        <v>1.6751157549918599E-5</v>
      </c>
      <c r="U30" s="39">
        <v>1.4566223956451001E-6</v>
      </c>
      <c r="V30" s="39">
        <v>2.4034269528144101E-4</v>
      </c>
      <c r="W30" s="39">
        <v>4.8723000000000004E-3</v>
      </c>
      <c r="X30" s="39">
        <v>6.5645807600000003E-5</v>
      </c>
      <c r="Y30" s="39">
        <v>1.011476445E-4</v>
      </c>
      <c r="Z30" s="39">
        <v>4.6111777200000002E-5</v>
      </c>
      <c r="AA30" s="39">
        <v>1.157316204E-4</v>
      </c>
      <c r="AB30" s="39">
        <v>3.2863684970000002E-4</v>
      </c>
      <c r="AC30" s="39">
        <v>4.8722999999999999E-6</v>
      </c>
      <c r="AD30" s="39">
        <v>2.9973999999999999E-6</v>
      </c>
      <c r="AE30" s="221"/>
      <c r="AF30" s="437">
        <v>317.8859885137</v>
      </c>
      <c r="AG30" s="437" t="s">
        <v>67</v>
      </c>
      <c r="AH30" s="437" t="s">
        <v>66</v>
      </c>
      <c r="AI30" s="437" t="s">
        <v>67</v>
      </c>
      <c r="AJ30" s="437" t="s">
        <v>67</v>
      </c>
      <c r="AK30" s="437" t="s">
        <v>67</v>
      </c>
      <c r="AL30" s="348" t="s">
        <v>62</v>
      </c>
    </row>
    <row r="31" spans="1:38" s="174" customFormat="1" ht="26.25" customHeight="1">
      <c r="A31" s="37" t="s">
        <v>97</v>
      </c>
      <c r="B31" s="37" t="s">
        <v>106</v>
      </c>
      <c r="C31" s="37" t="s">
        <v>107</v>
      </c>
      <c r="D31" s="380"/>
      <c r="E31" s="39" t="s">
        <v>67</v>
      </c>
      <c r="F31" s="39">
        <v>7.6477697185873303</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v>353.83033720140003</v>
      </c>
      <c r="AG31" s="437" t="s">
        <v>67</v>
      </c>
      <c r="AH31" s="437" t="s">
        <v>67</v>
      </c>
      <c r="AI31" s="437" t="s">
        <v>67</v>
      </c>
      <c r="AJ31" s="437" t="s">
        <v>67</v>
      </c>
      <c r="AK31" s="437" t="s">
        <v>67</v>
      </c>
      <c r="AL31" s="348" t="s">
        <v>62</v>
      </c>
    </row>
    <row r="32" spans="1:38" s="174" customFormat="1" ht="26.25" customHeight="1">
      <c r="A32" s="37" t="s">
        <v>97</v>
      </c>
      <c r="B32" s="37" t="s">
        <v>108</v>
      </c>
      <c r="C32" s="37" t="s">
        <v>109</v>
      </c>
      <c r="D32" s="380"/>
      <c r="E32" s="39" t="s">
        <v>67</v>
      </c>
      <c r="F32" s="39" t="s">
        <v>67</v>
      </c>
      <c r="G32" s="39" t="s">
        <v>67</v>
      </c>
      <c r="H32" s="39" t="s">
        <v>67</v>
      </c>
      <c r="I32" s="39">
        <v>0.775641195536378</v>
      </c>
      <c r="J32" s="39">
        <v>1.54021637035843</v>
      </c>
      <c r="K32" s="39">
        <v>1.9197643322892799</v>
      </c>
      <c r="L32" s="39">
        <v>0.164032887213999</v>
      </c>
      <c r="M32" s="39" t="s">
        <v>67</v>
      </c>
      <c r="N32" s="39">
        <v>6.3635559375533397</v>
      </c>
      <c r="O32" s="39">
        <v>2.71121885365809E-2</v>
      </c>
      <c r="P32" s="39" t="s">
        <v>67</v>
      </c>
      <c r="Q32" s="39">
        <v>7.2396130809372697E-2</v>
      </c>
      <c r="R32" s="39">
        <v>2.3831953747836998</v>
      </c>
      <c r="S32" s="39">
        <v>52.392376200205298</v>
      </c>
      <c r="T32" s="39">
        <v>0.36103541079756302</v>
      </c>
      <c r="U32" s="39">
        <v>3.8395286645785703E-2</v>
      </c>
      <c r="V32" s="39">
        <v>15.5408447608785</v>
      </c>
      <c r="W32" s="39" t="s">
        <v>66</v>
      </c>
      <c r="X32" s="39">
        <v>4.2575794319487988E-3</v>
      </c>
      <c r="Y32" s="39">
        <v>4.2923753635169278E-4</v>
      </c>
      <c r="Z32" s="39">
        <v>6.3363636318583213E-4</v>
      </c>
      <c r="AA32" s="39" t="s">
        <v>66</v>
      </c>
      <c r="AB32" s="39">
        <v>5.3204533314863238E-3</v>
      </c>
      <c r="AC32" s="39" t="s">
        <v>66</v>
      </c>
      <c r="AD32" s="39" t="s">
        <v>66</v>
      </c>
      <c r="AE32" s="221"/>
      <c r="AF32" s="437" t="s">
        <v>67</v>
      </c>
      <c r="AG32" s="437" t="s">
        <v>67</v>
      </c>
      <c r="AH32" s="437" t="s">
        <v>67</v>
      </c>
      <c r="AI32" s="437" t="s">
        <v>67</v>
      </c>
      <c r="AJ32" s="437" t="s">
        <v>67</v>
      </c>
      <c r="AK32" s="438">
        <v>52490.461759354301</v>
      </c>
      <c r="AL32" s="348" t="s">
        <v>110</v>
      </c>
    </row>
    <row r="33" spans="1:38" s="174" customFormat="1" ht="26.25" customHeight="1">
      <c r="A33" s="37" t="s">
        <v>97</v>
      </c>
      <c r="B33" s="37" t="s">
        <v>111</v>
      </c>
      <c r="C33" s="37" t="s">
        <v>112</v>
      </c>
      <c r="D33" s="380"/>
      <c r="E33" s="39" t="s">
        <v>67</v>
      </c>
      <c r="F33" s="39" t="s">
        <v>67</v>
      </c>
      <c r="G33" s="39" t="s">
        <v>67</v>
      </c>
      <c r="H33" s="39" t="s">
        <v>67</v>
      </c>
      <c r="I33" s="39">
        <v>0.34022482333009302</v>
      </c>
      <c r="J33" s="39">
        <v>0.63004596912980404</v>
      </c>
      <c r="K33" s="39">
        <v>1.2600919382596101</v>
      </c>
      <c r="L33" s="39">
        <v>1.3356974545551801E-2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52490.461759354301</v>
      </c>
      <c r="AL33" s="348" t="s">
        <v>110</v>
      </c>
    </row>
    <row r="34" spans="1:38" s="2" customFormat="1" ht="26.25" customHeight="1">
      <c r="A34" s="36" t="s">
        <v>86</v>
      </c>
      <c r="B34" s="36" t="s">
        <v>113</v>
      </c>
      <c r="C34" s="36" t="s">
        <v>114</v>
      </c>
      <c r="D34" s="38"/>
      <c r="E34" s="39">
        <v>9.6777796400000007</v>
      </c>
      <c r="F34" s="39">
        <v>0.79184142400000002</v>
      </c>
      <c r="G34" s="39">
        <v>1.6799999999999999E-2</v>
      </c>
      <c r="H34" s="39">
        <v>1.6800000000000001E-3</v>
      </c>
      <c r="I34" s="39">
        <v>0.242116205</v>
      </c>
      <c r="J34" s="39">
        <v>0.25891620500000001</v>
      </c>
      <c r="K34" s="39">
        <v>0.382871621</v>
      </c>
      <c r="L34" s="39">
        <v>0.15737553325</v>
      </c>
      <c r="M34" s="39">
        <v>2.4462356399999998</v>
      </c>
      <c r="N34" s="39" t="s">
        <v>66</v>
      </c>
      <c r="O34" s="39">
        <v>1.6800000000000001E-3</v>
      </c>
      <c r="P34" s="39" t="s">
        <v>66</v>
      </c>
      <c r="Q34" s="39" t="s">
        <v>66</v>
      </c>
      <c r="R34" s="39">
        <v>8.3999999999999995E-3</v>
      </c>
      <c r="S34" s="39">
        <v>0.28560000000000002</v>
      </c>
      <c r="T34" s="39">
        <v>1.176E-2</v>
      </c>
      <c r="U34" s="39">
        <v>1.6800000000000001E-3</v>
      </c>
      <c r="V34" s="39">
        <v>0.16800000000000001</v>
      </c>
      <c r="W34" s="39" t="s">
        <v>66</v>
      </c>
      <c r="X34" s="39">
        <v>5.0400000000000002E-3</v>
      </c>
      <c r="Y34" s="39">
        <v>8.3999999999999995E-3</v>
      </c>
      <c r="Z34" s="39" t="s">
        <v>66</v>
      </c>
      <c r="AA34" s="39" t="s">
        <v>66</v>
      </c>
      <c r="AB34" s="39">
        <v>1.3440000000000001E-2</v>
      </c>
      <c r="AC34" s="39" t="s">
        <v>67</v>
      </c>
      <c r="AD34" s="39" t="s">
        <v>67</v>
      </c>
      <c r="AE34" s="60"/>
      <c r="AF34" s="437">
        <v>7129.08</v>
      </c>
      <c r="AG34" s="437" t="s">
        <v>67</v>
      </c>
      <c r="AH34" s="437" t="s">
        <v>67</v>
      </c>
      <c r="AI34" s="437" t="s">
        <v>67</v>
      </c>
      <c r="AJ34" s="437" t="s">
        <v>67</v>
      </c>
      <c r="AK34" s="437" t="s">
        <v>67</v>
      </c>
      <c r="AL34" s="161" t="s">
        <v>62</v>
      </c>
    </row>
    <row r="35" spans="1:38" s="174" customFormat="1" ht="26.25" customHeight="1">
      <c r="A35" s="37" t="s">
        <v>115</v>
      </c>
      <c r="B35" s="37" t="s">
        <v>116</v>
      </c>
      <c r="C35" s="37" t="s">
        <v>117</v>
      </c>
      <c r="D35" s="380"/>
      <c r="E35" s="39">
        <v>2.6492103626943</v>
      </c>
      <c r="F35" s="39">
        <v>6.4075284974093302E-2</v>
      </c>
      <c r="G35" s="39">
        <v>0.88364766839378295</v>
      </c>
      <c r="H35" s="39" t="s">
        <v>66</v>
      </c>
      <c r="I35" s="39">
        <v>0.141465819170984</v>
      </c>
      <c r="J35" s="39">
        <v>0.156836632124352</v>
      </c>
      <c r="K35" s="39">
        <v>0.156836632124352</v>
      </c>
      <c r="L35" s="39">
        <v>3.01317357512953E-3</v>
      </c>
      <c r="M35" s="39">
        <v>0.14075554404145099</v>
      </c>
      <c r="N35" s="39">
        <v>6.3349740932642498E-3</v>
      </c>
      <c r="O35" s="39">
        <v>6.6056994818652795E-4</v>
      </c>
      <c r="P35" s="39">
        <v>8.5549222797927501E-4</v>
      </c>
      <c r="Q35" s="39">
        <v>1.95355440414508E-2</v>
      </c>
      <c r="R35" s="39">
        <v>2.0759222797927499E-2</v>
      </c>
      <c r="S35" s="39">
        <v>4.37708808290155E-2</v>
      </c>
      <c r="T35" s="39">
        <v>0.91072020725388603</v>
      </c>
      <c r="U35" s="39">
        <v>6.88725388601036E-3</v>
      </c>
      <c r="V35" s="39">
        <v>4.5481865284974103E-2</v>
      </c>
      <c r="W35" s="39">
        <v>1.45000518134715E-2</v>
      </c>
      <c r="X35" s="39">
        <v>1.60269430051813E-4</v>
      </c>
      <c r="Y35" s="39">
        <v>9.4212435233160597E-4</v>
      </c>
      <c r="Z35" s="39">
        <v>6.6056994818652795E-4</v>
      </c>
      <c r="AA35" s="39">
        <v>2.6314507772020701E-4</v>
      </c>
      <c r="AB35" s="39">
        <v>2.0261088082901601E-3</v>
      </c>
      <c r="AC35" s="39">
        <v>4.7214507772020704E-3</v>
      </c>
      <c r="AD35" s="39">
        <v>1.6418953367875602E-2</v>
      </c>
      <c r="AE35" s="221"/>
      <c r="AF35" s="437">
        <v>1522.1264248704699</v>
      </c>
      <c r="AG35" s="437" t="s">
        <v>67</v>
      </c>
      <c r="AH35" s="437" t="s">
        <v>67</v>
      </c>
      <c r="AI35" s="437" t="s">
        <v>67</v>
      </c>
      <c r="AJ35" s="437" t="s">
        <v>67</v>
      </c>
      <c r="AK35" s="437" t="s">
        <v>67</v>
      </c>
      <c r="AL35" s="348" t="s">
        <v>439</v>
      </c>
    </row>
    <row r="36" spans="1:38" s="174" customFormat="1" ht="26.25" customHeight="1">
      <c r="A36" s="37" t="s">
        <v>115</v>
      </c>
      <c r="B36" s="37" t="s">
        <v>118</v>
      </c>
      <c r="C36" s="37" t="s">
        <v>119</v>
      </c>
      <c r="D36" s="380"/>
      <c r="E36" s="39">
        <v>5.0540000000000003</v>
      </c>
      <c r="F36" s="39">
        <v>0.1225</v>
      </c>
      <c r="G36" s="39">
        <v>0.28000000000000003</v>
      </c>
      <c r="H36" s="39" t="s">
        <v>66</v>
      </c>
      <c r="I36" s="39">
        <v>6.9656999999999997E-2</v>
      </c>
      <c r="J36" s="39">
        <v>7.4899999999999994E-2</v>
      </c>
      <c r="K36" s="39">
        <v>7.4899999999999994E-2</v>
      </c>
      <c r="L36" s="39">
        <v>3.3809999999999999E-3</v>
      </c>
      <c r="M36" s="39">
        <v>0.26879999999999998</v>
      </c>
      <c r="N36" s="39">
        <v>9.1000000000000004E-3</v>
      </c>
      <c r="O36" s="39">
        <v>6.9999999999999999E-4</v>
      </c>
      <c r="P36" s="39">
        <v>2.0999999999999999E-3</v>
      </c>
      <c r="Q36" s="39">
        <v>2.8E-3</v>
      </c>
      <c r="R36" s="39">
        <v>3.5000000000000001E-3</v>
      </c>
      <c r="S36" s="39">
        <v>6.1600000000000002E-2</v>
      </c>
      <c r="T36" s="39">
        <v>7.0000000000000007E-2</v>
      </c>
      <c r="U36" s="39">
        <v>7.0000000000000001E-3</v>
      </c>
      <c r="V36" s="39">
        <v>8.4000000000000005E-2</v>
      </c>
      <c r="W36" s="39">
        <v>9.1000000000000004E-3</v>
      </c>
      <c r="X36" s="39">
        <v>1.3999999999999999E-4</v>
      </c>
      <c r="Y36" s="39">
        <v>6.9999999999999999E-4</v>
      </c>
      <c r="Z36" s="39">
        <v>6.9999999999999999E-4</v>
      </c>
      <c r="AA36" s="39">
        <v>6.9999999999999994E-5</v>
      </c>
      <c r="AB36" s="39">
        <v>1.6100000000000001E-3</v>
      </c>
      <c r="AC36" s="39">
        <v>5.5999999999999999E-3</v>
      </c>
      <c r="AD36" s="39">
        <v>2.66E-3</v>
      </c>
      <c r="AE36" s="221"/>
      <c r="AF36" s="437">
        <v>2973.95</v>
      </c>
      <c r="AG36" s="437" t="s">
        <v>67</v>
      </c>
      <c r="AH36" s="437" t="s">
        <v>67</v>
      </c>
      <c r="AI36" s="437" t="s">
        <v>67</v>
      </c>
      <c r="AJ36" s="437" t="s">
        <v>67</v>
      </c>
      <c r="AK36" s="437" t="s">
        <v>67</v>
      </c>
      <c r="AL36" s="348" t="s">
        <v>62</v>
      </c>
    </row>
    <row r="37" spans="1:38" s="174" customFormat="1" ht="26.25" customHeight="1">
      <c r="A37" s="37" t="s">
        <v>86</v>
      </c>
      <c r="B37" s="37" t="s">
        <v>120</v>
      </c>
      <c r="C37" s="37" t="s">
        <v>121</v>
      </c>
      <c r="D37" s="38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348" t="s">
        <v>62</v>
      </c>
    </row>
    <row r="38" spans="1:38" s="174" customFormat="1" ht="26.25" customHeight="1">
      <c r="A38" s="37" t="s">
        <v>86</v>
      </c>
      <c r="B38" s="37" t="s">
        <v>122</v>
      </c>
      <c r="C38" s="37" t="s">
        <v>123</v>
      </c>
      <c r="D38" s="382"/>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348" t="s">
        <v>62</v>
      </c>
    </row>
    <row r="39" spans="1:38" s="174" customFormat="1" ht="26.25" customHeight="1">
      <c r="A39" s="37" t="s">
        <v>124</v>
      </c>
      <c r="B39" s="37" t="s">
        <v>125</v>
      </c>
      <c r="C39" s="37" t="s">
        <v>126</v>
      </c>
      <c r="D39" s="380"/>
      <c r="E39" s="39">
        <v>3.0690840000000001</v>
      </c>
      <c r="F39" s="39">
        <v>0.88448011999999998</v>
      </c>
      <c r="G39" s="39">
        <v>0.12832679999999999</v>
      </c>
      <c r="H39" s="39" t="s">
        <v>66</v>
      </c>
      <c r="I39" s="39">
        <v>0.56728464999999995</v>
      </c>
      <c r="J39" s="39">
        <v>0.57869864999999998</v>
      </c>
      <c r="K39" s="39">
        <v>0.60389815000000002</v>
      </c>
      <c r="L39" s="39">
        <v>0.14413729610000001</v>
      </c>
      <c r="M39" s="39">
        <v>3.2810290000000002</v>
      </c>
      <c r="N39" s="39">
        <v>0.15316692370000001</v>
      </c>
      <c r="O39" s="39">
        <v>7.2518521749999995E-2</v>
      </c>
      <c r="P39" s="39">
        <v>6.7410999999999999E-3</v>
      </c>
      <c r="Q39" s="39">
        <v>5.3296899999999998E-3</v>
      </c>
      <c r="R39" s="39">
        <v>0.12886751412</v>
      </c>
      <c r="S39" s="39">
        <v>3.3852651412000001E-2</v>
      </c>
      <c r="T39" s="39">
        <v>1.637579237E-2</v>
      </c>
      <c r="U39" s="39">
        <v>3.2040570000000002E-3</v>
      </c>
      <c r="V39" s="39">
        <v>2.8583723304999999</v>
      </c>
      <c r="W39" s="39">
        <v>0.56098800000000004</v>
      </c>
      <c r="X39" s="39">
        <v>5.6478076000000002E-2</v>
      </c>
      <c r="Y39" s="39">
        <v>9.0143000000000001E-2</v>
      </c>
      <c r="Z39" s="39">
        <v>2.8254267999999999E-2</v>
      </c>
      <c r="AA39" s="39">
        <v>2.2596060000000001E-2</v>
      </c>
      <c r="AB39" s="39">
        <v>0.19747140399999999</v>
      </c>
      <c r="AC39" s="39">
        <v>2.789372E-2</v>
      </c>
      <c r="AD39" s="39">
        <v>2.8872552000000001E-3</v>
      </c>
      <c r="AE39" s="221"/>
      <c r="AF39" s="437">
        <v>40</v>
      </c>
      <c r="AG39" s="437">
        <v>16</v>
      </c>
      <c r="AH39" s="437">
        <v>34887</v>
      </c>
      <c r="AI39" s="437">
        <v>5575</v>
      </c>
      <c r="AJ39" s="437" t="s">
        <v>67</v>
      </c>
      <c r="AK39" s="437" t="s">
        <v>67</v>
      </c>
      <c r="AL39" s="348" t="s">
        <v>62</v>
      </c>
    </row>
    <row r="40" spans="1:38" s="174" customFormat="1" ht="26.25" customHeight="1">
      <c r="A40" s="37" t="s">
        <v>86</v>
      </c>
      <c r="B40" s="37" t="s">
        <v>127</v>
      </c>
      <c r="C40" s="37" t="s">
        <v>128</v>
      </c>
      <c r="D40" s="380"/>
      <c r="E40" s="39">
        <v>0.544763444281124</v>
      </c>
      <c r="F40" s="39">
        <v>2.9637236749692799</v>
      </c>
      <c r="G40" s="39">
        <v>4.8182165054372599E-3</v>
      </c>
      <c r="H40" s="39">
        <v>2.6435546558239401E-4</v>
      </c>
      <c r="I40" s="39">
        <v>5.7216343372693101E-2</v>
      </c>
      <c r="J40" s="39">
        <v>5.7216343372693101E-2</v>
      </c>
      <c r="K40" s="39">
        <v>5.7216343372693101E-2</v>
      </c>
      <c r="L40" s="39">
        <v>1.11273319383908E-2</v>
      </c>
      <c r="M40" s="39">
        <v>37.568228621824801</v>
      </c>
      <c r="N40" s="39" t="s">
        <v>67</v>
      </c>
      <c r="O40" s="39">
        <v>5.8209349999999995E-4</v>
      </c>
      <c r="P40" s="39" t="s">
        <v>67</v>
      </c>
      <c r="Q40" s="39" t="s">
        <v>67</v>
      </c>
      <c r="R40" s="39">
        <v>2.9104675000000001E-3</v>
      </c>
      <c r="S40" s="39">
        <v>9.8955895000000002E-2</v>
      </c>
      <c r="T40" s="39">
        <v>4.0746545000000002E-3</v>
      </c>
      <c r="U40" s="39">
        <v>5.8209349999999995E-4</v>
      </c>
      <c r="V40" s="39">
        <v>5.820935E-2</v>
      </c>
      <c r="W40" s="39" t="s">
        <v>67</v>
      </c>
      <c r="X40" s="39">
        <v>2.2474630035000001E-3</v>
      </c>
      <c r="Y40" s="39">
        <v>2.4092849965E-3</v>
      </c>
      <c r="Z40" s="39" t="s">
        <v>67</v>
      </c>
      <c r="AA40" s="39" t="s">
        <v>67</v>
      </c>
      <c r="AB40" s="39">
        <v>4.6567479999999996E-3</v>
      </c>
      <c r="AC40" s="39" t="s">
        <v>67</v>
      </c>
      <c r="AD40" s="39" t="s">
        <v>67</v>
      </c>
      <c r="AE40" s="221"/>
      <c r="AF40" s="437">
        <v>2525</v>
      </c>
      <c r="AG40" s="437" t="s">
        <v>67</v>
      </c>
      <c r="AH40" s="437" t="s">
        <v>67</v>
      </c>
      <c r="AI40" s="437" t="s">
        <v>67</v>
      </c>
      <c r="AJ40" s="437" t="s">
        <v>67</v>
      </c>
      <c r="AK40" s="437" t="s">
        <v>67</v>
      </c>
      <c r="AL40" s="348" t="s">
        <v>62</v>
      </c>
    </row>
    <row r="41" spans="1:38" s="174" customFormat="1" ht="26.25" customHeight="1">
      <c r="A41" s="37" t="s">
        <v>124</v>
      </c>
      <c r="B41" s="37" t="s">
        <v>129</v>
      </c>
      <c r="C41" s="37" t="s">
        <v>130</v>
      </c>
      <c r="D41" s="380"/>
      <c r="E41" s="39">
        <v>12.968501659999999</v>
      </c>
      <c r="F41" s="39">
        <v>83.849953549999995</v>
      </c>
      <c r="G41" s="39">
        <v>3.6426777000000001</v>
      </c>
      <c r="H41" s="39">
        <v>1.125164826</v>
      </c>
      <c r="I41" s="39">
        <v>103.28302153999999</v>
      </c>
      <c r="J41" s="39">
        <v>106.0410395</v>
      </c>
      <c r="K41" s="39">
        <v>111.618429984</v>
      </c>
      <c r="L41" s="39">
        <v>10.4644683797</v>
      </c>
      <c r="M41" s="39">
        <v>573.53016960000002</v>
      </c>
      <c r="N41" s="39">
        <v>4.1257134175000001</v>
      </c>
      <c r="O41" s="39">
        <v>1.86628092925</v>
      </c>
      <c r="P41" s="39">
        <v>0.1007977</v>
      </c>
      <c r="Q41" s="39">
        <v>4.4214183999999997E-2</v>
      </c>
      <c r="R41" s="39">
        <v>3.3194699716399998</v>
      </c>
      <c r="S41" s="39">
        <v>0.90433034716399996</v>
      </c>
      <c r="T41" s="39">
        <v>0.31170048438999998</v>
      </c>
      <c r="U41" s="39">
        <v>0.30869849300000002</v>
      </c>
      <c r="V41" s="39">
        <v>73.819741673500005</v>
      </c>
      <c r="W41" s="39">
        <v>112.6194539</v>
      </c>
      <c r="X41" s="39">
        <v>17.445521257999999</v>
      </c>
      <c r="Y41" s="39">
        <v>16.259111489999999</v>
      </c>
      <c r="Z41" s="39">
        <v>6.1590770560000001</v>
      </c>
      <c r="AA41" s="39">
        <v>10.182100225999999</v>
      </c>
      <c r="AB41" s="39">
        <v>50.045810029999998</v>
      </c>
      <c r="AC41" s="39">
        <v>0.71787392000000005</v>
      </c>
      <c r="AD41" s="39">
        <v>0.34266219590000002</v>
      </c>
      <c r="AE41" s="221"/>
      <c r="AF41" s="437">
        <v>3807</v>
      </c>
      <c r="AG41" s="437">
        <v>1966</v>
      </c>
      <c r="AH41" s="437">
        <v>100489</v>
      </c>
      <c r="AI41" s="437">
        <v>143331</v>
      </c>
      <c r="AJ41" s="437" t="s">
        <v>67</v>
      </c>
      <c r="AK41" s="437" t="s">
        <v>67</v>
      </c>
      <c r="AL41" s="348" t="s">
        <v>62</v>
      </c>
    </row>
    <row r="42" spans="1:38" s="174" customFormat="1" ht="26.25" customHeight="1">
      <c r="A42" s="37" t="s">
        <v>86</v>
      </c>
      <c r="B42" s="37" t="s">
        <v>131</v>
      </c>
      <c r="C42" s="37" t="s">
        <v>132</v>
      </c>
      <c r="D42" s="38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348" t="s">
        <v>62</v>
      </c>
    </row>
    <row r="43" spans="1:38" s="174" customFormat="1" ht="26.25" customHeight="1">
      <c r="A43" s="37" t="s">
        <v>124</v>
      </c>
      <c r="B43" s="37" t="s">
        <v>133</v>
      </c>
      <c r="C43" s="37" t="s">
        <v>134</v>
      </c>
      <c r="D43" s="380"/>
      <c r="E43" s="39">
        <v>0.74469516700000005</v>
      </c>
      <c r="F43" s="39">
        <v>0.30596770000000001</v>
      </c>
      <c r="G43" s="39">
        <v>0.43833987699999999</v>
      </c>
      <c r="H43" s="39">
        <v>5.6103700000000002E-4</v>
      </c>
      <c r="I43" s="39">
        <v>0.1522075</v>
      </c>
      <c r="J43" s="39">
        <v>0.160664011</v>
      </c>
      <c r="K43" s="39">
        <v>0.16705527000000001</v>
      </c>
      <c r="L43" s="39">
        <v>3.9793352800000001E-2</v>
      </c>
      <c r="M43" s="39">
        <v>0.86311948999999999</v>
      </c>
      <c r="N43" s="39">
        <v>7.1969790000000006E-2</v>
      </c>
      <c r="O43" s="39">
        <v>8.1105738999999993E-3</v>
      </c>
      <c r="P43" s="39">
        <v>3.5732607200000001E-3</v>
      </c>
      <c r="Q43" s="39">
        <v>2.47359703E-3</v>
      </c>
      <c r="R43" s="39">
        <v>2.9720403999999999E-2</v>
      </c>
      <c r="S43" s="39">
        <v>1.31409326E-2</v>
      </c>
      <c r="T43" s="39">
        <v>0.155969627</v>
      </c>
      <c r="U43" s="39">
        <v>1.2419964999999999E-3</v>
      </c>
      <c r="V43" s="39">
        <v>0.38189747400000001</v>
      </c>
      <c r="W43" s="39">
        <v>0.13477049999999999</v>
      </c>
      <c r="X43" s="39">
        <v>2.1628653420000001E-2</v>
      </c>
      <c r="Y43" s="39">
        <v>2.9727419000000001E-2</v>
      </c>
      <c r="Z43" s="39">
        <v>1.114962806E-2</v>
      </c>
      <c r="AA43" s="39">
        <v>8.7579506999999994E-3</v>
      </c>
      <c r="AB43" s="39">
        <v>7.1263651179999998E-2</v>
      </c>
      <c r="AC43" s="39">
        <v>3.2878209999999998E-3</v>
      </c>
      <c r="AD43" s="39">
        <v>5.9873818454E-2</v>
      </c>
      <c r="AE43" s="221"/>
      <c r="AF43" s="437">
        <v>1201.8</v>
      </c>
      <c r="AG43" s="437">
        <v>352</v>
      </c>
      <c r="AH43" s="437">
        <v>3581</v>
      </c>
      <c r="AI43" s="437">
        <v>561</v>
      </c>
      <c r="AJ43" s="437" t="s">
        <v>67</v>
      </c>
      <c r="AK43" s="437" t="s">
        <v>67</v>
      </c>
      <c r="AL43" s="348" t="s">
        <v>62</v>
      </c>
    </row>
    <row r="44" spans="1:38" s="174" customFormat="1" ht="26.25" customHeight="1">
      <c r="A44" s="37" t="s">
        <v>86</v>
      </c>
      <c r="B44" s="37" t="s">
        <v>135</v>
      </c>
      <c r="C44" s="37" t="s">
        <v>136</v>
      </c>
      <c r="D44" s="380"/>
      <c r="E44" s="39">
        <v>2.54621170958757</v>
      </c>
      <c r="F44" s="39">
        <v>0.51473711155105795</v>
      </c>
      <c r="G44" s="39">
        <v>9.2899999999999996E-3</v>
      </c>
      <c r="H44" s="39">
        <v>7.2533961314640504E-4</v>
      </c>
      <c r="I44" s="39">
        <v>0.108759677402494</v>
      </c>
      <c r="J44" s="39">
        <v>0.108759677402494</v>
      </c>
      <c r="K44" s="39">
        <v>0.108759677402494</v>
      </c>
      <c r="L44" s="39">
        <v>6.5657681403983995E-2</v>
      </c>
      <c r="M44" s="39">
        <v>4.4931907577806101</v>
      </c>
      <c r="N44" s="39" t="s">
        <v>67</v>
      </c>
      <c r="O44" s="39">
        <v>9.3868558494999998E-4</v>
      </c>
      <c r="P44" s="39" t="s">
        <v>67</v>
      </c>
      <c r="Q44" s="39" t="s">
        <v>67</v>
      </c>
      <c r="R44" s="39">
        <v>4.6934279247499997E-3</v>
      </c>
      <c r="S44" s="39">
        <v>0.15957654944149999</v>
      </c>
      <c r="T44" s="39">
        <v>6.5707990946500001E-3</v>
      </c>
      <c r="U44" s="39">
        <v>9.3868558494999998E-4</v>
      </c>
      <c r="V44" s="39">
        <v>9.3868558495000004E-2</v>
      </c>
      <c r="W44" s="39" t="s">
        <v>67</v>
      </c>
      <c r="X44" s="39">
        <v>2.8661463647000002E-3</v>
      </c>
      <c r="Y44" s="39">
        <v>4.6433383148999996E-3</v>
      </c>
      <c r="Z44" s="39" t="s">
        <v>67</v>
      </c>
      <c r="AA44" s="39" t="s">
        <v>67</v>
      </c>
      <c r="AB44" s="39">
        <v>7.5094846795999998E-3</v>
      </c>
      <c r="AC44" s="39" t="s">
        <v>67</v>
      </c>
      <c r="AD44" s="39" t="s">
        <v>67</v>
      </c>
      <c r="AE44" s="221"/>
      <c r="AF44" s="437">
        <v>3993.2</v>
      </c>
      <c r="AG44" s="437" t="s">
        <v>67</v>
      </c>
      <c r="AH44" s="437" t="s">
        <v>67</v>
      </c>
      <c r="AI44" s="437" t="s">
        <v>67</v>
      </c>
      <c r="AJ44" s="437" t="s">
        <v>67</v>
      </c>
      <c r="AK44" s="437" t="s">
        <v>67</v>
      </c>
      <c r="AL44" s="348" t="s">
        <v>62</v>
      </c>
    </row>
    <row r="45" spans="1:38" s="174" customFormat="1" ht="26.25" customHeight="1">
      <c r="A45" s="37" t="s">
        <v>86</v>
      </c>
      <c r="B45" s="37" t="s">
        <v>137</v>
      </c>
      <c r="C45" s="37" t="s">
        <v>138</v>
      </c>
      <c r="D45" s="38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348" t="s">
        <v>62</v>
      </c>
    </row>
    <row r="46" spans="1:38" s="174" customFormat="1" ht="26.25" customHeight="1">
      <c r="A46" s="37" t="s">
        <v>124</v>
      </c>
      <c r="B46" s="37" t="s">
        <v>139</v>
      </c>
      <c r="C46" s="37" t="s">
        <v>140</v>
      </c>
      <c r="D46" s="380"/>
      <c r="E46" s="39">
        <v>0.68788800000000005</v>
      </c>
      <c r="F46" s="39">
        <v>4.496E-2</v>
      </c>
      <c r="G46" s="39">
        <v>0.211312</v>
      </c>
      <c r="H46" s="39" t="s">
        <v>66</v>
      </c>
      <c r="I46" s="39">
        <v>4.0464E-2</v>
      </c>
      <c r="J46" s="39">
        <v>4.7208E-2</v>
      </c>
      <c r="K46" s="39">
        <v>4.7208E-2</v>
      </c>
      <c r="L46" s="39">
        <v>2.2659840000000001E-2</v>
      </c>
      <c r="M46" s="39">
        <v>0.209064</v>
      </c>
      <c r="N46" s="39">
        <v>1.7984E-2</v>
      </c>
      <c r="O46" s="39">
        <v>3.3720000000000001E-4</v>
      </c>
      <c r="P46" s="39">
        <v>2.2479999999999999E-4</v>
      </c>
      <c r="Q46" s="39">
        <v>1.124E-3</v>
      </c>
      <c r="R46" s="39">
        <v>2.248E-2</v>
      </c>
      <c r="S46" s="39">
        <v>6.744E-3</v>
      </c>
      <c r="T46" s="39">
        <v>0.28100000000000003</v>
      </c>
      <c r="U46" s="39">
        <v>2.2479999999999999E-4</v>
      </c>
      <c r="V46" s="39">
        <v>4.0464E-2</v>
      </c>
      <c r="W46" s="39">
        <v>1.3488E-2</v>
      </c>
      <c r="X46" s="39">
        <v>4.2711999999999999E-6</v>
      </c>
      <c r="Y46" s="39">
        <v>3.3720000000000002E-5</v>
      </c>
      <c r="Z46" s="39">
        <v>3.8216E-6</v>
      </c>
      <c r="AA46" s="39">
        <v>3.3720000000000001E-6</v>
      </c>
      <c r="AB46" s="39">
        <v>4.5184800000000001E-5</v>
      </c>
      <c r="AC46" s="39">
        <v>4.9456000000000001E-4</v>
      </c>
      <c r="AD46" s="39">
        <v>2.9223999999999998E-7</v>
      </c>
      <c r="AE46" s="221"/>
      <c r="AF46" s="437">
        <v>2248</v>
      </c>
      <c r="AG46" s="437" t="s">
        <v>67</v>
      </c>
      <c r="AH46" s="437" t="s">
        <v>67</v>
      </c>
      <c r="AI46" s="437" t="s">
        <v>67</v>
      </c>
      <c r="AJ46" s="437" t="s">
        <v>77</v>
      </c>
      <c r="AK46" s="437" t="s">
        <v>67</v>
      </c>
      <c r="AL46" s="348" t="s">
        <v>62</v>
      </c>
    </row>
    <row r="47" spans="1:38" s="174" customFormat="1" ht="26.25" customHeight="1">
      <c r="A47" s="37" t="s">
        <v>86</v>
      </c>
      <c r="B47" s="37" t="s">
        <v>141</v>
      </c>
      <c r="C47" s="37" t="s">
        <v>142</v>
      </c>
      <c r="D47" s="380"/>
      <c r="E47" s="39">
        <v>5.98756824654106</v>
      </c>
      <c r="F47" s="39">
        <v>0.56196024663400801</v>
      </c>
      <c r="G47" s="39">
        <v>2.0959999999999999E-2</v>
      </c>
      <c r="H47" s="39">
        <v>1.6754166399999999E-3</v>
      </c>
      <c r="I47" s="39">
        <v>0.351067634482846</v>
      </c>
      <c r="J47" s="39">
        <v>0.351067634482846</v>
      </c>
      <c r="K47" s="39">
        <v>0.351067634482846</v>
      </c>
      <c r="L47" s="39">
        <v>0.23211328611347401</v>
      </c>
      <c r="M47" s="39">
        <v>1.9461808270769301</v>
      </c>
      <c r="N47" s="39" t="s">
        <v>67</v>
      </c>
      <c r="O47" s="39">
        <v>2.0960000000000002E-3</v>
      </c>
      <c r="P47" s="39" t="s">
        <v>67</v>
      </c>
      <c r="Q47" s="39" t="s">
        <v>67</v>
      </c>
      <c r="R47" s="39">
        <v>1.048E-2</v>
      </c>
      <c r="S47" s="39">
        <v>0.35632000000000003</v>
      </c>
      <c r="T47" s="39">
        <v>1.4671999999999999E-2</v>
      </c>
      <c r="U47" s="39">
        <v>2.0960000000000002E-3</v>
      </c>
      <c r="V47" s="39">
        <v>0.20960000000000001</v>
      </c>
      <c r="W47" s="39" t="s">
        <v>67</v>
      </c>
      <c r="X47" s="39">
        <v>6.2880000000000002E-3</v>
      </c>
      <c r="Y47" s="39">
        <v>1.048E-2</v>
      </c>
      <c r="Z47" s="39" t="s">
        <v>67</v>
      </c>
      <c r="AA47" s="39" t="s">
        <v>67</v>
      </c>
      <c r="AB47" s="39">
        <v>1.6768000000000002E-2</v>
      </c>
      <c r="AC47" s="39" t="s">
        <v>67</v>
      </c>
      <c r="AD47" s="39" t="s">
        <v>67</v>
      </c>
      <c r="AE47" s="221"/>
      <c r="AF47" s="437">
        <v>8992</v>
      </c>
      <c r="AG47" s="437" t="s">
        <v>67</v>
      </c>
      <c r="AH47" s="437" t="s">
        <v>67</v>
      </c>
      <c r="AI47" s="437" t="s">
        <v>67</v>
      </c>
      <c r="AJ47" s="437" t="s">
        <v>67</v>
      </c>
      <c r="AK47" s="437" t="s">
        <v>67</v>
      </c>
      <c r="AL47" s="348" t="s">
        <v>62</v>
      </c>
    </row>
    <row r="48" spans="1:38" s="2" customFormat="1" ht="26.25" customHeight="1">
      <c r="A48" s="36" t="s">
        <v>143</v>
      </c>
      <c r="B48" s="36" t="s">
        <v>144</v>
      </c>
      <c r="C48" s="36" t="s">
        <v>145</v>
      </c>
      <c r="D48" s="38"/>
      <c r="E48" s="39" t="s">
        <v>67</v>
      </c>
      <c r="F48" s="39">
        <v>19.318549600000001</v>
      </c>
      <c r="G48" s="39" t="s">
        <v>67</v>
      </c>
      <c r="H48" s="39" t="s">
        <v>67</v>
      </c>
      <c r="I48" s="39">
        <v>0.189138108</v>
      </c>
      <c r="J48" s="39">
        <v>1.229397702</v>
      </c>
      <c r="K48" s="39">
        <v>2.584887476</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0"/>
      <c r="AF48" s="437" t="s">
        <v>67</v>
      </c>
      <c r="AG48" s="437" t="s">
        <v>67</v>
      </c>
      <c r="AH48" s="437" t="s">
        <v>67</v>
      </c>
      <c r="AI48" s="437" t="s">
        <v>67</v>
      </c>
      <c r="AJ48" s="437" t="s">
        <v>67</v>
      </c>
      <c r="AK48" s="437">
        <v>35.860999999999997</v>
      </c>
      <c r="AL48" s="161" t="s">
        <v>146</v>
      </c>
    </row>
    <row r="49" spans="1:38" s="174" customFormat="1" ht="26.25" customHeight="1">
      <c r="A49" s="37" t="s">
        <v>143</v>
      </c>
      <c r="B49" s="37" t="s">
        <v>147</v>
      </c>
      <c r="C49" s="37" t="s">
        <v>148</v>
      </c>
      <c r="D49" s="380"/>
      <c r="E49" s="39">
        <v>1.0246211999999999E-3</v>
      </c>
      <c r="F49" s="39">
        <v>8.7662035999999995E-3</v>
      </c>
      <c r="G49" s="39">
        <v>9.1077439999999996E-4</v>
      </c>
      <c r="H49" s="39">
        <v>4.2123315999999999E-3</v>
      </c>
      <c r="I49" s="39">
        <v>6.9446547999999997E-2</v>
      </c>
      <c r="J49" s="39">
        <v>0.166216328</v>
      </c>
      <c r="K49" s="39">
        <v>0.39504839600000002</v>
      </c>
      <c r="L49" s="39">
        <v>3.4028799999999998E-2</v>
      </c>
      <c r="M49" s="39">
        <v>0.52369527999999999</v>
      </c>
      <c r="N49" s="39">
        <v>0.43261783999999998</v>
      </c>
      <c r="O49" s="39">
        <v>7.9692760000000008E-3</v>
      </c>
      <c r="P49" s="39">
        <v>1.3661616E-2</v>
      </c>
      <c r="Q49" s="39">
        <v>1.4800084E-2</v>
      </c>
      <c r="R49" s="39">
        <v>0.19353956</v>
      </c>
      <c r="S49" s="39">
        <v>5.4646463999999999E-2</v>
      </c>
      <c r="T49" s="39">
        <v>0.13661615999999999</v>
      </c>
      <c r="U49" s="39">
        <v>1.8215487999999998E-2</v>
      </c>
      <c r="V49" s="39">
        <v>0.25046296000000001</v>
      </c>
      <c r="W49" s="39">
        <v>3.4154040000000001</v>
      </c>
      <c r="X49" s="39">
        <v>0.18215487999999999</v>
      </c>
      <c r="Y49" s="39">
        <v>0.2276936</v>
      </c>
      <c r="Z49" s="39">
        <v>0.1138468</v>
      </c>
      <c r="AA49" s="39">
        <v>7.9692760000000001E-2</v>
      </c>
      <c r="AB49" s="39">
        <v>0.60338804000000001</v>
      </c>
      <c r="AC49" s="39" t="s">
        <v>66</v>
      </c>
      <c r="AD49" s="39" t="s">
        <v>66</v>
      </c>
      <c r="AE49" s="221"/>
      <c r="AF49" s="437" t="s">
        <v>67</v>
      </c>
      <c r="AG49" s="437" t="s">
        <v>67</v>
      </c>
      <c r="AH49" s="437" t="s">
        <v>67</v>
      </c>
      <c r="AI49" s="437" t="s">
        <v>67</v>
      </c>
      <c r="AJ49" s="437" t="s">
        <v>67</v>
      </c>
      <c r="AK49" s="437">
        <v>1.138468</v>
      </c>
      <c r="AL49" s="348" t="s">
        <v>149</v>
      </c>
    </row>
    <row r="50" spans="1:38" s="174" customFormat="1" ht="26.25" customHeight="1">
      <c r="A50" s="37" t="s">
        <v>143</v>
      </c>
      <c r="B50" s="37" t="s">
        <v>150</v>
      </c>
      <c r="C50" s="37" t="s">
        <v>151</v>
      </c>
      <c r="D50" s="38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384" t="s">
        <v>152</v>
      </c>
    </row>
    <row r="51" spans="1:38" s="2" customFormat="1" ht="26.25" customHeight="1">
      <c r="A51" s="36" t="s">
        <v>143</v>
      </c>
      <c r="B51" s="36" t="s">
        <v>153</v>
      </c>
      <c r="C51" s="36" t="s">
        <v>154</v>
      </c>
      <c r="D51" s="38"/>
      <c r="E51" s="39" t="s">
        <v>67</v>
      </c>
      <c r="F51" s="39">
        <v>1.0796517837209301</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12.961</v>
      </c>
      <c r="AL51" s="161" t="s">
        <v>155</v>
      </c>
    </row>
    <row r="52" spans="1:38" s="2" customFormat="1" ht="26.25" customHeight="1">
      <c r="A52" s="36" t="s">
        <v>143</v>
      </c>
      <c r="B52" s="36" t="s">
        <v>156</v>
      </c>
      <c r="C52" s="36" t="s">
        <v>157</v>
      </c>
      <c r="D52" s="38"/>
      <c r="E52" s="39">
        <v>0.67830588869999997</v>
      </c>
      <c r="F52" s="39">
        <v>2.7307624394049999</v>
      </c>
      <c r="G52" s="39">
        <v>7.3500412208999997</v>
      </c>
      <c r="H52" s="39">
        <v>0.54264471096</v>
      </c>
      <c r="I52" s="39">
        <v>0.81396706644000005</v>
      </c>
      <c r="J52" s="39">
        <v>1.865341193925</v>
      </c>
      <c r="K52" s="39">
        <v>2.37407061045</v>
      </c>
      <c r="L52" s="39">
        <v>1.058157186372E-3</v>
      </c>
      <c r="M52" s="39">
        <v>132.26964829650001</v>
      </c>
      <c r="N52" s="39">
        <v>1.08528942192</v>
      </c>
      <c r="O52" s="39">
        <v>0.21366635494049999</v>
      </c>
      <c r="P52" s="39">
        <v>0.23740706104500001</v>
      </c>
      <c r="Q52" s="39">
        <v>4.7481412208999998E-2</v>
      </c>
      <c r="R52" s="39">
        <v>3.7544760000000003E-2</v>
      </c>
      <c r="S52" s="39">
        <v>0.47481412209000001</v>
      </c>
      <c r="T52" s="39">
        <v>2.068832960535</v>
      </c>
      <c r="U52" s="39">
        <v>4.7481412208999998E-2</v>
      </c>
      <c r="V52" s="39">
        <v>0.40698353322000003</v>
      </c>
      <c r="W52" s="39" t="s">
        <v>66</v>
      </c>
      <c r="X52" s="39">
        <v>8.077812E-5</v>
      </c>
      <c r="Y52" s="39">
        <v>1.3652639999999999E-4</v>
      </c>
      <c r="Z52" s="39">
        <v>9.3293040000000006E-5</v>
      </c>
      <c r="AA52" s="39">
        <v>7.0538639999999999E-5</v>
      </c>
      <c r="AB52" s="39">
        <v>3.8113619999999998E-4</v>
      </c>
      <c r="AC52" s="39" t="s">
        <v>67</v>
      </c>
      <c r="AD52" s="39" t="s">
        <v>67</v>
      </c>
      <c r="AE52" s="60"/>
      <c r="AF52" s="437" t="s">
        <v>67</v>
      </c>
      <c r="AG52" s="437" t="s">
        <v>67</v>
      </c>
      <c r="AH52" s="437" t="s">
        <v>67</v>
      </c>
      <c r="AI52" s="437" t="s">
        <v>67</v>
      </c>
      <c r="AJ52" s="437" t="s">
        <v>67</v>
      </c>
      <c r="AK52" s="438">
        <v>3391529.4</v>
      </c>
      <c r="AL52" s="65" t="s">
        <v>158</v>
      </c>
    </row>
    <row r="53" spans="1:38" s="174" customFormat="1" ht="26.25" customHeight="1">
      <c r="A53" s="37" t="s">
        <v>143</v>
      </c>
      <c r="B53" s="37" t="s">
        <v>159</v>
      </c>
      <c r="C53" s="37" t="s">
        <v>160</v>
      </c>
      <c r="D53" s="380"/>
      <c r="E53" s="39" t="s">
        <v>67</v>
      </c>
      <c r="F53" s="39">
        <v>2.1048240599999999</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1423140</v>
      </c>
      <c r="AL53" s="348" t="s">
        <v>161</v>
      </c>
    </row>
    <row r="54" spans="1:38" s="2" customFormat="1" ht="37.5" customHeight="1">
      <c r="A54" s="36" t="s">
        <v>143</v>
      </c>
      <c r="B54" s="36" t="s">
        <v>162</v>
      </c>
      <c r="C54" s="36" t="s">
        <v>163</v>
      </c>
      <c r="D54" s="38"/>
      <c r="E54" s="39" t="s">
        <v>67</v>
      </c>
      <c r="F54" s="39">
        <v>1.5357799999999999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15674133</v>
      </c>
      <c r="AL54" s="161" t="s">
        <v>164</v>
      </c>
    </row>
    <row r="55" spans="1:38" s="174" customFormat="1" ht="26.25" customHeight="1">
      <c r="A55" s="37" t="s">
        <v>143</v>
      </c>
      <c r="B55" s="37" t="s">
        <v>165</v>
      </c>
      <c r="C55" s="37" t="s">
        <v>166</v>
      </c>
      <c r="D55" s="380"/>
      <c r="E55" s="39">
        <v>0.66833613000000003</v>
      </c>
      <c r="F55" s="39">
        <v>0.85928930999999997</v>
      </c>
      <c r="G55" s="39">
        <v>6.2059999999999997E-3</v>
      </c>
      <c r="H55" s="39" t="s">
        <v>66</v>
      </c>
      <c r="I55" s="39">
        <v>1.241196</v>
      </c>
      <c r="J55" s="39">
        <v>1.241196</v>
      </c>
      <c r="K55" s="39">
        <v>1.241196</v>
      </c>
      <c r="L55" s="39">
        <v>0.29788696100000001</v>
      </c>
      <c r="M55" s="39">
        <v>3.0075129999999999</v>
      </c>
      <c r="N55" s="39">
        <v>2.3389999999999999E-3</v>
      </c>
      <c r="O55" s="39">
        <v>9.5479999999999992E-3</v>
      </c>
      <c r="P55" s="39">
        <v>2.2439999999999999E-3</v>
      </c>
      <c r="Q55" s="39">
        <v>1.8140000000000001E-3</v>
      </c>
      <c r="R55" s="39">
        <v>6.2059799999999998E-4</v>
      </c>
      <c r="S55" s="39">
        <v>7.6400000000000003E-4</v>
      </c>
      <c r="T55" s="39">
        <v>1.8141000000000001E-2</v>
      </c>
      <c r="U55" s="39">
        <v>2.05E-4</v>
      </c>
      <c r="V55" s="39">
        <v>0.24823899999999999</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561627</v>
      </c>
      <c r="AL55" s="384" t="s">
        <v>167</v>
      </c>
    </row>
    <row r="56" spans="1:38" s="174" customFormat="1" ht="26.25" customHeight="1">
      <c r="A56" s="37" t="s">
        <v>143</v>
      </c>
      <c r="B56" s="37" t="s">
        <v>168</v>
      </c>
      <c r="C56" s="37" t="s">
        <v>169</v>
      </c>
      <c r="D56" s="38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384" t="s">
        <v>152</v>
      </c>
    </row>
    <row r="57" spans="1:38" s="174" customFormat="1" ht="26.25" customHeight="1">
      <c r="A57" s="37" t="s">
        <v>68</v>
      </c>
      <c r="B57" s="37" t="s">
        <v>171</v>
      </c>
      <c r="C57" s="37" t="s">
        <v>172</v>
      </c>
      <c r="D57" s="380"/>
      <c r="E57" s="39" t="s">
        <v>77</v>
      </c>
      <c r="F57" s="39" t="s">
        <v>77</v>
      </c>
      <c r="G57" s="39" t="s">
        <v>77</v>
      </c>
      <c r="H57" s="39" t="s">
        <v>77</v>
      </c>
      <c r="I57" s="39">
        <v>1.0114036399999999</v>
      </c>
      <c r="J57" s="39">
        <v>1.820526552</v>
      </c>
      <c r="K57" s="39">
        <v>2.0228072799999999</v>
      </c>
      <c r="L57" s="39">
        <v>3.0342109200000002E-2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7780.0280000000002</v>
      </c>
      <c r="AL57" s="348" t="s">
        <v>173</v>
      </c>
    </row>
    <row r="58" spans="1:38" s="174" customFormat="1" ht="26.25" customHeight="1">
      <c r="A58" s="37" t="s">
        <v>68</v>
      </c>
      <c r="B58" s="37" t="s">
        <v>174</v>
      </c>
      <c r="C58" s="37" t="s">
        <v>175</v>
      </c>
      <c r="D58" s="380"/>
      <c r="E58" s="39" t="s">
        <v>77</v>
      </c>
      <c r="F58" s="39" t="s">
        <v>77</v>
      </c>
      <c r="G58" s="39" t="s">
        <v>77</v>
      </c>
      <c r="H58" s="39" t="s">
        <v>77</v>
      </c>
      <c r="I58" s="39">
        <v>1.0533446</v>
      </c>
      <c r="J58" s="39">
        <v>5.2667229999999998</v>
      </c>
      <c r="K58" s="39">
        <v>13.543002</v>
      </c>
      <c r="L58" s="39">
        <v>4.84538516E-3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1504.778</v>
      </c>
      <c r="AL58" s="348" t="s">
        <v>176</v>
      </c>
    </row>
    <row r="59" spans="1:38" s="174" customFormat="1" ht="26.25" customHeight="1">
      <c r="A59" s="37" t="s">
        <v>68</v>
      </c>
      <c r="B59" s="233" t="s">
        <v>177</v>
      </c>
      <c r="C59" s="37" t="s">
        <v>178</v>
      </c>
      <c r="D59" s="380"/>
      <c r="E59" s="39" t="s">
        <v>77</v>
      </c>
      <c r="F59" s="39">
        <v>8.9779999999999999E-3</v>
      </c>
      <c r="G59" s="39" t="s">
        <v>77</v>
      </c>
      <c r="H59" s="39">
        <v>2.5138400000000002E-2</v>
      </c>
      <c r="I59" s="39">
        <v>6.8333980000000002E-2</v>
      </c>
      <c r="J59" s="39">
        <v>7.9559939999999996E-2</v>
      </c>
      <c r="K59" s="39">
        <v>8.7942010000000001E-2</v>
      </c>
      <c r="L59" s="39">
        <v>2.2332045320000001E-4</v>
      </c>
      <c r="M59" s="39" t="s">
        <v>77</v>
      </c>
      <c r="N59" s="39">
        <v>0.50007820000000003</v>
      </c>
      <c r="O59" s="39">
        <v>3.6248019999999999E-2</v>
      </c>
      <c r="P59" s="39">
        <v>9.0703500000000005E-4</v>
      </c>
      <c r="Q59" s="39">
        <v>6.2101620000000003E-2</v>
      </c>
      <c r="R59" s="39">
        <v>7.2560659999999999E-2</v>
      </c>
      <c r="S59" s="39">
        <v>2.116415E-3</v>
      </c>
      <c r="T59" s="39">
        <v>0.25511242000000001</v>
      </c>
      <c r="U59" s="39">
        <v>0.24145875</v>
      </c>
      <c r="V59" s="39">
        <v>0.11186765</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451.03899999999999</v>
      </c>
      <c r="AL59" s="348" t="s">
        <v>179</v>
      </c>
    </row>
    <row r="60" spans="1:38" s="174" customFormat="1" ht="26.25" customHeight="1">
      <c r="A60" s="37" t="s">
        <v>68</v>
      </c>
      <c r="B60" s="233" t="s">
        <v>180</v>
      </c>
      <c r="C60" s="37" t="s">
        <v>181</v>
      </c>
      <c r="D60" s="381"/>
      <c r="E60" s="39" t="s">
        <v>67</v>
      </c>
      <c r="F60" s="39" t="s">
        <v>67</v>
      </c>
      <c r="G60" s="39" t="s">
        <v>67</v>
      </c>
      <c r="H60" s="39" t="s">
        <v>67</v>
      </c>
      <c r="I60" s="39">
        <v>0.30585432800000001</v>
      </c>
      <c r="J60" s="39">
        <v>2.386829911</v>
      </c>
      <c r="K60" s="39">
        <v>7.7892743720000004</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50036.205000000002</v>
      </c>
      <c r="AL60" s="348" t="s">
        <v>182</v>
      </c>
    </row>
    <row r="61" spans="1:38" s="174" customFormat="1" ht="26.25" customHeight="1">
      <c r="A61" s="37" t="s">
        <v>68</v>
      </c>
      <c r="B61" s="233" t="s">
        <v>183</v>
      </c>
      <c r="C61" s="37" t="s">
        <v>184</v>
      </c>
      <c r="D61" s="380"/>
      <c r="E61" s="39" t="s">
        <v>67</v>
      </c>
      <c r="F61" s="39" t="s">
        <v>67</v>
      </c>
      <c r="G61" s="39" t="s">
        <v>67</v>
      </c>
      <c r="H61" s="39" t="s">
        <v>67</v>
      </c>
      <c r="I61" s="39">
        <v>0.13849148200391101</v>
      </c>
      <c r="J61" s="39">
        <v>1.3849148200391099</v>
      </c>
      <c r="K61" s="39">
        <v>4.5866014899199996</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13356724</v>
      </c>
      <c r="AL61" s="348" t="s">
        <v>185</v>
      </c>
    </row>
    <row r="62" spans="1:38" s="174" customFormat="1" ht="26.25" customHeight="1">
      <c r="A62" s="37" t="s">
        <v>68</v>
      </c>
      <c r="B62" s="233" t="s">
        <v>186</v>
      </c>
      <c r="C62" s="37" t="s">
        <v>187</v>
      </c>
      <c r="D62" s="38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384" t="s">
        <v>188</v>
      </c>
    </row>
    <row r="63" spans="1:38" s="174" customFormat="1" ht="26.25" customHeight="1">
      <c r="A63" s="37" t="s">
        <v>68</v>
      </c>
      <c r="B63" s="233" t="s">
        <v>189</v>
      </c>
      <c r="C63" s="37" t="s">
        <v>190</v>
      </c>
      <c r="D63" s="383"/>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348" t="s">
        <v>152</v>
      </c>
    </row>
    <row r="64" spans="1:38" s="174" customFormat="1" ht="26.25" customHeight="1">
      <c r="A64" s="37" t="s">
        <v>68</v>
      </c>
      <c r="B64" s="233" t="s">
        <v>191</v>
      </c>
      <c r="C64" s="37" t="s">
        <v>192</v>
      </c>
      <c r="D64" s="380"/>
      <c r="E64" s="39">
        <v>1.2749999999999999</v>
      </c>
      <c r="F64" s="39" t="s">
        <v>66</v>
      </c>
      <c r="G64" s="39" t="s">
        <v>67</v>
      </c>
      <c r="H64" s="39">
        <v>1.2749999999999999E-2</v>
      </c>
      <c r="I64" s="39" t="s">
        <v>67</v>
      </c>
      <c r="J64" s="39" t="s">
        <v>67</v>
      </c>
      <c r="K64" s="39" t="s">
        <v>67</v>
      </c>
      <c r="L64" s="39" t="s">
        <v>67</v>
      </c>
      <c r="M64" s="39">
        <v>0.1275</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1275</v>
      </c>
      <c r="AL64" s="348" t="s">
        <v>193</v>
      </c>
    </row>
    <row r="65" spans="1:38" s="174" customFormat="1" ht="26.25" customHeight="1">
      <c r="A65" s="37" t="s">
        <v>68</v>
      </c>
      <c r="B65" s="37" t="s">
        <v>194</v>
      </c>
      <c r="C65" s="37" t="s">
        <v>195</v>
      </c>
      <c r="D65" s="380"/>
      <c r="E65" s="39">
        <v>2.1762487700749999</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348" t="s">
        <v>197</v>
      </c>
    </row>
    <row r="66" spans="1:38" s="174" customFormat="1" ht="26.25" customHeight="1">
      <c r="A66" s="37" t="s">
        <v>68</v>
      </c>
      <c r="B66" s="37" t="s">
        <v>198</v>
      </c>
      <c r="C66" s="37" t="s">
        <v>199</v>
      </c>
      <c r="D66" s="38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348" t="s">
        <v>200</v>
      </c>
    </row>
    <row r="67" spans="1:38" s="174" customFormat="1" ht="26.25" customHeight="1">
      <c r="A67" s="37" t="s">
        <v>68</v>
      </c>
      <c r="B67" s="37" t="s">
        <v>201</v>
      </c>
      <c r="C67" s="37" t="s">
        <v>202</v>
      </c>
      <c r="D67" s="38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1"/>
      <c r="AF67" s="437" t="s">
        <v>67</v>
      </c>
      <c r="AG67" s="437" t="s">
        <v>67</v>
      </c>
      <c r="AH67" s="437" t="s">
        <v>67</v>
      </c>
      <c r="AI67" s="437" t="s">
        <v>67</v>
      </c>
      <c r="AJ67" s="437" t="s">
        <v>67</v>
      </c>
      <c r="AK67" s="437" t="s">
        <v>170</v>
      </c>
      <c r="AL67" s="348" t="s">
        <v>203</v>
      </c>
    </row>
    <row r="68" spans="1:38" s="174" customFormat="1" ht="26.25" customHeight="1">
      <c r="A68" s="37" t="s">
        <v>68</v>
      </c>
      <c r="B68" s="37" t="s">
        <v>204</v>
      </c>
      <c r="C68" s="37" t="s">
        <v>205</v>
      </c>
      <c r="D68" s="38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348" t="s">
        <v>206</v>
      </c>
    </row>
    <row r="69" spans="1:38" s="174" customFormat="1" ht="26.25" customHeight="1">
      <c r="A69" s="37" t="s">
        <v>68</v>
      </c>
      <c r="B69" s="37" t="s">
        <v>207</v>
      </c>
      <c r="C69" s="37" t="s">
        <v>208</v>
      </c>
      <c r="D69" s="382"/>
      <c r="E69" s="39" t="s">
        <v>67</v>
      </c>
      <c r="F69" s="39" t="s">
        <v>67</v>
      </c>
      <c r="G69" s="39" t="s">
        <v>67</v>
      </c>
      <c r="H69" s="39">
        <v>0.4446</v>
      </c>
      <c r="I69" s="39" t="s">
        <v>66</v>
      </c>
      <c r="J69" s="39" t="s">
        <v>66</v>
      </c>
      <c r="K69" s="39">
        <v>4.9399999999999999E-2</v>
      </c>
      <c r="L69" s="39" t="s">
        <v>66</v>
      </c>
      <c r="M69" s="39">
        <v>4.4459999999999997</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t="s">
        <v>196</v>
      </c>
      <c r="AL69" s="348" t="s">
        <v>209</v>
      </c>
    </row>
    <row r="70" spans="1:38" s="174" customFormat="1" ht="26.25" customHeight="1">
      <c r="A70" s="37" t="s">
        <v>68</v>
      </c>
      <c r="B70" s="37" t="s">
        <v>210</v>
      </c>
      <c r="C70" s="37" t="s">
        <v>211</v>
      </c>
      <c r="D70" s="382"/>
      <c r="E70" s="39" t="s">
        <v>67</v>
      </c>
      <c r="F70" s="39">
        <v>15.334284104576</v>
      </c>
      <c r="G70" s="39" t="s">
        <v>67</v>
      </c>
      <c r="H70" s="39">
        <v>0.55556499999999998</v>
      </c>
      <c r="I70" s="39">
        <v>0.20106943253000001</v>
      </c>
      <c r="J70" s="39">
        <v>0.28799185059999999</v>
      </c>
      <c r="K70" s="39">
        <v>89.886274629078002</v>
      </c>
      <c r="L70" s="39">
        <v>4.0000000000000001E-3</v>
      </c>
      <c r="M70" s="39" t="s">
        <v>67</v>
      </c>
      <c r="N70" s="39" t="s">
        <v>66</v>
      </c>
      <c r="O70" s="39" t="s">
        <v>66</v>
      </c>
      <c r="P70" s="39">
        <v>0.78611039999999999</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348" t="s">
        <v>152</v>
      </c>
    </row>
    <row r="71" spans="1:38" s="174" customFormat="1" ht="26.25" customHeight="1">
      <c r="A71" s="37" t="s">
        <v>68</v>
      </c>
      <c r="B71" s="37" t="s">
        <v>212</v>
      </c>
      <c r="C71" s="37" t="s">
        <v>213</v>
      </c>
      <c r="D71" s="382"/>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348" t="s">
        <v>152</v>
      </c>
    </row>
    <row r="72" spans="1:38" s="174" customFormat="1" ht="26.25" customHeight="1">
      <c r="A72" s="37" t="s">
        <v>68</v>
      </c>
      <c r="B72" s="37" t="s">
        <v>214</v>
      </c>
      <c r="C72" s="37" t="s">
        <v>215</v>
      </c>
      <c r="D72" s="380"/>
      <c r="E72" s="39">
        <v>0.25391000000000002</v>
      </c>
      <c r="F72" s="39">
        <v>0.58680089999999996</v>
      </c>
      <c r="G72" s="39">
        <v>0.10176</v>
      </c>
      <c r="H72" s="39" t="s">
        <v>66</v>
      </c>
      <c r="I72" s="39">
        <v>0.47880687500000002</v>
      </c>
      <c r="J72" s="39">
        <v>0.61054359999999996</v>
      </c>
      <c r="K72" s="39">
        <v>1.1087497500000001</v>
      </c>
      <c r="L72" s="39">
        <v>2.7084157999999999E-3</v>
      </c>
      <c r="M72" s="39">
        <v>14.5837</v>
      </c>
      <c r="N72" s="39">
        <v>29.842799629000002</v>
      </c>
      <c r="O72" s="39">
        <v>0.57696320000000001</v>
      </c>
      <c r="P72" s="39">
        <v>0.2586079215</v>
      </c>
      <c r="Q72" s="39">
        <v>1.4246599</v>
      </c>
      <c r="R72" s="39">
        <v>7.9145161144999996</v>
      </c>
      <c r="S72" s="39">
        <v>0.25884887499999998</v>
      </c>
      <c r="T72" s="39">
        <v>1.9318895</v>
      </c>
      <c r="U72" s="39">
        <v>7.8939999999999996E-2</v>
      </c>
      <c r="V72" s="39">
        <v>19.900246195000001</v>
      </c>
      <c r="W72" s="39">
        <v>34.964985429999999</v>
      </c>
      <c r="X72" s="39" t="s">
        <v>67</v>
      </c>
      <c r="Y72" s="39" t="s">
        <v>67</v>
      </c>
      <c r="Z72" s="39" t="s">
        <v>67</v>
      </c>
      <c r="AA72" s="39" t="s">
        <v>67</v>
      </c>
      <c r="AB72" s="39">
        <v>9.2754624999999997</v>
      </c>
      <c r="AC72" s="39">
        <v>0.1033665</v>
      </c>
      <c r="AD72" s="39">
        <v>20.301887000000001</v>
      </c>
      <c r="AE72" s="221"/>
      <c r="AF72" s="437" t="s">
        <v>67</v>
      </c>
      <c r="AG72" s="437" t="s">
        <v>67</v>
      </c>
      <c r="AH72" s="437" t="s">
        <v>67</v>
      </c>
      <c r="AI72" s="437" t="s">
        <v>67</v>
      </c>
      <c r="AJ72" s="437" t="s">
        <v>67</v>
      </c>
      <c r="AK72" s="437" t="s">
        <v>196</v>
      </c>
      <c r="AL72" s="348" t="s">
        <v>216</v>
      </c>
    </row>
    <row r="73" spans="1:38" s="174" customFormat="1" ht="26.25" customHeight="1">
      <c r="A73" s="37" t="s">
        <v>68</v>
      </c>
      <c r="B73" s="37" t="s">
        <v>217</v>
      </c>
      <c r="C73" s="37" t="s">
        <v>218</v>
      </c>
      <c r="D73" s="380"/>
      <c r="E73" s="39" t="s">
        <v>66</v>
      </c>
      <c r="F73" s="39" t="s">
        <v>66</v>
      </c>
      <c r="G73" s="39" t="s">
        <v>66</v>
      </c>
      <c r="H73" s="39" t="s">
        <v>66</v>
      </c>
      <c r="I73" s="39">
        <v>8.4971999999999999E-3</v>
      </c>
      <c r="J73" s="39">
        <v>1.20377E-2</v>
      </c>
      <c r="K73" s="39">
        <v>1.4161999999999999E-2</v>
      </c>
      <c r="L73" s="39">
        <v>8.4971999999999999E-4</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348" t="s">
        <v>219</v>
      </c>
    </row>
    <row r="74" spans="1:38" s="174" customFormat="1" ht="26.25" customHeight="1">
      <c r="A74" s="37" t="s">
        <v>68</v>
      </c>
      <c r="B74" s="37" t="s">
        <v>220</v>
      </c>
      <c r="C74" s="37" t="s">
        <v>221</v>
      </c>
      <c r="D74" s="380"/>
      <c r="E74" s="39">
        <v>0.312448</v>
      </c>
      <c r="F74" s="39" t="s">
        <v>67</v>
      </c>
      <c r="G74" s="39">
        <v>1.5622400000000001</v>
      </c>
      <c r="H74" s="39" t="s">
        <v>67</v>
      </c>
      <c r="I74" s="39">
        <v>0.1249792</v>
      </c>
      <c r="J74" s="39">
        <v>0.156224</v>
      </c>
      <c r="K74" s="39">
        <v>0.18746879999999999</v>
      </c>
      <c r="L74" s="39">
        <v>2.8745215999999999E-3</v>
      </c>
      <c r="M74" s="39">
        <v>37.493760000000002</v>
      </c>
      <c r="N74" s="39" t="s">
        <v>66</v>
      </c>
      <c r="O74" s="39" t="s">
        <v>66</v>
      </c>
      <c r="P74" s="39" t="s">
        <v>66</v>
      </c>
      <c r="Q74" s="39" t="s">
        <v>66</v>
      </c>
      <c r="R74" s="39" t="s">
        <v>66</v>
      </c>
      <c r="S74" s="39" t="s">
        <v>66</v>
      </c>
      <c r="T74" s="39" t="s">
        <v>66</v>
      </c>
      <c r="U74" s="39" t="s">
        <v>66</v>
      </c>
      <c r="V74" s="39" t="s">
        <v>66</v>
      </c>
      <c r="W74" s="39" t="s">
        <v>66</v>
      </c>
      <c r="X74" s="39">
        <v>2.1871359999999999E-2</v>
      </c>
      <c r="Y74" s="39">
        <v>6.2489599999999996E-3</v>
      </c>
      <c r="Z74" s="39">
        <v>6.2489599999999996E-3</v>
      </c>
      <c r="AA74" s="39">
        <v>3.1244799999999998E-3</v>
      </c>
      <c r="AB74" s="39">
        <v>3.7493760000000001E-2</v>
      </c>
      <c r="AC74" s="39" t="s">
        <v>66</v>
      </c>
      <c r="AD74" s="39" t="s">
        <v>67</v>
      </c>
      <c r="AE74" s="221"/>
      <c r="AF74" s="437" t="s">
        <v>67</v>
      </c>
      <c r="AG74" s="437" t="s">
        <v>67</v>
      </c>
      <c r="AH74" s="437" t="s">
        <v>67</v>
      </c>
      <c r="AI74" s="437" t="s">
        <v>67</v>
      </c>
      <c r="AJ74" s="437" t="s">
        <v>67</v>
      </c>
      <c r="AK74" s="437" t="s">
        <v>196</v>
      </c>
      <c r="AL74" s="348" t="s">
        <v>222</v>
      </c>
    </row>
    <row r="75" spans="1:38" s="174" customFormat="1" ht="26.25" customHeight="1">
      <c r="A75" s="37" t="s">
        <v>68</v>
      </c>
      <c r="B75" s="37" t="s">
        <v>223</v>
      </c>
      <c r="C75" s="37" t="s">
        <v>224</v>
      </c>
      <c r="D75" s="382"/>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348" t="s">
        <v>225</v>
      </c>
    </row>
    <row r="76" spans="1:38" s="174" customFormat="1" ht="26.25" customHeight="1">
      <c r="A76" s="37" t="s">
        <v>68</v>
      </c>
      <c r="B76" s="37" t="s">
        <v>226</v>
      </c>
      <c r="C76" s="37" t="s">
        <v>227</v>
      </c>
      <c r="D76" s="380"/>
      <c r="E76" s="39" t="s">
        <v>67</v>
      </c>
      <c r="F76" s="39" t="s">
        <v>67</v>
      </c>
      <c r="G76" s="39">
        <v>8.0108449999999998E-2</v>
      </c>
      <c r="H76" s="39" t="s">
        <v>67</v>
      </c>
      <c r="I76" s="39">
        <v>1.119537E-4</v>
      </c>
      <c r="J76" s="39">
        <v>2.2652349999999999E-4</v>
      </c>
      <c r="K76" s="39">
        <v>2.8642449999999997E-4</v>
      </c>
      <c r="L76" s="39" t="s">
        <v>67</v>
      </c>
      <c r="M76" s="39" t="s">
        <v>67</v>
      </c>
      <c r="N76" s="39">
        <v>0.11653860000000001</v>
      </c>
      <c r="O76" s="39">
        <v>3.0378499999999999E-3</v>
      </c>
      <c r="P76" s="39">
        <v>7.8483000000000008E-3</v>
      </c>
      <c r="Q76" s="39">
        <v>5.1466000000000003E-3</v>
      </c>
      <c r="R76" s="39" t="s">
        <v>66</v>
      </c>
      <c r="S76" s="39" t="s">
        <v>66</v>
      </c>
      <c r="T76" s="39" t="s">
        <v>66</v>
      </c>
      <c r="U76" s="39" t="s">
        <v>66</v>
      </c>
      <c r="V76" s="39">
        <v>1.611835E-2</v>
      </c>
      <c r="W76" s="39">
        <v>0.15779699999999999</v>
      </c>
      <c r="X76" s="39" t="s">
        <v>66</v>
      </c>
      <c r="Y76" s="39" t="s">
        <v>66</v>
      </c>
      <c r="Z76" s="39" t="s">
        <v>66</v>
      </c>
      <c r="AA76" s="39" t="s">
        <v>66</v>
      </c>
      <c r="AB76" s="39" t="s">
        <v>66</v>
      </c>
      <c r="AC76" s="39" t="s">
        <v>66</v>
      </c>
      <c r="AD76" s="39">
        <v>7.1636899999999998E-5</v>
      </c>
      <c r="AE76" s="221"/>
      <c r="AF76" s="437" t="s">
        <v>67</v>
      </c>
      <c r="AG76" s="437" t="s">
        <v>67</v>
      </c>
      <c r="AH76" s="437" t="s">
        <v>67</v>
      </c>
      <c r="AI76" s="437" t="s">
        <v>67</v>
      </c>
      <c r="AJ76" s="437" t="s">
        <v>67</v>
      </c>
      <c r="AK76" s="437" t="s">
        <v>196</v>
      </c>
      <c r="AL76" s="348" t="s">
        <v>491</v>
      </c>
    </row>
    <row r="77" spans="1:38" s="174" customFormat="1" ht="26.25" customHeight="1">
      <c r="A77" s="37" t="s">
        <v>68</v>
      </c>
      <c r="B77" s="37" t="s">
        <v>229</v>
      </c>
      <c r="C77" s="37" t="s">
        <v>230</v>
      </c>
      <c r="D77" s="380"/>
      <c r="E77" s="39" t="s">
        <v>67</v>
      </c>
      <c r="F77" s="39" t="s">
        <v>67</v>
      </c>
      <c r="G77" s="39">
        <v>8.3670300000000003E-2</v>
      </c>
      <c r="H77" s="39" t="s">
        <v>67</v>
      </c>
      <c r="I77" s="39">
        <v>7.4373600000000005E-4</v>
      </c>
      <c r="J77" s="39">
        <v>8.0571400000000002E-4</v>
      </c>
      <c r="K77" s="39">
        <v>9.2966999999999995E-4</v>
      </c>
      <c r="L77" s="39" t="s">
        <v>67</v>
      </c>
      <c r="M77" s="39" t="s">
        <v>67</v>
      </c>
      <c r="N77" s="39">
        <v>1.23956E-2</v>
      </c>
      <c r="O77" s="39">
        <v>2.47912E-3</v>
      </c>
      <c r="P77" s="39">
        <v>2.47912E-3</v>
      </c>
      <c r="Q77" s="39">
        <v>1.8593399999999999E-3</v>
      </c>
      <c r="R77" s="39" t="s">
        <v>66</v>
      </c>
      <c r="S77" s="39" t="s">
        <v>66</v>
      </c>
      <c r="T77" s="39" t="s">
        <v>66</v>
      </c>
      <c r="U77" s="39" t="s">
        <v>66</v>
      </c>
      <c r="V77" s="39">
        <v>0.30989</v>
      </c>
      <c r="W77" s="39">
        <v>0.30989</v>
      </c>
      <c r="X77" s="39" t="s">
        <v>66</v>
      </c>
      <c r="Y77" s="39" t="s">
        <v>66</v>
      </c>
      <c r="Z77" s="39" t="s">
        <v>66</v>
      </c>
      <c r="AA77" s="39" t="s">
        <v>66</v>
      </c>
      <c r="AB77" s="39" t="s">
        <v>66</v>
      </c>
      <c r="AC77" s="39" t="s">
        <v>66</v>
      </c>
      <c r="AD77" s="39">
        <v>1.2395599999999999E-4</v>
      </c>
      <c r="AE77" s="221"/>
      <c r="AF77" s="437" t="s">
        <v>67</v>
      </c>
      <c r="AG77" s="437" t="s">
        <v>67</v>
      </c>
      <c r="AH77" s="437" t="s">
        <v>67</v>
      </c>
      <c r="AI77" s="437" t="s">
        <v>67</v>
      </c>
      <c r="AJ77" s="437" t="s">
        <v>67</v>
      </c>
      <c r="AK77" s="437" t="s">
        <v>196</v>
      </c>
      <c r="AL77" s="348" t="s">
        <v>492</v>
      </c>
    </row>
    <row r="78" spans="1:38" s="174" customFormat="1" ht="26.25" customHeight="1">
      <c r="A78" s="37" t="s">
        <v>68</v>
      </c>
      <c r="B78" s="37" t="s">
        <v>232</v>
      </c>
      <c r="C78" s="37" t="s">
        <v>233</v>
      </c>
      <c r="D78" s="380"/>
      <c r="E78" s="39" t="s">
        <v>67</v>
      </c>
      <c r="F78" s="39" t="s">
        <v>67</v>
      </c>
      <c r="G78" s="39">
        <v>1.7586359999999999E-2</v>
      </c>
      <c r="H78" s="39" t="s">
        <v>67</v>
      </c>
      <c r="I78" s="39">
        <v>2.5313699999999998E-3</v>
      </c>
      <c r="J78" s="39">
        <v>3.3307499999999999E-3</v>
      </c>
      <c r="K78" s="39">
        <v>4.2633599999999999E-3</v>
      </c>
      <c r="L78" s="39">
        <v>2.53137E-6</v>
      </c>
      <c r="M78" s="39" t="s">
        <v>67</v>
      </c>
      <c r="N78" s="39">
        <v>0.31975199999999998</v>
      </c>
      <c r="O78" s="39">
        <v>3.0642900000000001E-2</v>
      </c>
      <c r="P78" s="39" t="s">
        <v>66</v>
      </c>
      <c r="Q78" s="39">
        <v>2.6646E-2</v>
      </c>
      <c r="R78" s="39" t="s">
        <v>66</v>
      </c>
      <c r="S78" s="39">
        <v>0.37304399999999999</v>
      </c>
      <c r="T78" s="39">
        <v>1.7319900000000001E-3</v>
      </c>
      <c r="U78" s="39" t="s">
        <v>66</v>
      </c>
      <c r="V78" s="39" t="s">
        <v>66</v>
      </c>
      <c r="W78" s="39">
        <v>0.66615000000000002</v>
      </c>
      <c r="X78" s="39" t="s">
        <v>66</v>
      </c>
      <c r="Y78" s="39" t="s">
        <v>66</v>
      </c>
      <c r="Z78" s="39" t="s">
        <v>66</v>
      </c>
      <c r="AA78" s="39" t="s">
        <v>66</v>
      </c>
      <c r="AB78" s="39" t="s">
        <v>66</v>
      </c>
      <c r="AC78" s="39" t="s">
        <v>66</v>
      </c>
      <c r="AD78" s="39">
        <v>4.9295100000000002E-5</v>
      </c>
      <c r="AE78" s="221"/>
      <c r="AF78" s="437" t="s">
        <v>67</v>
      </c>
      <c r="AG78" s="437" t="s">
        <v>67</v>
      </c>
      <c r="AH78" s="437" t="s">
        <v>67</v>
      </c>
      <c r="AI78" s="437" t="s">
        <v>67</v>
      </c>
      <c r="AJ78" s="437" t="s">
        <v>67</v>
      </c>
      <c r="AK78" s="437" t="s">
        <v>196</v>
      </c>
      <c r="AL78" s="348" t="s">
        <v>493</v>
      </c>
    </row>
    <row r="79" spans="1:38" s="174" customFormat="1" ht="26.25" customHeight="1">
      <c r="A79" s="37" t="s">
        <v>68</v>
      </c>
      <c r="B79" s="37" t="s">
        <v>235</v>
      </c>
      <c r="C79" s="37" t="s">
        <v>236</v>
      </c>
      <c r="D79" s="38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348" t="s">
        <v>237</v>
      </c>
    </row>
    <row r="80" spans="1:38" s="174" customFormat="1" ht="26.25" customHeight="1">
      <c r="A80" s="37" t="s">
        <v>68</v>
      </c>
      <c r="B80" s="37" t="s">
        <v>238</v>
      </c>
      <c r="C80" s="37" t="s">
        <v>239</v>
      </c>
      <c r="D80" s="38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348" t="s">
        <v>152</v>
      </c>
    </row>
    <row r="81" spans="1:38" s="174" customFormat="1" ht="26.25" customHeight="1">
      <c r="A81" s="37" t="s">
        <v>68</v>
      </c>
      <c r="B81" s="37" t="s">
        <v>240</v>
      </c>
      <c r="C81" s="37" t="s">
        <v>241</v>
      </c>
      <c r="D81" s="38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348" t="s">
        <v>188</v>
      </c>
    </row>
    <row r="82" spans="1:38" s="174" customFormat="1" ht="26.25" customHeight="1">
      <c r="A82" s="37" t="s">
        <v>243</v>
      </c>
      <c r="B82" s="37" t="s">
        <v>244</v>
      </c>
      <c r="C82" s="66" t="s">
        <v>245</v>
      </c>
      <c r="D82" s="380"/>
      <c r="E82" s="39" t="s">
        <v>67</v>
      </c>
      <c r="F82" s="39">
        <v>23.762051543216799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20440290</v>
      </c>
      <c r="AL82" s="348" t="s">
        <v>246</v>
      </c>
    </row>
    <row r="83" spans="1:38" s="174" customFormat="1" ht="26.25" customHeight="1">
      <c r="A83" s="37" t="s">
        <v>68</v>
      </c>
      <c r="B83" s="233" t="s">
        <v>247</v>
      </c>
      <c r="C83" s="66" t="s">
        <v>248</v>
      </c>
      <c r="D83" s="380"/>
      <c r="E83" s="39" t="s">
        <v>67</v>
      </c>
      <c r="F83" s="39">
        <v>8.5264160000000002E-3</v>
      </c>
      <c r="G83" s="39" t="s">
        <v>67</v>
      </c>
      <c r="H83" s="39" t="s">
        <v>67</v>
      </c>
      <c r="I83" s="39">
        <v>5.32901E-2</v>
      </c>
      <c r="J83" s="39">
        <v>1.0658019999999999</v>
      </c>
      <c r="K83" s="39">
        <v>7.9935150000000004</v>
      </c>
      <c r="L83" s="39">
        <v>3.0375356999999999E-3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348" t="s">
        <v>249</v>
      </c>
    </row>
    <row r="84" spans="1:38" s="174" customFormat="1" ht="26.25" customHeight="1">
      <c r="A84" s="37" t="s">
        <v>68</v>
      </c>
      <c r="B84" s="233" t="s">
        <v>250</v>
      </c>
      <c r="C84" s="66" t="s">
        <v>251</v>
      </c>
      <c r="D84" s="380"/>
      <c r="E84" s="39" t="s">
        <v>67</v>
      </c>
      <c r="F84" s="39">
        <v>1.8641999999999999E-4</v>
      </c>
      <c r="G84" s="39" t="s">
        <v>67</v>
      </c>
      <c r="H84" s="39" t="s">
        <v>67</v>
      </c>
      <c r="I84" s="39">
        <v>1.1472E-4</v>
      </c>
      <c r="J84" s="39">
        <v>5.7359999999999996E-4</v>
      </c>
      <c r="K84" s="39">
        <v>2.2943999999999998E-3</v>
      </c>
      <c r="L84" s="39">
        <v>1.4913599999999999E-8</v>
      </c>
      <c r="M84" s="39">
        <v>1.3623E-5</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1434</v>
      </c>
      <c r="AL84" s="348" t="s">
        <v>59</v>
      </c>
    </row>
    <row r="85" spans="1:38" s="174" customFormat="1" ht="26.25" customHeight="1">
      <c r="A85" s="37" t="s">
        <v>243</v>
      </c>
      <c r="B85" s="37" t="s">
        <v>252</v>
      </c>
      <c r="C85" s="66" t="s">
        <v>253</v>
      </c>
      <c r="D85" s="380"/>
      <c r="E85" s="39" t="s">
        <v>67</v>
      </c>
      <c r="F85" s="39">
        <v>15.536967710000001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605</v>
      </c>
      <c r="AL85" s="348" t="s">
        <v>264</v>
      </c>
    </row>
    <row r="86" spans="1:38" s="174" customFormat="1" ht="26.25" customHeight="1">
      <c r="A86" s="37" t="s">
        <v>243</v>
      </c>
      <c r="B86" s="37" t="s">
        <v>256</v>
      </c>
      <c r="C86" s="66" t="s">
        <v>257</v>
      </c>
      <c r="D86" s="380"/>
      <c r="E86" s="39" t="s">
        <v>67</v>
      </c>
      <c r="F86" s="39">
        <v>7.6709029600000003</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16.675875999999999</v>
      </c>
      <c r="AL86" s="348" t="s">
        <v>258</v>
      </c>
    </row>
    <row r="87" spans="1:38" s="174" customFormat="1" ht="26.25" customHeight="1">
      <c r="A87" s="37" t="s">
        <v>243</v>
      </c>
      <c r="B87" s="37" t="s">
        <v>259</v>
      </c>
      <c r="C87" s="66" t="s">
        <v>260</v>
      </c>
      <c r="D87" s="380"/>
      <c r="E87" s="39" t="s">
        <v>67</v>
      </c>
      <c r="F87" s="39">
        <v>0.31070560000000003</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0.77676400000000001</v>
      </c>
      <c r="AL87" s="348" t="s">
        <v>258</v>
      </c>
    </row>
    <row r="88" spans="1:38" s="174" customFormat="1" ht="26.25" customHeight="1">
      <c r="A88" s="37" t="s">
        <v>243</v>
      </c>
      <c r="B88" s="37" t="s">
        <v>261</v>
      </c>
      <c r="C88" s="66" t="s">
        <v>262</v>
      </c>
      <c r="D88" s="380"/>
      <c r="E88" s="39" t="s">
        <v>67</v>
      </c>
      <c r="F88" s="39">
        <v>15.085517656</v>
      </c>
      <c r="G88" s="39" t="s">
        <v>67</v>
      </c>
      <c r="H88" s="39" t="s">
        <v>67</v>
      </c>
      <c r="I88" s="39" t="s">
        <v>67</v>
      </c>
      <c r="J88" s="39" t="s">
        <v>67</v>
      </c>
      <c r="K88" s="39">
        <v>9.6100000000000005E-2</v>
      </c>
      <c r="L88" s="39" t="s">
        <v>66</v>
      </c>
      <c r="M88" s="39" t="s">
        <v>67</v>
      </c>
      <c r="N88" s="39" t="s">
        <v>67</v>
      </c>
      <c r="O88" s="39">
        <v>2.4025000000000001E-5</v>
      </c>
      <c r="P88" s="39" t="s">
        <v>67</v>
      </c>
      <c r="Q88" s="39">
        <v>1.2012500000000001E-4</v>
      </c>
      <c r="R88" s="39">
        <v>1.4415000000000001E-3</v>
      </c>
      <c r="S88" s="39" t="s">
        <v>66</v>
      </c>
      <c r="T88" s="39">
        <v>1.2012500000000001E-2</v>
      </c>
      <c r="U88" s="39">
        <v>1.2012500000000001E-4</v>
      </c>
      <c r="V88" s="39" t="s">
        <v>66</v>
      </c>
      <c r="W88" s="39" t="s">
        <v>66</v>
      </c>
      <c r="X88" s="39">
        <v>0.61263749999999995</v>
      </c>
      <c r="Y88" s="39" t="s">
        <v>66</v>
      </c>
      <c r="Z88" s="39" t="s">
        <v>66</v>
      </c>
      <c r="AA88" s="39" t="s">
        <v>66</v>
      </c>
      <c r="AB88" s="39">
        <v>0.61263749999999995</v>
      </c>
      <c r="AC88" s="39" t="s">
        <v>66</v>
      </c>
      <c r="AD88" s="39" t="s">
        <v>66</v>
      </c>
      <c r="AE88" s="221"/>
      <c r="AF88" s="437" t="s">
        <v>67</v>
      </c>
      <c r="AG88" s="437" t="s">
        <v>67</v>
      </c>
      <c r="AH88" s="437" t="s">
        <v>67</v>
      </c>
      <c r="AI88" s="437" t="s">
        <v>67</v>
      </c>
      <c r="AJ88" s="437" t="s">
        <v>67</v>
      </c>
      <c r="AK88" s="437" t="s">
        <v>606</v>
      </c>
      <c r="AL88" s="348" t="s">
        <v>264</v>
      </c>
    </row>
    <row r="89" spans="1:38" s="174" customFormat="1" ht="26.25" customHeight="1">
      <c r="A89" s="37" t="s">
        <v>243</v>
      </c>
      <c r="B89" s="37" t="s">
        <v>265</v>
      </c>
      <c r="C89" s="66" t="s">
        <v>266</v>
      </c>
      <c r="D89" s="380"/>
      <c r="E89" s="39" t="s">
        <v>67</v>
      </c>
      <c r="F89" s="39">
        <v>1.3164070000000001</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2.45702</v>
      </c>
      <c r="AL89" s="348" t="s">
        <v>564</v>
      </c>
    </row>
    <row r="90" spans="1:38" s="179" customFormat="1" ht="26.25" customHeight="1">
      <c r="A90" s="37" t="s">
        <v>243</v>
      </c>
      <c r="B90" s="37" t="s">
        <v>268</v>
      </c>
      <c r="C90" s="66" t="s">
        <v>269</v>
      </c>
      <c r="D90" s="380"/>
      <c r="E90" s="39" t="s">
        <v>66</v>
      </c>
      <c r="F90" s="39">
        <v>6.1170071999999998</v>
      </c>
      <c r="G90" s="39" t="s">
        <v>66</v>
      </c>
      <c r="H90" s="39" t="s">
        <v>66</v>
      </c>
      <c r="I90" s="39">
        <v>0.21771431999999999</v>
      </c>
      <c r="J90" s="39">
        <v>0.32657148000000003</v>
      </c>
      <c r="K90" s="39">
        <v>0.39914292000000001</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607</v>
      </c>
      <c r="AL90" s="348" t="s">
        <v>608</v>
      </c>
    </row>
    <row r="91" spans="1:38" s="174" customFormat="1" ht="26.25" customHeight="1">
      <c r="A91" s="37" t="s">
        <v>243</v>
      </c>
      <c r="B91" s="37" t="s">
        <v>272</v>
      </c>
      <c r="C91" s="37" t="s">
        <v>273</v>
      </c>
      <c r="D91" s="380"/>
      <c r="E91" s="39">
        <v>6.1359324700000002E-2</v>
      </c>
      <c r="F91" s="39">
        <v>0.34851441104000003</v>
      </c>
      <c r="G91" s="39">
        <v>1.8860353E-3</v>
      </c>
      <c r="H91" s="39">
        <v>0.1410929699</v>
      </c>
      <c r="I91" s="39">
        <v>0.95039157110000005</v>
      </c>
      <c r="J91" s="39">
        <v>0.98035580079999995</v>
      </c>
      <c r="K91" s="39">
        <v>0.98654474444999996</v>
      </c>
      <c r="L91" s="39">
        <v>4.1307941789999999E-3</v>
      </c>
      <c r="M91" s="39">
        <v>1.8777719428499999</v>
      </c>
      <c r="N91" s="39">
        <v>0.48961976000000001</v>
      </c>
      <c r="O91" s="39">
        <v>0.18451513459999999</v>
      </c>
      <c r="P91" s="39">
        <v>3.5597355000000003E-5</v>
      </c>
      <c r="Q91" s="39">
        <v>8.3060494999999998E-4</v>
      </c>
      <c r="R91" s="39">
        <v>9.7424339999999995E-3</v>
      </c>
      <c r="S91" s="39">
        <v>0.46087551240000002</v>
      </c>
      <c r="T91" s="39">
        <v>0.1105308762</v>
      </c>
      <c r="U91" s="39" t="s">
        <v>66</v>
      </c>
      <c r="V91" s="39">
        <v>0.25416932619999999</v>
      </c>
      <c r="W91" s="39">
        <v>3.3998306000000002E-3</v>
      </c>
      <c r="X91" s="39">
        <v>3.7738119659999998E-3</v>
      </c>
      <c r="Y91" s="39">
        <v>1.52992377E-3</v>
      </c>
      <c r="Z91" s="39">
        <v>1.52992377E-3</v>
      </c>
      <c r="AA91" s="39">
        <v>1.52992377E-3</v>
      </c>
      <c r="AB91" s="39">
        <v>8.3635832759999997E-3</v>
      </c>
      <c r="AC91" s="39" t="s">
        <v>66</v>
      </c>
      <c r="AD91" s="39" t="s">
        <v>66</v>
      </c>
      <c r="AE91" s="221"/>
      <c r="AF91" s="437" t="s">
        <v>67</v>
      </c>
      <c r="AG91" s="437" t="s">
        <v>67</v>
      </c>
      <c r="AH91" s="437" t="s">
        <v>67</v>
      </c>
      <c r="AI91" s="437" t="s">
        <v>67</v>
      </c>
      <c r="AJ91" s="437" t="s">
        <v>67</v>
      </c>
      <c r="AK91" s="437" t="s">
        <v>609</v>
      </c>
      <c r="AL91" s="348" t="s">
        <v>275</v>
      </c>
    </row>
    <row r="92" spans="1:38" s="174" customFormat="1" ht="26.25" customHeight="1">
      <c r="A92" s="37" t="s">
        <v>68</v>
      </c>
      <c r="B92" s="37" t="s">
        <v>276</v>
      </c>
      <c r="C92" s="37" t="s">
        <v>277</v>
      </c>
      <c r="D92" s="382"/>
      <c r="E92" s="39">
        <v>2.1999999999999999E-2</v>
      </c>
      <c r="F92" s="39">
        <v>4.3999999999999997E-2</v>
      </c>
      <c r="G92" s="39">
        <v>4.3999999999999997E-2</v>
      </c>
      <c r="H92" s="39" t="s">
        <v>66</v>
      </c>
      <c r="I92" s="39">
        <v>1.32E-2</v>
      </c>
      <c r="J92" s="39">
        <v>1.7600000000000001E-2</v>
      </c>
      <c r="K92" s="39">
        <v>2.1999999999999999E-2</v>
      </c>
      <c r="L92" s="39">
        <v>3.4319999999999999E-4</v>
      </c>
      <c r="M92" s="39">
        <v>0.121</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1"/>
      <c r="AF92" s="437" t="s">
        <v>67</v>
      </c>
      <c r="AG92" s="437" t="s">
        <v>67</v>
      </c>
      <c r="AH92" s="437" t="s">
        <v>67</v>
      </c>
      <c r="AI92" s="437" t="s">
        <v>67</v>
      </c>
      <c r="AJ92" s="437" t="s">
        <v>67</v>
      </c>
      <c r="AK92" s="437" t="s">
        <v>196</v>
      </c>
      <c r="AL92" s="348" t="s">
        <v>278</v>
      </c>
    </row>
    <row r="93" spans="1:38" s="174" customFormat="1" ht="26.25" customHeight="1">
      <c r="A93" s="37" t="s">
        <v>68</v>
      </c>
      <c r="B93" s="37" t="s">
        <v>279</v>
      </c>
      <c r="C93" s="37" t="s">
        <v>280</v>
      </c>
      <c r="D93" s="382"/>
      <c r="E93" s="39" t="s">
        <v>67</v>
      </c>
      <c r="F93" s="39">
        <v>10.41926167315</v>
      </c>
      <c r="G93" s="39" t="s">
        <v>67</v>
      </c>
      <c r="H93" s="39" t="s">
        <v>67</v>
      </c>
      <c r="I93" s="39" t="s">
        <v>66</v>
      </c>
      <c r="J93" s="39">
        <v>5.0403055199999998E-2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610</v>
      </c>
      <c r="AL93" s="348" t="s">
        <v>472</v>
      </c>
    </row>
    <row r="94" spans="1:38" s="174" customFormat="1" ht="26.25" customHeight="1">
      <c r="A94" s="37" t="s">
        <v>68</v>
      </c>
      <c r="B94" s="347" t="s">
        <v>283</v>
      </c>
      <c r="C94" s="37" t="s">
        <v>284</v>
      </c>
      <c r="D94" s="38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348" t="s">
        <v>152</v>
      </c>
    </row>
    <row r="95" spans="1:38" s="174" customFormat="1" ht="26.25" customHeight="1">
      <c r="A95" s="37" t="s">
        <v>68</v>
      </c>
      <c r="B95" s="347" t="s">
        <v>286</v>
      </c>
      <c r="C95" s="37" t="s">
        <v>287</v>
      </c>
      <c r="D95" s="382"/>
      <c r="E95" s="39" t="s">
        <v>67</v>
      </c>
      <c r="F95" s="39" t="s">
        <v>67</v>
      </c>
      <c r="G95" s="39" t="s">
        <v>67</v>
      </c>
      <c r="H95" s="39" t="s">
        <v>67</v>
      </c>
      <c r="I95" s="39" t="s">
        <v>67</v>
      </c>
      <c r="J95" s="39" t="s">
        <v>67</v>
      </c>
      <c r="K95" s="39">
        <v>3.0984470000000002</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3509</v>
      </c>
      <c r="AL95" s="348" t="s">
        <v>288</v>
      </c>
    </row>
    <row r="96" spans="1:38" s="174" customFormat="1" ht="26.25" customHeight="1">
      <c r="A96" s="37" t="s">
        <v>68</v>
      </c>
      <c r="B96" s="37" t="s">
        <v>289</v>
      </c>
      <c r="C96" s="37" t="s">
        <v>290</v>
      </c>
      <c r="D96" s="382"/>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348" t="s">
        <v>499</v>
      </c>
    </row>
    <row r="97" spans="1:38" s="174" customFormat="1" ht="26.25" customHeight="1">
      <c r="A97" s="37" t="s">
        <v>68</v>
      </c>
      <c r="B97" s="37" t="s">
        <v>291</v>
      </c>
      <c r="C97" s="37" t="s">
        <v>292</v>
      </c>
      <c r="D97" s="382"/>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348" t="s">
        <v>499</v>
      </c>
    </row>
    <row r="98" spans="1:38" s="174" customFormat="1" ht="26.25" customHeight="1">
      <c r="A98" s="37" t="s">
        <v>68</v>
      </c>
      <c r="B98" s="37" t="s">
        <v>293</v>
      </c>
      <c r="C98" s="37" t="s">
        <v>294</v>
      </c>
      <c r="D98" s="382"/>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348" t="s">
        <v>499</v>
      </c>
    </row>
    <row r="99" spans="1:38" s="174" customFormat="1" ht="26.25" customHeight="1">
      <c r="A99" s="37" t="s">
        <v>295</v>
      </c>
      <c r="B99" s="37" t="s">
        <v>296</v>
      </c>
      <c r="C99" s="37" t="s">
        <v>297</v>
      </c>
      <c r="D99" s="382"/>
      <c r="E99" s="39">
        <v>0.15206332036806119</v>
      </c>
      <c r="F99" s="39">
        <v>18.54861</v>
      </c>
      <c r="G99" s="39" t="s">
        <v>67</v>
      </c>
      <c r="H99" s="39">
        <v>16.815299746441713</v>
      </c>
      <c r="I99" s="39">
        <v>0.29990722684930998</v>
      </c>
      <c r="J99" s="39">
        <v>0.46083305589041001</v>
      </c>
      <c r="K99" s="39">
        <v>1.0094438367123</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1483.2809999999999</v>
      </c>
      <c r="AL99" s="348" t="s">
        <v>332</v>
      </c>
    </row>
    <row r="100" spans="1:38" s="174" customFormat="1" ht="26.25" customHeight="1">
      <c r="A100" s="37" t="s">
        <v>295</v>
      </c>
      <c r="B100" s="37" t="s">
        <v>299</v>
      </c>
      <c r="C100" s="37" t="s">
        <v>300</v>
      </c>
      <c r="D100" s="382"/>
      <c r="E100" s="39">
        <v>0.12264393060915839</v>
      </c>
      <c r="F100" s="39">
        <v>6.7460800000000001</v>
      </c>
      <c r="G100" s="39" t="s">
        <v>67</v>
      </c>
      <c r="H100" s="39">
        <v>5.894521201827704</v>
      </c>
      <c r="I100" s="39">
        <v>0.10387653041096</v>
      </c>
      <c r="J100" s="39">
        <v>0.15581479561643999</v>
      </c>
      <c r="K100" s="39">
        <v>0.34048418301369998</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1170.2139999999999</v>
      </c>
      <c r="AL100" s="348" t="s">
        <v>332</v>
      </c>
    </row>
    <row r="101" spans="1:38" s="174" customFormat="1" ht="26.25" customHeight="1">
      <c r="A101" s="37" t="s">
        <v>295</v>
      </c>
      <c r="B101" s="37" t="s">
        <v>301</v>
      </c>
      <c r="C101" s="37" t="s">
        <v>302</v>
      </c>
      <c r="D101" s="382"/>
      <c r="E101" s="39">
        <v>7.0992420476477275E-2</v>
      </c>
      <c r="F101" s="39">
        <v>1.5304304106575</v>
      </c>
      <c r="G101" s="39" t="s">
        <v>67</v>
      </c>
      <c r="H101" s="39">
        <v>4.3148521211880393</v>
      </c>
      <c r="I101" s="39">
        <v>1.4599860821918E-2</v>
      </c>
      <c r="J101" s="39">
        <v>4.3799582465753002E-2</v>
      </c>
      <c r="K101" s="39">
        <v>0.10219902575342001</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8881.5820000000003</v>
      </c>
      <c r="AL101" s="348" t="s">
        <v>332</v>
      </c>
    </row>
    <row r="102" spans="1:38" s="174" customFormat="1" ht="26.25" customHeight="1">
      <c r="A102" s="37" t="s">
        <v>295</v>
      </c>
      <c r="B102" s="37" t="s">
        <v>303</v>
      </c>
      <c r="C102" s="37" t="s">
        <v>304</v>
      </c>
      <c r="D102" s="382"/>
      <c r="E102" s="39">
        <v>0.38460839590881685</v>
      </c>
      <c r="F102" s="39">
        <v>3.8357294899999999</v>
      </c>
      <c r="G102" s="39" t="s">
        <v>67</v>
      </c>
      <c r="H102" s="39">
        <v>27.855313445469502</v>
      </c>
      <c r="I102" s="39">
        <v>3.8547836000000002E-2</v>
      </c>
      <c r="J102" s="39">
        <v>0.87560855999999998</v>
      </c>
      <c r="K102" s="39">
        <v>6.3204986200000004</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6173.6819999999998</v>
      </c>
      <c r="AL102" s="348" t="s">
        <v>332</v>
      </c>
    </row>
    <row r="103" spans="1:38" s="174" customFormat="1" ht="26.25" customHeight="1">
      <c r="A103" s="37" t="s">
        <v>295</v>
      </c>
      <c r="B103" s="37" t="s">
        <v>305</v>
      </c>
      <c r="C103" s="37" t="s">
        <v>306</v>
      </c>
      <c r="D103" s="382"/>
      <c r="E103" s="39">
        <v>2.5439872886057137E-3</v>
      </c>
      <c r="F103" s="39">
        <v>0.13247061412877001</v>
      </c>
      <c r="G103" s="39" t="s">
        <v>67</v>
      </c>
      <c r="H103" s="39">
        <v>0.14311807611514288</v>
      </c>
      <c r="I103" s="39">
        <v>8.1594986301369993E-3</v>
      </c>
      <c r="J103" s="39">
        <v>1.2424691095890001E-2</v>
      </c>
      <c r="K103" s="39">
        <v>2.6889256849315001E-2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30.082999999999998</v>
      </c>
      <c r="AL103" s="348" t="s">
        <v>332</v>
      </c>
    </row>
    <row r="104" spans="1:38" s="174" customFormat="1" ht="26.25" customHeight="1">
      <c r="A104" s="37" t="s">
        <v>295</v>
      </c>
      <c r="B104" s="37" t="s">
        <v>307</v>
      </c>
      <c r="C104" s="37" t="s">
        <v>308</v>
      </c>
      <c r="D104" s="382"/>
      <c r="E104" s="39">
        <v>9.0731573591428562E-3</v>
      </c>
      <c r="F104" s="39">
        <v>0.48910231979177998</v>
      </c>
      <c r="G104" s="39" t="s">
        <v>67</v>
      </c>
      <c r="H104" s="39">
        <v>0.32426470104057137</v>
      </c>
      <c r="I104" s="39">
        <v>1.4766690410959E-3</v>
      </c>
      <c r="J104" s="39">
        <v>4.4300071232877001E-3</v>
      </c>
      <c r="K104" s="39">
        <v>1.0336683287670999E-2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898.30700000000002</v>
      </c>
      <c r="AL104" s="348" t="s">
        <v>332</v>
      </c>
    </row>
    <row r="105" spans="1:38" s="174" customFormat="1" ht="26.25" customHeight="1">
      <c r="A105" s="37" t="s">
        <v>295</v>
      </c>
      <c r="B105" s="37" t="s">
        <v>309</v>
      </c>
      <c r="C105" s="37" t="s">
        <v>310</v>
      </c>
      <c r="D105" s="382"/>
      <c r="E105" s="39">
        <v>0.10800900364114285</v>
      </c>
      <c r="F105" s="39">
        <v>3.5034180749999999</v>
      </c>
      <c r="G105" s="39" t="s">
        <v>67</v>
      </c>
      <c r="H105" s="39">
        <v>4.5890292875657126</v>
      </c>
      <c r="I105" s="39">
        <v>5.6580075616437998E-2</v>
      </c>
      <c r="J105" s="39">
        <v>8.8911547397259996E-2</v>
      </c>
      <c r="K105" s="39">
        <v>0.19398883068493</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819.51300000000003</v>
      </c>
      <c r="AL105" s="348" t="s">
        <v>332</v>
      </c>
    </row>
    <row r="106" spans="1:38" s="174" customFormat="1" ht="26.25" customHeight="1">
      <c r="A106" s="37" t="s">
        <v>295</v>
      </c>
      <c r="B106" s="37" t="s">
        <v>311</v>
      </c>
      <c r="C106" s="37" t="s">
        <v>312</v>
      </c>
      <c r="D106" s="382"/>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348" t="s">
        <v>332</v>
      </c>
    </row>
    <row r="107" spans="1:38" s="174" customFormat="1" ht="26.25" customHeight="1">
      <c r="A107" s="37" t="s">
        <v>295</v>
      </c>
      <c r="B107" s="37" t="s">
        <v>313</v>
      </c>
      <c r="C107" s="37" t="s">
        <v>314</v>
      </c>
      <c r="D107" s="382"/>
      <c r="E107" s="39">
        <v>0.23819698315599996</v>
      </c>
      <c r="F107" s="39">
        <v>1.9722662345232</v>
      </c>
      <c r="G107" s="39" t="s">
        <v>67</v>
      </c>
      <c r="H107" s="39">
        <v>5.1057005519959988</v>
      </c>
      <c r="I107" s="39">
        <v>0.13658699999999999</v>
      </c>
      <c r="J107" s="39">
        <v>1.8211599999999999</v>
      </c>
      <c r="K107" s="39">
        <v>8.6505100000000006</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45529</v>
      </c>
      <c r="AL107" s="348" t="s">
        <v>332</v>
      </c>
    </row>
    <row r="108" spans="1:38" s="174" customFormat="1" ht="26.25" customHeight="1">
      <c r="A108" s="37" t="s">
        <v>295</v>
      </c>
      <c r="B108" s="37" t="s">
        <v>315</v>
      </c>
      <c r="C108" s="37" t="s">
        <v>316</v>
      </c>
      <c r="D108" s="382"/>
      <c r="E108" s="39">
        <v>0.25488705561402597</v>
      </c>
      <c r="F108" s="39">
        <v>3.6494300000000002</v>
      </c>
      <c r="G108" s="39" t="s">
        <v>67</v>
      </c>
      <c r="H108" s="39">
        <v>7.8338842161614073</v>
      </c>
      <c r="I108" s="39">
        <v>7.7641656000000003E-2</v>
      </c>
      <c r="J108" s="39">
        <v>0.77641656000000003</v>
      </c>
      <c r="K108" s="39">
        <v>1.5528331200000001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38820.828000000001</v>
      </c>
      <c r="AL108" s="348" t="s">
        <v>332</v>
      </c>
    </row>
    <row r="109" spans="1:38" s="174" customFormat="1" ht="26.25" customHeight="1">
      <c r="A109" s="37" t="s">
        <v>295</v>
      </c>
      <c r="B109" s="37" t="s">
        <v>317</v>
      </c>
      <c r="C109" s="37" t="s">
        <v>318</v>
      </c>
      <c r="D109" s="382"/>
      <c r="E109" s="39">
        <v>4.5237657984999989E-5</v>
      </c>
      <c r="F109" s="39">
        <v>1.611255E-3</v>
      </c>
      <c r="G109" s="39" t="s">
        <v>67</v>
      </c>
      <c r="H109" s="39">
        <v>2.2016668862799996E-3</v>
      </c>
      <c r="I109" s="39">
        <v>6.5900000000000003E-5</v>
      </c>
      <c r="J109" s="39">
        <v>3.6245E-4</v>
      </c>
      <c r="K109" s="39">
        <v>3.6245E-4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3.2949999999999999</v>
      </c>
      <c r="AL109" s="348" t="s">
        <v>332</v>
      </c>
    </row>
    <row r="110" spans="1:38" s="174" customFormat="1" ht="26.25" customHeight="1">
      <c r="A110" s="37" t="s">
        <v>295</v>
      </c>
      <c r="B110" s="37" t="s">
        <v>319</v>
      </c>
      <c r="C110" s="37" t="s">
        <v>320</v>
      </c>
      <c r="D110" s="382"/>
      <c r="E110" s="39">
        <v>1.05259965382E-4</v>
      </c>
      <c r="F110" s="39">
        <v>9.7198530000000005E-3</v>
      </c>
      <c r="G110" s="39" t="s">
        <v>67</v>
      </c>
      <c r="H110" s="39">
        <v>3.3904788849359992E-3</v>
      </c>
      <c r="I110" s="39">
        <v>3.9753999999999999E-4</v>
      </c>
      <c r="J110" s="39">
        <v>2.7827799999999999E-3</v>
      </c>
      <c r="K110" s="39">
        <v>2.7827799999999999E-3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19.876999999999999</v>
      </c>
      <c r="AL110" s="348" t="s">
        <v>332</v>
      </c>
    </row>
    <row r="111" spans="1:38" s="174" customFormat="1" ht="26.25" customHeight="1">
      <c r="A111" s="37" t="s">
        <v>295</v>
      </c>
      <c r="B111" s="37" t="s">
        <v>321</v>
      </c>
      <c r="C111" s="37" t="s">
        <v>322</v>
      </c>
      <c r="D111" s="382"/>
      <c r="E111" s="39">
        <v>2.6681488382571422E-2</v>
      </c>
      <c r="F111" s="39">
        <v>2.7008666000000001E-2</v>
      </c>
      <c r="G111" s="39" t="s">
        <v>67</v>
      </c>
      <c r="H111" s="39">
        <v>0.81815550246128554</v>
      </c>
      <c r="I111" s="39">
        <v>1.8310959999999999E-3</v>
      </c>
      <c r="J111" s="39">
        <v>3.6621919999999999E-3</v>
      </c>
      <c r="K111" s="39">
        <v>8.2399320000000002E-3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457.774</v>
      </c>
      <c r="AL111" s="348" t="s">
        <v>332</v>
      </c>
    </row>
    <row r="112" spans="1:38" s="174" customFormat="1" ht="26.25" customHeight="1">
      <c r="A112" s="37" t="s">
        <v>323</v>
      </c>
      <c r="B112" s="37" t="s">
        <v>324</v>
      </c>
      <c r="C112" s="37" t="s">
        <v>325</v>
      </c>
      <c r="D112" s="380"/>
      <c r="E112" s="39">
        <v>11.19544</v>
      </c>
      <c r="F112" s="39" t="s">
        <v>67</v>
      </c>
      <c r="G112" s="39" t="s">
        <v>67</v>
      </c>
      <c r="H112" s="39">
        <v>23.430920978544812</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279.88600000000002</v>
      </c>
      <c r="AL112" s="348" t="s">
        <v>326</v>
      </c>
    </row>
    <row r="113" spans="1:38" s="174" customFormat="1" ht="26.25" customHeight="1">
      <c r="A113" s="37" t="s">
        <v>323</v>
      </c>
      <c r="B113" s="72" t="s">
        <v>327</v>
      </c>
      <c r="C113" s="72" t="s">
        <v>328</v>
      </c>
      <c r="D113" s="380"/>
      <c r="E113" s="39">
        <v>9.5828119198943895</v>
      </c>
      <c r="F113" s="39">
        <v>20.47193</v>
      </c>
      <c r="G113" s="39" t="s">
        <v>67</v>
      </c>
      <c r="H113" s="39">
        <v>57.556096009328641</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246747122.07746601</v>
      </c>
      <c r="AL113" s="348" t="s">
        <v>329</v>
      </c>
    </row>
    <row r="114" spans="1:38" s="174" customFormat="1" ht="26.25" customHeight="1">
      <c r="A114" s="37" t="s">
        <v>323</v>
      </c>
      <c r="B114" s="72" t="s">
        <v>330</v>
      </c>
      <c r="C114" s="72" t="s">
        <v>331</v>
      </c>
      <c r="D114" s="380"/>
      <c r="E114" s="39">
        <v>1.2430327999999999E-2</v>
      </c>
      <c r="F114" s="39" t="s">
        <v>67</v>
      </c>
      <c r="G114" s="39" t="s">
        <v>67</v>
      </c>
      <c r="H114" s="39">
        <v>4.1020082399999998E-2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6215.1639999999998</v>
      </c>
      <c r="AL114" s="348" t="s">
        <v>332</v>
      </c>
    </row>
    <row r="115" spans="1:38" s="174" customFormat="1" ht="26.25" customHeight="1">
      <c r="A115" s="37" t="s">
        <v>323</v>
      </c>
      <c r="B115" s="72" t="s">
        <v>333</v>
      </c>
      <c r="C115" s="72" t="s">
        <v>334</v>
      </c>
      <c r="D115" s="38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348" t="s">
        <v>152</v>
      </c>
    </row>
    <row r="116" spans="1:38" s="174" customFormat="1" ht="26.25" customHeight="1">
      <c r="A116" s="37" t="s">
        <v>323</v>
      </c>
      <c r="B116" s="37" t="s">
        <v>335</v>
      </c>
      <c r="C116" s="37" t="s">
        <v>336</v>
      </c>
      <c r="D116" s="380"/>
      <c r="E116" s="39">
        <v>10.708512157131</v>
      </c>
      <c r="F116" s="39">
        <v>0.78556000000000004</v>
      </c>
      <c r="G116" s="39" t="s">
        <v>67</v>
      </c>
      <c r="H116" s="39">
        <v>22.056929507614676</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348" t="s">
        <v>152</v>
      </c>
    </row>
    <row r="117" spans="1:38" s="174" customFormat="1" ht="26.25" customHeight="1">
      <c r="A117" s="37" t="s">
        <v>323</v>
      </c>
      <c r="B117" s="37" t="s">
        <v>337</v>
      </c>
      <c r="C117" s="37" t="s">
        <v>338</v>
      </c>
      <c r="D117" s="380"/>
      <c r="E117" s="39" t="s">
        <v>67</v>
      </c>
      <c r="F117" s="39" t="s">
        <v>67</v>
      </c>
      <c r="G117" s="39" t="s">
        <v>67</v>
      </c>
      <c r="H117" s="39">
        <v>1.85321833358764</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348" t="s">
        <v>152</v>
      </c>
    </row>
    <row r="118" spans="1:38" s="174" customFormat="1" ht="26.25" customHeight="1">
      <c r="A118" s="37" t="s">
        <v>323</v>
      </c>
      <c r="B118" s="37" t="s">
        <v>339</v>
      </c>
      <c r="C118" s="37" t="s">
        <v>340</v>
      </c>
      <c r="D118" s="38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348" t="s">
        <v>152</v>
      </c>
    </row>
    <row r="119" spans="1:38" s="174" customFormat="1" ht="26.25" customHeight="1">
      <c r="A119" s="37" t="s">
        <v>323</v>
      </c>
      <c r="B119" s="37" t="s">
        <v>341</v>
      </c>
      <c r="C119" s="37" t="s">
        <v>342</v>
      </c>
      <c r="D119" s="380"/>
      <c r="E119" s="39" t="s">
        <v>67</v>
      </c>
      <c r="F119" s="39" t="s">
        <v>67</v>
      </c>
      <c r="G119" s="39" t="s">
        <v>67</v>
      </c>
      <c r="H119" s="39" t="s">
        <v>67</v>
      </c>
      <c r="I119" s="39">
        <v>0.4059642</v>
      </c>
      <c r="J119" s="39">
        <v>10.5550692</v>
      </c>
      <c r="K119" s="39">
        <v>10.5550692</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6766070</v>
      </c>
      <c r="AL119" s="348" t="s">
        <v>343</v>
      </c>
    </row>
    <row r="120" spans="1:38" s="174" customFormat="1" ht="26.25" customHeight="1">
      <c r="A120" s="37" t="s">
        <v>323</v>
      </c>
      <c r="B120" s="37" t="s">
        <v>344</v>
      </c>
      <c r="C120" s="37" t="s">
        <v>345</v>
      </c>
      <c r="D120" s="38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348" t="s">
        <v>152</v>
      </c>
    </row>
    <row r="121" spans="1:38" s="174" customFormat="1" ht="26.25" customHeight="1">
      <c r="A121" s="37" t="s">
        <v>323</v>
      </c>
      <c r="B121" s="37" t="s">
        <v>346</v>
      </c>
      <c r="C121" s="37" t="s">
        <v>347</v>
      </c>
      <c r="D121" s="380"/>
      <c r="E121" s="39" t="s">
        <v>67</v>
      </c>
      <c r="F121" s="39">
        <v>2.4946879588294202</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6875439</v>
      </c>
      <c r="AL121" s="348" t="s">
        <v>343</v>
      </c>
    </row>
    <row r="122" spans="1:38" s="174" customFormat="1" ht="26.25" customHeight="1">
      <c r="A122" s="37" t="s">
        <v>323</v>
      </c>
      <c r="B122" s="72" t="s">
        <v>348</v>
      </c>
      <c r="C122" s="72" t="s">
        <v>349</v>
      </c>
      <c r="D122" s="38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348" t="s">
        <v>152</v>
      </c>
    </row>
    <row r="123" spans="1:38" s="174" customFormat="1" ht="26.25" customHeight="1">
      <c r="A123" s="37" t="s">
        <v>323</v>
      </c>
      <c r="B123" s="37" t="s">
        <v>350</v>
      </c>
      <c r="C123" s="37" t="s">
        <v>351</v>
      </c>
      <c r="D123" s="380"/>
      <c r="E123" s="39">
        <v>1.09853403198175E-2</v>
      </c>
      <c r="F123" s="39">
        <v>2.0894783400978199E-2</v>
      </c>
      <c r="G123" s="39">
        <v>1.53416559246284E-3</v>
      </c>
      <c r="H123" s="39">
        <v>1.33489667402771E-2</v>
      </c>
      <c r="I123" s="39">
        <v>3.2833446195799497E-2</v>
      </c>
      <c r="J123" s="39">
        <v>3.4120280961078803E-2</v>
      </c>
      <c r="K123" s="39">
        <v>3.4676487908590299E-2</v>
      </c>
      <c r="L123" s="39">
        <v>3.9131440290215104E-3</v>
      </c>
      <c r="M123" s="39">
        <v>0.27259259150225401</v>
      </c>
      <c r="N123" s="39">
        <v>1.9158607974421299E-4</v>
      </c>
      <c r="O123" s="39">
        <v>1.50992918474022E-3</v>
      </c>
      <c r="P123" s="39">
        <v>3.3992311952398203E-4</v>
      </c>
      <c r="Q123" s="39">
        <v>5.91709511263331E-5</v>
      </c>
      <c r="R123" s="39">
        <v>5.3654941045962602E-4</v>
      </c>
      <c r="S123" s="39">
        <v>3.15879573542365E-4</v>
      </c>
      <c r="T123" s="39">
        <v>2.1773697172894501E-4</v>
      </c>
      <c r="U123" s="39">
        <v>1.4660604406585499E-4</v>
      </c>
      <c r="V123" s="39">
        <v>4.1659955125471597E-3</v>
      </c>
      <c r="W123" s="39" t="s">
        <v>67</v>
      </c>
      <c r="X123" s="39">
        <v>2.8124920686232201E-2</v>
      </c>
      <c r="Y123" s="39">
        <v>1.5586984592387301E-2</v>
      </c>
      <c r="Z123" s="39">
        <v>9.0126283832005598E-3</v>
      </c>
      <c r="AA123" s="39">
        <v>9.7965443530117404E-3</v>
      </c>
      <c r="AB123" s="39">
        <v>6.2521078014831796E-2</v>
      </c>
      <c r="AC123" s="39" t="s">
        <v>67</v>
      </c>
      <c r="AD123" s="39" t="s">
        <v>67</v>
      </c>
      <c r="AE123" s="221"/>
      <c r="AF123" s="437" t="s">
        <v>67</v>
      </c>
      <c r="AG123" s="437" t="s">
        <v>67</v>
      </c>
      <c r="AH123" s="437" t="s">
        <v>67</v>
      </c>
      <c r="AI123" s="437" t="s">
        <v>67</v>
      </c>
      <c r="AJ123" s="437" t="s">
        <v>67</v>
      </c>
      <c r="AK123" s="438">
        <v>968308.73049881402</v>
      </c>
      <c r="AL123" s="348" t="s">
        <v>352</v>
      </c>
    </row>
    <row r="124" spans="1:38" s="174" customFormat="1" ht="26.25" customHeight="1">
      <c r="A124" s="37" t="s">
        <v>323</v>
      </c>
      <c r="B124" s="385" t="s">
        <v>353</v>
      </c>
      <c r="C124" s="37" t="s">
        <v>354</v>
      </c>
      <c r="D124" s="38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348" t="s">
        <v>152</v>
      </c>
    </row>
    <row r="125" spans="1:38" s="174" customFormat="1" ht="26.25" customHeight="1">
      <c r="A125" s="37" t="s">
        <v>355</v>
      </c>
      <c r="B125" s="37" t="s">
        <v>356</v>
      </c>
      <c r="C125" s="37" t="s">
        <v>357</v>
      </c>
      <c r="D125" s="380"/>
      <c r="E125" s="39" t="s">
        <v>67</v>
      </c>
      <c r="F125" s="39">
        <v>0.41231195999999998</v>
      </c>
      <c r="G125" s="39" t="s">
        <v>67</v>
      </c>
      <c r="H125" s="39" t="s">
        <v>66</v>
      </c>
      <c r="I125" s="39">
        <v>2.8004236985999998E-4</v>
      </c>
      <c r="J125" s="39">
        <v>1.85846299998E-3</v>
      </c>
      <c r="K125" s="39">
        <v>3.92907931046E-3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611</v>
      </c>
      <c r="AL125" s="348" t="s">
        <v>359</v>
      </c>
    </row>
    <row r="126" spans="1:38" s="174" customFormat="1" ht="26.25" customHeight="1">
      <c r="A126" s="37" t="s">
        <v>355</v>
      </c>
      <c r="B126" s="37" t="s">
        <v>360</v>
      </c>
      <c r="C126" s="37" t="s">
        <v>361</v>
      </c>
      <c r="D126" s="380"/>
      <c r="E126" s="39" t="s">
        <v>66</v>
      </c>
      <c r="F126" s="39" t="s">
        <v>66</v>
      </c>
      <c r="G126" s="39" t="s">
        <v>66</v>
      </c>
      <c r="H126" s="39">
        <v>5.664E-4</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v>2.36</v>
      </c>
      <c r="AL126" s="348" t="s">
        <v>362</v>
      </c>
    </row>
    <row r="127" spans="1:38" s="174" customFormat="1" ht="26.25" customHeight="1">
      <c r="A127" s="37" t="s">
        <v>355</v>
      </c>
      <c r="B127" s="37" t="s">
        <v>363</v>
      </c>
      <c r="C127" s="37" t="s">
        <v>364</v>
      </c>
      <c r="D127" s="38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348" t="s">
        <v>152</v>
      </c>
    </row>
    <row r="128" spans="1:38" s="174" customFormat="1" ht="26.25" customHeight="1">
      <c r="A128" s="37" t="s">
        <v>355</v>
      </c>
      <c r="B128" s="37" t="s">
        <v>365</v>
      </c>
      <c r="C128" s="37" t="s">
        <v>366</v>
      </c>
      <c r="D128" s="38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348" t="s">
        <v>367</v>
      </c>
    </row>
    <row r="129" spans="1:38" s="174" customFormat="1" ht="26.25" customHeight="1">
      <c r="A129" s="37" t="s">
        <v>355</v>
      </c>
      <c r="B129" s="37" t="s">
        <v>368</v>
      </c>
      <c r="C129" s="66" t="s">
        <v>369</v>
      </c>
      <c r="D129" s="380"/>
      <c r="E129" s="39">
        <v>6.4832931684954802E-4</v>
      </c>
      <c r="F129" s="39">
        <v>5.5145252237777699E-3</v>
      </c>
      <c r="G129" s="39">
        <v>3.5024687232101998E-5</v>
      </c>
      <c r="H129" s="39" t="s">
        <v>66</v>
      </c>
      <c r="I129" s="39">
        <v>2.9808244452852798E-6</v>
      </c>
      <c r="J129" s="39">
        <v>5.2164427792492403E-6</v>
      </c>
      <c r="K129" s="39">
        <v>7.4520611132131999E-6</v>
      </c>
      <c r="L129" s="39">
        <v>1.04328855584985E-7</v>
      </c>
      <c r="M129" s="39">
        <v>5.21644277924924E-5</v>
      </c>
      <c r="N129" s="39">
        <v>9.6876794471771599E-4</v>
      </c>
      <c r="O129" s="39">
        <v>7.4520611132131999E-5</v>
      </c>
      <c r="P129" s="39">
        <v>4.1731542233993902E-5</v>
      </c>
      <c r="Q129" s="39">
        <v>1.1923297781141101E-5</v>
      </c>
      <c r="R129" s="39" t="s">
        <v>66</v>
      </c>
      <c r="S129" s="39" t="s">
        <v>66</v>
      </c>
      <c r="T129" s="39">
        <v>1.04328855584985E-4</v>
      </c>
      <c r="U129" s="39" t="s">
        <v>66</v>
      </c>
      <c r="V129" s="39" t="s">
        <v>66</v>
      </c>
      <c r="W129" s="39">
        <v>7.4520611132132004E-3</v>
      </c>
      <c r="X129" s="39" t="s">
        <v>66</v>
      </c>
      <c r="Y129" s="39" t="s">
        <v>66</v>
      </c>
      <c r="Z129" s="39" t="s">
        <v>66</v>
      </c>
      <c r="AA129" s="39" t="s">
        <v>66</v>
      </c>
      <c r="AB129" s="39">
        <v>1.49041222264264E-5</v>
      </c>
      <c r="AC129" s="39">
        <v>1.49041222264264E-3</v>
      </c>
      <c r="AD129" s="39" t="s">
        <v>66</v>
      </c>
      <c r="AE129" s="221"/>
      <c r="AF129" s="437" t="s">
        <v>67</v>
      </c>
      <c r="AG129" s="437" t="s">
        <v>67</v>
      </c>
      <c r="AH129" s="437" t="s">
        <v>67</v>
      </c>
      <c r="AI129" s="437" t="s">
        <v>67</v>
      </c>
      <c r="AJ129" s="437" t="s">
        <v>67</v>
      </c>
      <c r="AK129" s="437">
        <v>0.74520611132131998</v>
      </c>
      <c r="AL129" s="348" t="s">
        <v>370</v>
      </c>
    </row>
    <row r="130" spans="1:38" s="174" customFormat="1" ht="26.25" customHeight="1">
      <c r="A130" s="37" t="s">
        <v>355</v>
      </c>
      <c r="B130" s="37" t="s">
        <v>371</v>
      </c>
      <c r="C130" s="74" t="s">
        <v>372</v>
      </c>
      <c r="D130" s="38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348" t="s">
        <v>370</v>
      </c>
    </row>
    <row r="131" spans="1:38" s="174" customFormat="1" ht="26.25" customHeight="1">
      <c r="A131" s="37" t="s">
        <v>355</v>
      </c>
      <c r="B131" s="37" t="s">
        <v>373</v>
      </c>
      <c r="C131" s="66" t="s">
        <v>374</v>
      </c>
      <c r="D131" s="380"/>
      <c r="E131" s="39">
        <v>1.1595599999999999E-2</v>
      </c>
      <c r="F131" s="39">
        <v>4.5094000000000002E-3</v>
      </c>
      <c r="G131" s="39">
        <v>1.7006879999999999E-3</v>
      </c>
      <c r="H131" s="39" t="s">
        <v>66</v>
      </c>
      <c r="I131" s="39">
        <v>3.185569E-5</v>
      </c>
      <c r="J131" s="39">
        <v>3.8523160000000001E-5</v>
      </c>
      <c r="K131" s="39">
        <v>4.4449800000000003E-5</v>
      </c>
      <c r="L131" s="39">
        <v>1.0223454000000001E-6</v>
      </c>
      <c r="M131" s="39">
        <v>9.6629999999999997E-3</v>
      </c>
      <c r="N131" s="39">
        <v>0.23191200000000001</v>
      </c>
      <c r="O131" s="39">
        <v>1.9325999999999999E-2</v>
      </c>
      <c r="P131" s="39">
        <v>0.34786800000000001</v>
      </c>
      <c r="Q131" s="39">
        <v>6.4420000000000005E-4</v>
      </c>
      <c r="R131" s="39">
        <v>2.5768000000000002E-3</v>
      </c>
      <c r="S131" s="39">
        <v>3.8651999999999999E-2</v>
      </c>
      <c r="T131" s="39">
        <v>1.9326E-3</v>
      </c>
      <c r="U131" s="39" t="s">
        <v>66</v>
      </c>
      <c r="V131" s="39" t="s">
        <v>66</v>
      </c>
      <c r="W131" s="39">
        <v>25.768000000000001</v>
      </c>
      <c r="X131" s="39" t="s">
        <v>66</v>
      </c>
      <c r="Y131" s="39" t="s">
        <v>66</v>
      </c>
      <c r="Z131" s="39" t="s">
        <v>66</v>
      </c>
      <c r="AA131" s="39" t="s">
        <v>66</v>
      </c>
      <c r="AB131" s="39">
        <v>2.5768000000000002E-7</v>
      </c>
      <c r="AC131" s="39">
        <v>0.64419999999999999</v>
      </c>
      <c r="AD131" s="39">
        <v>0.12884000000000001</v>
      </c>
      <c r="AE131" s="221"/>
      <c r="AF131" s="437" t="s">
        <v>67</v>
      </c>
      <c r="AG131" s="437" t="s">
        <v>67</v>
      </c>
      <c r="AH131" s="437" t="s">
        <v>67</v>
      </c>
      <c r="AI131" s="437" t="s">
        <v>67</v>
      </c>
      <c r="AJ131" s="437" t="s">
        <v>67</v>
      </c>
      <c r="AK131" s="437">
        <v>6.4420000000000002</v>
      </c>
      <c r="AL131" s="348" t="s">
        <v>370</v>
      </c>
    </row>
    <row r="132" spans="1:38" s="174" customFormat="1" ht="26.25" customHeight="1">
      <c r="A132" s="37" t="s">
        <v>355</v>
      </c>
      <c r="B132" s="37" t="s">
        <v>375</v>
      </c>
      <c r="C132" s="66" t="s">
        <v>376</v>
      </c>
      <c r="D132" s="38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348" t="s">
        <v>377</v>
      </c>
    </row>
    <row r="133" spans="1:38" s="174" customFormat="1" ht="26.25" customHeight="1">
      <c r="A133" s="37" t="s">
        <v>355</v>
      </c>
      <c r="B133" s="37" t="s">
        <v>378</v>
      </c>
      <c r="C133" s="66" t="s">
        <v>379</v>
      </c>
      <c r="D133" s="380"/>
      <c r="E133" s="39">
        <v>6.4019999999999995E-4</v>
      </c>
      <c r="F133" s="39">
        <v>1.0088000000000001E-5</v>
      </c>
      <c r="G133" s="39">
        <v>8.7688000000000005E-5</v>
      </c>
      <c r="H133" s="39" t="s">
        <v>67</v>
      </c>
      <c r="I133" s="39">
        <v>2.6927199999999999E-5</v>
      </c>
      <c r="J133" s="39">
        <v>2.6927199999999999E-5</v>
      </c>
      <c r="K133" s="39">
        <v>2.9922560000000001E-5</v>
      </c>
      <c r="L133" s="39" t="s">
        <v>66</v>
      </c>
      <c r="M133" s="39">
        <v>1.0864E-4</v>
      </c>
      <c r="N133" s="39">
        <v>2.330328E-5</v>
      </c>
      <c r="O133" s="39">
        <v>3.9032799999999998E-6</v>
      </c>
      <c r="P133" s="39">
        <v>1.15624E-3</v>
      </c>
      <c r="Q133" s="39">
        <v>1.0561360000000001E-5</v>
      </c>
      <c r="R133" s="39">
        <v>1.052256E-5</v>
      </c>
      <c r="S133" s="39">
        <v>9.6456800000000001E-6</v>
      </c>
      <c r="T133" s="39">
        <v>1.3448079999999999E-5</v>
      </c>
      <c r="U133" s="39">
        <v>1.5349280000000001E-5</v>
      </c>
      <c r="V133" s="39">
        <v>1.2425312000000001E-4</v>
      </c>
      <c r="W133" s="39">
        <v>2.0951999999999999E-5</v>
      </c>
      <c r="X133" s="39">
        <v>1.02432E-8</v>
      </c>
      <c r="Y133" s="39">
        <v>5.5949600000000003E-9</v>
      </c>
      <c r="Z133" s="39">
        <v>4.9974399999999997E-9</v>
      </c>
      <c r="AA133" s="39">
        <v>5.4242399999999999E-9</v>
      </c>
      <c r="AB133" s="39">
        <v>2.625984E-8</v>
      </c>
      <c r="AC133" s="39">
        <v>1.164E-4</v>
      </c>
      <c r="AD133" s="39">
        <v>3.1816E-4</v>
      </c>
      <c r="AE133" s="221"/>
      <c r="AF133" s="437" t="s">
        <v>67</v>
      </c>
      <c r="AG133" s="437" t="s">
        <v>67</v>
      </c>
      <c r="AH133" s="437" t="s">
        <v>67</v>
      </c>
      <c r="AI133" s="437" t="s">
        <v>67</v>
      </c>
      <c r="AJ133" s="437" t="s">
        <v>67</v>
      </c>
      <c r="AK133" s="438">
        <v>776</v>
      </c>
      <c r="AL133" s="348" t="s">
        <v>380</v>
      </c>
    </row>
    <row r="134" spans="1:38" s="174" customFormat="1" ht="26.25" customHeight="1">
      <c r="A134" s="37" t="s">
        <v>355</v>
      </c>
      <c r="B134" s="37" t="s">
        <v>381</v>
      </c>
      <c r="C134" s="37" t="s">
        <v>382</v>
      </c>
      <c r="D134" s="38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348" t="s">
        <v>152</v>
      </c>
    </row>
    <row r="135" spans="1:38" s="174" customFormat="1" ht="26.25" customHeight="1">
      <c r="A135" s="37" t="s">
        <v>355</v>
      </c>
      <c r="B135" s="37" t="s">
        <v>383</v>
      </c>
      <c r="C135" s="37" t="s">
        <v>384</v>
      </c>
      <c r="D135" s="380"/>
      <c r="E135" s="39">
        <v>0.414251445</v>
      </c>
      <c r="F135" s="39">
        <v>0.16022933249999999</v>
      </c>
      <c r="G135" s="39">
        <v>1.4329452499999999E-2</v>
      </c>
      <c r="H135" s="39" t="s">
        <v>66</v>
      </c>
      <c r="I135" s="39">
        <v>0.54582187250000003</v>
      </c>
      <c r="J135" s="39">
        <v>0.58750755249999997</v>
      </c>
      <c r="K135" s="39">
        <v>0.60444235999999996</v>
      </c>
      <c r="L135" s="39">
        <v>0.22924518645</v>
      </c>
      <c r="M135" s="39">
        <v>7.2728484824999997</v>
      </c>
      <c r="N135" s="39">
        <v>6.3831197500000006E-2</v>
      </c>
      <c r="O135" s="39">
        <v>1.3026775000000001E-2</v>
      </c>
      <c r="P135" s="39" t="s">
        <v>66</v>
      </c>
      <c r="Q135" s="39">
        <v>5.3409777499999998E-2</v>
      </c>
      <c r="R135" s="39">
        <v>1.3026775000000001E-3</v>
      </c>
      <c r="S135" s="39">
        <v>2.6053550000000002E-2</v>
      </c>
      <c r="T135" s="39" t="s">
        <v>66</v>
      </c>
      <c r="U135" s="39">
        <v>9.1187425000000006E-3</v>
      </c>
      <c r="V135" s="39">
        <v>2.2835936575</v>
      </c>
      <c r="W135" s="39">
        <v>1.3026774999999999</v>
      </c>
      <c r="X135" s="39">
        <v>0.30352385749999999</v>
      </c>
      <c r="Y135" s="39">
        <v>0.60313968250000005</v>
      </c>
      <c r="Z135" s="39">
        <v>0.73992082000000003</v>
      </c>
      <c r="AA135" s="39" t="s">
        <v>66</v>
      </c>
      <c r="AB135" s="39">
        <v>1.6465843600000001</v>
      </c>
      <c r="AC135" s="39" t="s">
        <v>66</v>
      </c>
      <c r="AD135" s="39" t="s">
        <v>67</v>
      </c>
      <c r="AE135" s="221"/>
      <c r="AF135" s="437" t="s">
        <v>67</v>
      </c>
      <c r="AG135" s="437" t="s">
        <v>67</v>
      </c>
      <c r="AH135" s="437" t="s">
        <v>67</v>
      </c>
      <c r="AI135" s="437" t="s">
        <v>67</v>
      </c>
      <c r="AJ135" s="437" t="s">
        <v>67</v>
      </c>
      <c r="AK135" s="437">
        <v>130.26775000000001</v>
      </c>
      <c r="AL135" s="348" t="s">
        <v>385</v>
      </c>
    </row>
    <row r="136" spans="1:38" s="174" customFormat="1" ht="26.25" customHeight="1">
      <c r="A136" s="37" t="s">
        <v>355</v>
      </c>
      <c r="B136" s="37" t="s">
        <v>386</v>
      </c>
      <c r="C136" s="37" t="s">
        <v>387</v>
      </c>
      <c r="D136" s="38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348" t="s">
        <v>388</v>
      </c>
    </row>
    <row r="137" spans="1:38" s="174" customFormat="1" ht="26.25" customHeight="1">
      <c r="A137" s="37" t="s">
        <v>355</v>
      </c>
      <c r="B137" s="37" t="s">
        <v>389</v>
      </c>
      <c r="C137" s="37" t="s">
        <v>390</v>
      </c>
      <c r="D137" s="38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348" t="s">
        <v>480</v>
      </c>
    </row>
    <row r="138" spans="1:38" s="174" customFormat="1" ht="26.25" customHeight="1">
      <c r="A138" s="37" t="s">
        <v>355</v>
      </c>
      <c r="B138" s="37" t="s">
        <v>392</v>
      </c>
      <c r="C138" s="37" t="s">
        <v>393</v>
      </c>
      <c r="D138" s="380"/>
      <c r="E138" s="39" t="s">
        <v>67</v>
      </c>
      <c r="F138" s="39">
        <v>1.8746519999999999E-2</v>
      </c>
      <c r="G138" s="39" t="s">
        <v>67</v>
      </c>
      <c r="H138" s="39">
        <v>12.5217104</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612</v>
      </c>
      <c r="AL138" s="348" t="s">
        <v>388</v>
      </c>
    </row>
    <row r="139" spans="1:38" s="174" customFormat="1" ht="26.25" customHeight="1">
      <c r="A139" s="37" t="s">
        <v>355</v>
      </c>
      <c r="B139" s="37" t="s">
        <v>395</v>
      </c>
      <c r="C139" s="37" t="s">
        <v>396</v>
      </c>
      <c r="D139" s="380"/>
      <c r="E139" s="39" t="s">
        <v>66</v>
      </c>
      <c r="F139" s="39" t="s">
        <v>66</v>
      </c>
      <c r="G139" s="39" t="s">
        <v>66</v>
      </c>
      <c r="H139" s="39" t="s">
        <v>66</v>
      </c>
      <c r="I139" s="39">
        <v>0.65048062500000003</v>
      </c>
      <c r="J139" s="39">
        <v>0.65048062500000003</v>
      </c>
      <c r="K139" s="39">
        <v>0.65048062500000003</v>
      </c>
      <c r="L139" s="39" t="s">
        <v>66</v>
      </c>
      <c r="M139" s="39" t="s">
        <v>66</v>
      </c>
      <c r="N139" s="39">
        <v>1.8940624999999999E-3</v>
      </c>
      <c r="O139" s="39">
        <v>3.8200249999999999E-3</v>
      </c>
      <c r="P139" s="39">
        <v>3.8200249999999999E-3</v>
      </c>
      <c r="Q139" s="39">
        <v>6.0554175000000002E-3</v>
      </c>
      <c r="R139" s="39">
        <v>5.7818749999999997E-3</v>
      </c>
      <c r="S139" s="39">
        <v>1.34434575E-2</v>
      </c>
      <c r="T139" s="39" t="s">
        <v>66</v>
      </c>
      <c r="U139" s="39" t="s">
        <v>66</v>
      </c>
      <c r="V139" s="39" t="s">
        <v>66</v>
      </c>
      <c r="W139" s="39">
        <v>6.5587179999999998</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613</v>
      </c>
      <c r="AL139" s="348" t="s">
        <v>503</v>
      </c>
    </row>
    <row r="140" spans="1:38" s="174" customFormat="1" ht="26.25" customHeight="1">
      <c r="A140" s="37" t="s">
        <v>397</v>
      </c>
      <c r="B140" s="37" t="s">
        <v>398</v>
      </c>
      <c r="C140" s="37" t="s">
        <v>399</v>
      </c>
      <c r="D140" s="38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348" t="s">
        <v>152</v>
      </c>
    </row>
    <row r="141" spans="1:38" s="180" customFormat="1" ht="37.5" customHeight="1">
      <c r="A141" s="386"/>
      <c r="B141" s="387" t="s">
        <v>401</v>
      </c>
      <c r="C141" s="77" t="s">
        <v>402</v>
      </c>
      <c r="D141" s="386" t="s">
        <v>403</v>
      </c>
      <c r="E141" s="388">
        <f>SUM(E14:E140)</f>
        <v>321.8200761052077</v>
      </c>
      <c r="F141" s="388">
        <f t="shared" ref="F141:AD141" si="0">SUM(F14:F140)</f>
        <v>331.70778470584793</v>
      </c>
      <c r="G141" s="388">
        <f t="shared" si="0"/>
        <v>521.67436635176898</v>
      </c>
      <c r="H141" s="388">
        <f t="shared" si="0"/>
        <v>194.80153451607399</v>
      </c>
      <c r="I141" s="388">
        <f t="shared" si="0"/>
        <v>133.39339676042255</v>
      </c>
      <c r="J141" s="388">
        <f t="shared" si="0"/>
        <v>171.27435512780923</v>
      </c>
      <c r="K141" s="388">
        <f t="shared" si="0"/>
        <v>318.56968718226329</v>
      </c>
      <c r="L141" s="388">
        <f t="shared" si="0"/>
        <v>15.329472097910376</v>
      </c>
      <c r="M141" s="388">
        <f t="shared" si="0"/>
        <v>1159.4944261116923</v>
      </c>
      <c r="N141" s="388">
        <f t="shared" si="0"/>
        <v>56.586375419805307</v>
      </c>
      <c r="O141" s="388">
        <f t="shared" si="0"/>
        <v>3.928467023523202</v>
      </c>
      <c r="P141" s="388">
        <f t="shared" si="0"/>
        <v>3.6197946258006191</v>
      </c>
      <c r="Q141" s="388">
        <f t="shared" si="0"/>
        <v>6.7925078902887588</v>
      </c>
      <c r="R141" s="388">
        <f t="shared" si="0"/>
        <v>18.469096659569722</v>
      </c>
      <c r="S141" s="388">
        <f t="shared" si="0"/>
        <v>58.769051131976269</v>
      </c>
      <c r="T141" s="388">
        <f t="shared" si="0"/>
        <v>17.154653588187561</v>
      </c>
      <c r="U141" s="388">
        <f t="shared" si="0"/>
        <v>15.126790064884993</v>
      </c>
      <c r="V141" s="388">
        <f t="shared" si="0"/>
        <v>140.18202138578687</v>
      </c>
      <c r="W141" s="388">
        <f t="shared" si="0"/>
        <v>203.26426592501659</v>
      </c>
      <c r="X141" s="388">
        <f t="shared" si="0"/>
        <v>21.181992791475171</v>
      </c>
      <c r="Y141" s="388">
        <f t="shared" si="0"/>
        <v>20.622838305345656</v>
      </c>
      <c r="Z141" s="388">
        <f t="shared" si="0"/>
        <v>8.4292341589818882</v>
      </c>
      <c r="AA141" s="388">
        <f t="shared" si="0"/>
        <v>11.355734478798782</v>
      </c>
      <c r="AB141" s="388">
        <f t="shared" si="0"/>
        <v>70.865277396403712</v>
      </c>
      <c r="AC141" s="388">
        <f t="shared" si="0"/>
        <v>3.7129629407998439</v>
      </c>
      <c r="AD141" s="388">
        <f t="shared" si="0"/>
        <v>30.366115092061872</v>
      </c>
      <c r="AE141" s="273"/>
      <c r="AF141" s="388"/>
      <c r="AG141" s="388"/>
      <c r="AH141" s="388"/>
      <c r="AI141" s="388"/>
      <c r="AJ141" s="388"/>
      <c r="AK141" s="388"/>
      <c r="AL141" s="77"/>
    </row>
    <row r="142" spans="1:38" s="375" customFormat="1" ht="15" customHeight="1">
      <c r="A142" s="389"/>
      <c r="B142" s="390"/>
      <c r="C142" s="81"/>
      <c r="D142" s="391"/>
      <c r="E142" s="83"/>
      <c r="F142" s="83"/>
      <c r="G142" s="83"/>
      <c r="H142" s="83"/>
      <c r="I142" s="83"/>
      <c r="J142" s="83"/>
      <c r="K142" s="83"/>
      <c r="L142" s="83"/>
      <c r="M142" s="83"/>
      <c r="N142" s="83"/>
      <c r="O142" s="404"/>
      <c r="P142" s="404"/>
      <c r="Q142" s="404"/>
      <c r="R142" s="404"/>
      <c r="S142" s="404"/>
      <c r="T142" s="404"/>
      <c r="U142" s="404"/>
      <c r="V142" s="404"/>
      <c r="W142" s="404"/>
      <c r="X142" s="404"/>
      <c r="Y142" s="404"/>
      <c r="Z142" s="404"/>
      <c r="AA142" s="404"/>
      <c r="AB142" s="404"/>
      <c r="AC142" s="404"/>
      <c r="AD142" s="404"/>
      <c r="AE142" s="407"/>
      <c r="AF142" s="415"/>
      <c r="AG142" s="415"/>
      <c r="AH142" s="415"/>
      <c r="AI142" s="415"/>
      <c r="AJ142" s="415"/>
      <c r="AK142" s="408"/>
      <c r="AL142" s="390"/>
    </row>
    <row r="143" spans="1:38" s="184" customFormat="1" ht="26.25" customHeight="1">
      <c r="A143" s="392"/>
      <c r="B143" s="86" t="s">
        <v>404</v>
      </c>
      <c r="C143" s="86" t="s">
        <v>405</v>
      </c>
      <c r="D143" s="393" t="s">
        <v>406</v>
      </c>
      <c r="E143" s="394" t="s">
        <v>67</v>
      </c>
      <c r="F143" s="394" t="s">
        <v>67</v>
      </c>
      <c r="G143" s="394" t="s">
        <v>67</v>
      </c>
      <c r="H143" s="394" t="s">
        <v>67</v>
      </c>
      <c r="I143" s="394" t="s">
        <v>67</v>
      </c>
      <c r="J143" s="394" t="s">
        <v>67</v>
      </c>
      <c r="K143" s="394" t="s">
        <v>67</v>
      </c>
      <c r="L143" s="394" t="s">
        <v>67</v>
      </c>
      <c r="M143" s="394" t="s">
        <v>67</v>
      </c>
      <c r="N143" s="394" t="s">
        <v>67</v>
      </c>
      <c r="O143" s="394" t="s">
        <v>67</v>
      </c>
      <c r="P143" s="394" t="s">
        <v>67</v>
      </c>
      <c r="Q143" s="394" t="s">
        <v>67</v>
      </c>
      <c r="R143" s="394" t="s">
        <v>67</v>
      </c>
      <c r="S143" s="394" t="s">
        <v>67</v>
      </c>
      <c r="T143" s="394" t="s">
        <v>67</v>
      </c>
      <c r="U143" s="394" t="s">
        <v>67</v>
      </c>
      <c r="V143" s="394" t="s">
        <v>67</v>
      </c>
      <c r="W143" s="394" t="s">
        <v>67</v>
      </c>
      <c r="X143" s="394" t="s">
        <v>67</v>
      </c>
      <c r="Y143" s="394" t="s">
        <v>67</v>
      </c>
      <c r="Z143" s="394" t="s">
        <v>67</v>
      </c>
      <c r="AA143" s="394" t="s">
        <v>67</v>
      </c>
      <c r="AB143" s="394" t="s">
        <v>67</v>
      </c>
      <c r="AC143" s="394" t="s">
        <v>67</v>
      </c>
      <c r="AD143" s="394" t="s">
        <v>67</v>
      </c>
      <c r="AE143" s="276"/>
      <c r="AF143" s="394" t="s">
        <v>67</v>
      </c>
      <c r="AG143" s="394" t="s">
        <v>67</v>
      </c>
      <c r="AH143" s="394" t="s">
        <v>67</v>
      </c>
      <c r="AI143" s="394" t="s">
        <v>67</v>
      </c>
      <c r="AJ143" s="394" t="s">
        <v>67</v>
      </c>
      <c r="AK143" s="394" t="s">
        <v>67</v>
      </c>
      <c r="AL143" s="86" t="s">
        <v>62</v>
      </c>
    </row>
    <row r="144" spans="1:38" s="184" customFormat="1" ht="26.25" customHeight="1">
      <c r="A144" s="392"/>
      <c r="B144" s="86" t="s">
        <v>407</v>
      </c>
      <c r="C144" s="86" t="s">
        <v>408</v>
      </c>
      <c r="D144" s="393" t="s">
        <v>406</v>
      </c>
      <c r="E144" s="394" t="s">
        <v>67</v>
      </c>
      <c r="F144" s="394" t="s">
        <v>67</v>
      </c>
      <c r="G144" s="394" t="s">
        <v>67</v>
      </c>
      <c r="H144" s="394" t="s">
        <v>67</v>
      </c>
      <c r="I144" s="394" t="s">
        <v>67</v>
      </c>
      <c r="J144" s="394" t="s">
        <v>67</v>
      </c>
      <c r="K144" s="394" t="s">
        <v>67</v>
      </c>
      <c r="L144" s="394" t="s">
        <v>67</v>
      </c>
      <c r="M144" s="394" t="s">
        <v>67</v>
      </c>
      <c r="N144" s="394" t="s">
        <v>67</v>
      </c>
      <c r="O144" s="394" t="s">
        <v>67</v>
      </c>
      <c r="P144" s="394" t="s">
        <v>67</v>
      </c>
      <c r="Q144" s="394" t="s">
        <v>67</v>
      </c>
      <c r="R144" s="394" t="s">
        <v>67</v>
      </c>
      <c r="S144" s="394" t="s">
        <v>67</v>
      </c>
      <c r="T144" s="394" t="s">
        <v>67</v>
      </c>
      <c r="U144" s="394" t="s">
        <v>67</v>
      </c>
      <c r="V144" s="394" t="s">
        <v>67</v>
      </c>
      <c r="W144" s="394" t="s">
        <v>67</v>
      </c>
      <c r="X144" s="394" t="s">
        <v>67</v>
      </c>
      <c r="Y144" s="394" t="s">
        <v>67</v>
      </c>
      <c r="Z144" s="394" t="s">
        <v>67</v>
      </c>
      <c r="AA144" s="394" t="s">
        <v>67</v>
      </c>
      <c r="AB144" s="394" t="s">
        <v>67</v>
      </c>
      <c r="AC144" s="394" t="s">
        <v>67</v>
      </c>
      <c r="AD144" s="394" t="s">
        <v>67</v>
      </c>
      <c r="AE144" s="276"/>
      <c r="AF144" s="394" t="s">
        <v>67</v>
      </c>
      <c r="AG144" s="394" t="s">
        <v>67</v>
      </c>
      <c r="AH144" s="394" t="s">
        <v>67</v>
      </c>
      <c r="AI144" s="394" t="s">
        <v>67</v>
      </c>
      <c r="AJ144" s="394" t="s">
        <v>67</v>
      </c>
      <c r="AK144" s="394" t="s">
        <v>67</v>
      </c>
      <c r="AL144" s="86" t="s">
        <v>62</v>
      </c>
    </row>
    <row r="145" spans="1:38" s="184" customFormat="1" ht="26.25" customHeight="1">
      <c r="A145" s="392"/>
      <c r="B145" s="86" t="s">
        <v>409</v>
      </c>
      <c r="C145" s="86" t="s">
        <v>410</v>
      </c>
      <c r="D145" s="393" t="s">
        <v>406</v>
      </c>
      <c r="E145" s="394" t="s">
        <v>67</v>
      </c>
      <c r="F145" s="394" t="s">
        <v>67</v>
      </c>
      <c r="G145" s="394" t="s">
        <v>67</v>
      </c>
      <c r="H145" s="394" t="s">
        <v>67</v>
      </c>
      <c r="I145" s="394" t="s">
        <v>67</v>
      </c>
      <c r="J145" s="394" t="s">
        <v>67</v>
      </c>
      <c r="K145" s="394" t="s">
        <v>67</v>
      </c>
      <c r="L145" s="394" t="s">
        <v>67</v>
      </c>
      <c r="M145" s="394" t="s">
        <v>67</v>
      </c>
      <c r="N145" s="394" t="s">
        <v>67</v>
      </c>
      <c r="O145" s="394" t="s">
        <v>67</v>
      </c>
      <c r="P145" s="394" t="s">
        <v>67</v>
      </c>
      <c r="Q145" s="394" t="s">
        <v>67</v>
      </c>
      <c r="R145" s="394" t="s">
        <v>67</v>
      </c>
      <c r="S145" s="394" t="s">
        <v>67</v>
      </c>
      <c r="T145" s="394" t="s">
        <v>67</v>
      </c>
      <c r="U145" s="394" t="s">
        <v>67</v>
      </c>
      <c r="V145" s="394" t="s">
        <v>67</v>
      </c>
      <c r="W145" s="394" t="s">
        <v>67</v>
      </c>
      <c r="X145" s="394" t="s">
        <v>67</v>
      </c>
      <c r="Y145" s="394" t="s">
        <v>67</v>
      </c>
      <c r="Z145" s="394" t="s">
        <v>67</v>
      </c>
      <c r="AA145" s="394" t="s">
        <v>67</v>
      </c>
      <c r="AB145" s="394" t="s">
        <v>67</v>
      </c>
      <c r="AC145" s="394" t="s">
        <v>67</v>
      </c>
      <c r="AD145" s="394" t="s">
        <v>67</v>
      </c>
      <c r="AE145" s="276"/>
      <c r="AF145" s="394" t="s">
        <v>67</v>
      </c>
      <c r="AG145" s="394" t="s">
        <v>67</v>
      </c>
      <c r="AH145" s="394" t="s">
        <v>67</v>
      </c>
      <c r="AI145" s="394" t="s">
        <v>67</v>
      </c>
      <c r="AJ145" s="394" t="s">
        <v>67</v>
      </c>
      <c r="AK145" s="394" t="s">
        <v>67</v>
      </c>
      <c r="AL145" s="86" t="s">
        <v>62</v>
      </c>
    </row>
    <row r="146" spans="1:38" s="184" customFormat="1" ht="26.25" customHeight="1">
      <c r="A146" s="392"/>
      <c r="B146" s="86" t="s">
        <v>411</v>
      </c>
      <c r="C146" s="86" t="s">
        <v>412</v>
      </c>
      <c r="D146" s="393" t="s">
        <v>406</v>
      </c>
      <c r="E146" s="394" t="s">
        <v>67</v>
      </c>
      <c r="F146" s="394" t="s">
        <v>67</v>
      </c>
      <c r="G146" s="394" t="s">
        <v>67</v>
      </c>
      <c r="H146" s="394" t="s">
        <v>67</v>
      </c>
      <c r="I146" s="394" t="s">
        <v>67</v>
      </c>
      <c r="J146" s="394" t="s">
        <v>67</v>
      </c>
      <c r="K146" s="394" t="s">
        <v>67</v>
      </c>
      <c r="L146" s="394" t="s">
        <v>67</v>
      </c>
      <c r="M146" s="394" t="s">
        <v>67</v>
      </c>
      <c r="N146" s="394" t="s">
        <v>67</v>
      </c>
      <c r="O146" s="394" t="s">
        <v>67</v>
      </c>
      <c r="P146" s="394" t="s">
        <v>67</v>
      </c>
      <c r="Q146" s="394" t="s">
        <v>67</v>
      </c>
      <c r="R146" s="394" t="s">
        <v>67</v>
      </c>
      <c r="S146" s="394" t="s">
        <v>67</v>
      </c>
      <c r="T146" s="394" t="s">
        <v>67</v>
      </c>
      <c r="U146" s="394" t="s">
        <v>67</v>
      </c>
      <c r="V146" s="394" t="s">
        <v>67</v>
      </c>
      <c r="W146" s="394" t="s">
        <v>67</v>
      </c>
      <c r="X146" s="394" t="s">
        <v>67</v>
      </c>
      <c r="Y146" s="394" t="s">
        <v>67</v>
      </c>
      <c r="Z146" s="394" t="s">
        <v>67</v>
      </c>
      <c r="AA146" s="394" t="s">
        <v>67</v>
      </c>
      <c r="AB146" s="394" t="s">
        <v>67</v>
      </c>
      <c r="AC146" s="394" t="s">
        <v>67</v>
      </c>
      <c r="AD146" s="394" t="s">
        <v>67</v>
      </c>
      <c r="AE146" s="276"/>
      <c r="AF146" s="394" t="s">
        <v>67</v>
      </c>
      <c r="AG146" s="394" t="s">
        <v>67</v>
      </c>
      <c r="AH146" s="394" t="s">
        <v>67</v>
      </c>
      <c r="AI146" s="394" t="s">
        <v>67</v>
      </c>
      <c r="AJ146" s="394" t="s">
        <v>67</v>
      </c>
      <c r="AK146" s="394" t="s">
        <v>67</v>
      </c>
      <c r="AL146" s="86" t="s">
        <v>62</v>
      </c>
    </row>
    <row r="147" spans="1:38" s="184" customFormat="1" ht="26.25" customHeight="1">
      <c r="A147" s="392"/>
      <c r="B147" s="86" t="s">
        <v>413</v>
      </c>
      <c r="C147" s="86" t="s">
        <v>414</v>
      </c>
      <c r="D147" s="393" t="s">
        <v>406</v>
      </c>
      <c r="E147" s="394" t="s">
        <v>67</v>
      </c>
      <c r="F147" s="394" t="s">
        <v>67</v>
      </c>
      <c r="G147" s="394" t="s">
        <v>67</v>
      </c>
      <c r="H147" s="394" t="s">
        <v>67</v>
      </c>
      <c r="I147" s="394" t="s">
        <v>67</v>
      </c>
      <c r="J147" s="394" t="s">
        <v>67</v>
      </c>
      <c r="K147" s="394" t="s">
        <v>67</v>
      </c>
      <c r="L147" s="394" t="s">
        <v>67</v>
      </c>
      <c r="M147" s="394" t="s">
        <v>67</v>
      </c>
      <c r="N147" s="394" t="s">
        <v>67</v>
      </c>
      <c r="O147" s="394" t="s">
        <v>67</v>
      </c>
      <c r="P147" s="394" t="s">
        <v>67</v>
      </c>
      <c r="Q147" s="394" t="s">
        <v>67</v>
      </c>
      <c r="R147" s="394" t="s">
        <v>67</v>
      </c>
      <c r="S147" s="394" t="s">
        <v>67</v>
      </c>
      <c r="T147" s="394" t="s">
        <v>67</v>
      </c>
      <c r="U147" s="394" t="s">
        <v>67</v>
      </c>
      <c r="V147" s="394" t="s">
        <v>67</v>
      </c>
      <c r="W147" s="394" t="s">
        <v>67</v>
      </c>
      <c r="X147" s="394" t="s">
        <v>67</v>
      </c>
      <c r="Y147" s="394" t="s">
        <v>67</v>
      </c>
      <c r="Z147" s="394" t="s">
        <v>67</v>
      </c>
      <c r="AA147" s="394" t="s">
        <v>67</v>
      </c>
      <c r="AB147" s="394" t="s">
        <v>67</v>
      </c>
      <c r="AC147" s="394" t="s">
        <v>67</v>
      </c>
      <c r="AD147" s="394" t="s">
        <v>67</v>
      </c>
      <c r="AE147" s="276"/>
      <c r="AF147" s="394" t="s">
        <v>67</v>
      </c>
      <c r="AG147" s="394" t="s">
        <v>67</v>
      </c>
      <c r="AH147" s="394" t="s">
        <v>67</v>
      </c>
      <c r="AI147" s="394" t="s">
        <v>67</v>
      </c>
      <c r="AJ147" s="394" t="s">
        <v>67</v>
      </c>
      <c r="AK147" s="394" t="s">
        <v>67</v>
      </c>
      <c r="AL147" s="86" t="s">
        <v>62</v>
      </c>
    </row>
    <row r="148" spans="1:38" s="184" customFormat="1" ht="26.25" customHeight="1">
      <c r="A148" s="392"/>
      <c r="B148" s="86" t="s">
        <v>415</v>
      </c>
      <c r="C148" s="86" t="s">
        <v>416</v>
      </c>
      <c r="D148" s="393" t="s">
        <v>406</v>
      </c>
      <c r="E148" s="394" t="s">
        <v>67</v>
      </c>
      <c r="F148" s="394" t="s">
        <v>67</v>
      </c>
      <c r="G148" s="394" t="s">
        <v>67</v>
      </c>
      <c r="H148" s="394" t="s">
        <v>67</v>
      </c>
      <c r="I148" s="394" t="s">
        <v>67</v>
      </c>
      <c r="J148" s="394" t="s">
        <v>67</v>
      </c>
      <c r="K148" s="394" t="s">
        <v>67</v>
      </c>
      <c r="L148" s="394" t="s">
        <v>67</v>
      </c>
      <c r="M148" s="394" t="s">
        <v>67</v>
      </c>
      <c r="N148" s="394" t="s">
        <v>67</v>
      </c>
      <c r="O148" s="394" t="s">
        <v>67</v>
      </c>
      <c r="P148" s="394" t="s">
        <v>67</v>
      </c>
      <c r="Q148" s="394" t="s">
        <v>67</v>
      </c>
      <c r="R148" s="394" t="s">
        <v>67</v>
      </c>
      <c r="S148" s="394" t="s">
        <v>67</v>
      </c>
      <c r="T148" s="394" t="s">
        <v>67</v>
      </c>
      <c r="U148" s="394" t="s">
        <v>67</v>
      </c>
      <c r="V148" s="394" t="s">
        <v>67</v>
      </c>
      <c r="W148" s="394" t="s">
        <v>67</v>
      </c>
      <c r="X148" s="394" t="s">
        <v>67</v>
      </c>
      <c r="Y148" s="394" t="s">
        <v>67</v>
      </c>
      <c r="Z148" s="394" t="s">
        <v>67</v>
      </c>
      <c r="AA148" s="394" t="s">
        <v>67</v>
      </c>
      <c r="AB148" s="394" t="s">
        <v>67</v>
      </c>
      <c r="AC148" s="394" t="s">
        <v>67</v>
      </c>
      <c r="AD148" s="394" t="s">
        <v>67</v>
      </c>
      <c r="AE148" s="276"/>
      <c r="AF148" s="394" t="s">
        <v>67</v>
      </c>
      <c r="AG148" s="394" t="s">
        <v>67</v>
      </c>
      <c r="AH148" s="394" t="s">
        <v>67</v>
      </c>
      <c r="AI148" s="394" t="s">
        <v>67</v>
      </c>
      <c r="AJ148" s="394" t="s">
        <v>67</v>
      </c>
      <c r="AK148" s="394" t="s">
        <v>67</v>
      </c>
      <c r="AL148" s="86" t="s">
        <v>110</v>
      </c>
    </row>
    <row r="149" spans="1:38" s="184" customFormat="1" ht="26.25" customHeight="1">
      <c r="A149" s="392"/>
      <c r="B149" s="86" t="s">
        <v>417</v>
      </c>
      <c r="C149" s="86" t="s">
        <v>418</v>
      </c>
      <c r="D149" s="393" t="s">
        <v>406</v>
      </c>
      <c r="E149" s="394" t="s">
        <v>67</v>
      </c>
      <c r="F149" s="394" t="s">
        <v>67</v>
      </c>
      <c r="G149" s="394" t="s">
        <v>67</v>
      </c>
      <c r="H149" s="394" t="s">
        <v>67</v>
      </c>
      <c r="I149" s="394" t="s">
        <v>67</v>
      </c>
      <c r="J149" s="394" t="s">
        <v>67</v>
      </c>
      <c r="K149" s="394" t="s">
        <v>67</v>
      </c>
      <c r="L149" s="394" t="s">
        <v>67</v>
      </c>
      <c r="M149" s="394" t="s">
        <v>67</v>
      </c>
      <c r="N149" s="394" t="s">
        <v>67</v>
      </c>
      <c r="O149" s="394" t="s">
        <v>67</v>
      </c>
      <c r="P149" s="394" t="s">
        <v>67</v>
      </c>
      <c r="Q149" s="394" t="s">
        <v>67</v>
      </c>
      <c r="R149" s="394" t="s">
        <v>67</v>
      </c>
      <c r="S149" s="394" t="s">
        <v>67</v>
      </c>
      <c r="T149" s="394" t="s">
        <v>67</v>
      </c>
      <c r="U149" s="394" t="s">
        <v>67</v>
      </c>
      <c r="V149" s="394" t="s">
        <v>67</v>
      </c>
      <c r="W149" s="394" t="s">
        <v>67</v>
      </c>
      <c r="X149" s="394" t="s">
        <v>67</v>
      </c>
      <c r="Y149" s="394" t="s">
        <v>67</v>
      </c>
      <c r="Z149" s="394" t="s">
        <v>67</v>
      </c>
      <c r="AA149" s="394" t="s">
        <v>67</v>
      </c>
      <c r="AB149" s="394" t="s">
        <v>67</v>
      </c>
      <c r="AC149" s="394" t="s">
        <v>67</v>
      </c>
      <c r="AD149" s="394" t="s">
        <v>67</v>
      </c>
      <c r="AE149" s="276"/>
      <c r="AF149" s="394" t="s">
        <v>67</v>
      </c>
      <c r="AG149" s="394" t="s">
        <v>67</v>
      </c>
      <c r="AH149" s="394" t="s">
        <v>67</v>
      </c>
      <c r="AI149" s="394" t="s">
        <v>67</v>
      </c>
      <c r="AJ149" s="394" t="s">
        <v>67</v>
      </c>
      <c r="AK149" s="394" t="s">
        <v>67</v>
      </c>
      <c r="AL149" s="86" t="s">
        <v>110</v>
      </c>
    </row>
    <row r="150" spans="1:38" s="174" customFormat="1" ht="15" customHeight="1">
      <c r="A150" s="395"/>
      <c r="B150" s="81"/>
      <c r="C150" s="81"/>
      <c r="D150" s="391"/>
      <c r="E150" s="91"/>
      <c r="F150" s="91"/>
      <c r="G150" s="91"/>
      <c r="H150" s="91"/>
      <c r="I150" s="91"/>
      <c r="J150" s="91"/>
      <c r="K150" s="91"/>
      <c r="L150" s="91"/>
      <c r="M150" s="91"/>
      <c r="N150" s="91"/>
      <c r="O150" s="391"/>
      <c r="P150" s="391"/>
      <c r="Q150" s="391"/>
      <c r="R150" s="391"/>
      <c r="S150" s="391"/>
      <c r="T150" s="391"/>
      <c r="U150" s="391"/>
      <c r="V150" s="391"/>
      <c r="W150" s="391"/>
      <c r="X150" s="391"/>
      <c r="Y150" s="391"/>
      <c r="Z150" s="391"/>
      <c r="AA150" s="391"/>
      <c r="AB150" s="391"/>
      <c r="AC150" s="391"/>
      <c r="AD150" s="391"/>
      <c r="AE150" s="243"/>
      <c r="AF150" s="391"/>
      <c r="AG150" s="391"/>
      <c r="AH150" s="391"/>
      <c r="AI150" s="391"/>
      <c r="AJ150" s="391"/>
      <c r="AK150" s="409"/>
      <c r="AL150" s="412"/>
    </row>
    <row r="151" spans="1:38" s="174" customFormat="1" ht="26.25" customHeight="1">
      <c r="A151" s="396"/>
      <c r="B151" s="94" t="s">
        <v>419</v>
      </c>
      <c r="C151" s="94" t="s">
        <v>420</v>
      </c>
      <c r="D151" s="396"/>
      <c r="E151" s="397"/>
      <c r="F151" s="397"/>
      <c r="G151" s="397"/>
      <c r="H151" s="397"/>
      <c r="I151" s="397"/>
      <c r="J151" s="397"/>
      <c r="K151" s="397"/>
      <c r="L151" s="397"/>
      <c r="M151" s="397"/>
      <c r="N151" s="397"/>
      <c r="O151" s="397"/>
      <c r="P151" s="397"/>
      <c r="Q151" s="397"/>
      <c r="R151" s="397"/>
      <c r="S151" s="397"/>
      <c r="T151" s="397"/>
      <c r="U151" s="397"/>
      <c r="V151" s="397"/>
      <c r="W151" s="397"/>
      <c r="X151" s="397"/>
      <c r="Y151" s="397"/>
      <c r="Z151" s="397"/>
      <c r="AA151" s="397"/>
      <c r="AB151" s="397"/>
      <c r="AC151" s="397"/>
      <c r="AD151" s="397"/>
      <c r="AE151" s="277"/>
      <c r="AF151" s="397"/>
      <c r="AG151" s="397"/>
      <c r="AH151" s="397"/>
      <c r="AI151" s="397"/>
      <c r="AJ151" s="397"/>
      <c r="AK151" s="397"/>
      <c r="AL151" s="94"/>
    </row>
    <row r="152" spans="1:38" s="174" customFormat="1" ht="37.5" customHeight="1">
      <c r="A152" s="398"/>
      <c r="B152" s="399" t="s">
        <v>421</v>
      </c>
      <c r="C152" s="98" t="s">
        <v>422</v>
      </c>
      <c r="D152" s="398" t="s">
        <v>423</v>
      </c>
      <c r="E152" s="400">
        <f>E141+E151+IF(AND(OR($B$4="AT",$B$4="BE",$B$4="CH",$B$4="GB",$B$4="IE",$B$4="LT",$B$4="LU",$B$4="NL"),SUM(E143:E149)&gt;0),SUM(E143:E149)-SUM(E27:E33),0)</f>
        <v>321.8200761052077</v>
      </c>
      <c r="F152" s="400">
        <f t="shared" ref="F152:AD152" si="1">F141+F151+IF(AND(OR($B$4="AT",$B$4="BE",$B$4="CH",$B$4="GB",$B$4="IE",$B$4="LT",$B$4="LU",$B$4="NL"),SUM(F143:F149)&gt;0),SUM(F143:F149)-SUM(F27:F33),0)</f>
        <v>331.70778470584793</v>
      </c>
      <c r="G152" s="400">
        <f t="shared" si="1"/>
        <v>521.67436635176898</v>
      </c>
      <c r="H152" s="400">
        <f t="shared" si="1"/>
        <v>194.80153451607399</v>
      </c>
      <c r="I152" s="400">
        <f t="shared" si="1"/>
        <v>133.39339676042255</v>
      </c>
      <c r="J152" s="400">
        <f t="shared" si="1"/>
        <v>171.27435512780923</v>
      </c>
      <c r="K152" s="400">
        <f t="shared" si="1"/>
        <v>318.56968718226329</v>
      </c>
      <c r="L152" s="400">
        <f t="shared" si="1"/>
        <v>15.329472097910376</v>
      </c>
      <c r="M152" s="400">
        <f t="shared" si="1"/>
        <v>1159.4944261116923</v>
      </c>
      <c r="N152" s="400">
        <f t="shared" si="1"/>
        <v>56.586375419805307</v>
      </c>
      <c r="O152" s="400">
        <f t="shared" si="1"/>
        <v>3.928467023523202</v>
      </c>
      <c r="P152" s="400">
        <f t="shared" si="1"/>
        <v>3.6197946258006191</v>
      </c>
      <c r="Q152" s="400">
        <f t="shared" si="1"/>
        <v>6.7925078902887588</v>
      </c>
      <c r="R152" s="400">
        <f t="shared" si="1"/>
        <v>18.469096659569722</v>
      </c>
      <c r="S152" s="400">
        <f t="shared" si="1"/>
        <v>58.769051131976269</v>
      </c>
      <c r="T152" s="400">
        <f t="shared" si="1"/>
        <v>17.154653588187561</v>
      </c>
      <c r="U152" s="400">
        <f t="shared" si="1"/>
        <v>15.126790064884993</v>
      </c>
      <c r="V152" s="400">
        <f t="shared" si="1"/>
        <v>140.18202138578687</v>
      </c>
      <c r="W152" s="400">
        <f t="shared" si="1"/>
        <v>203.26426592501659</v>
      </c>
      <c r="X152" s="400">
        <f t="shared" si="1"/>
        <v>21.181992791475171</v>
      </c>
      <c r="Y152" s="400">
        <f t="shared" si="1"/>
        <v>20.622838305345656</v>
      </c>
      <c r="Z152" s="400">
        <f t="shared" si="1"/>
        <v>8.4292341589818882</v>
      </c>
      <c r="AA152" s="400">
        <f t="shared" si="1"/>
        <v>11.355734478798782</v>
      </c>
      <c r="AB152" s="400">
        <f t="shared" si="1"/>
        <v>70.865277396403712</v>
      </c>
      <c r="AC152" s="400">
        <f t="shared" si="1"/>
        <v>3.7129629407998439</v>
      </c>
      <c r="AD152" s="400">
        <f t="shared" si="1"/>
        <v>30.366115092061872</v>
      </c>
      <c r="AE152" s="276"/>
      <c r="AF152" s="400"/>
      <c r="AG152" s="400"/>
      <c r="AH152" s="400"/>
      <c r="AI152" s="400"/>
      <c r="AJ152" s="400"/>
      <c r="AK152" s="400"/>
      <c r="AL152" s="98"/>
    </row>
    <row r="153" spans="1:38" s="174" customFormat="1" ht="26.25" customHeight="1">
      <c r="A153" s="396"/>
      <c r="B153" s="94" t="s">
        <v>424</v>
      </c>
      <c r="C153" s="94" t="s">
        <v>425</v>
      </c>
      <c r="D153" s="396" t="s">
        <v>426</v>
      </c>
      <c r="E153" s="397"/>
      <c r="F153" s="397"/>
      <c r="G153" s="397"/>
      <c r="H153" s="397"/>
      <c r="I153" s="397"/>
      <c r="J153" s="397"/>
      <c r="K153" s="397"/>
      <c r="L153" s="397"/>
      <c r="M153" s="397"/>
      <c r="N153" s="397"/>
      <c r="O153" s="397"/>
      <c r="P153" s="397"/>
      <c r="Q153" s="397"/>
      <c r="R153" s="397"/>
      <c r="S153" s="397"/>
      <c r="T153" s="397"/>
      <c r="U153" s="397"/>
      <c r="V153" s="397"/>
      <c r="W153" s="397"/>
      <c r="X153" s="397"/>
      <c r="Y153" s="397"/>
      <c r="Z153" s="397"/>
      <c r="AA153" s="397"/>
      <c r="AB153" s="397"/>
      <c r="AC153" s="397"/>
      <c r="AD153" s="397"/>
      <c r="AE153" s="277"/>
      <c r="AF153" s="397"/>
      <c r="AG153" s="397"/>
      <c r="AH153" s="397"/>
      <c r="AI153" s="397"/>
      <c r="AJ153" s="397"/>
      <c r="AK153" s="397"/>
      <c r="AL153" s="94"/>
    </row>
    <row r="154" spans="1:38" s="174" customFormat="1" ht="37.5" customHeight="1">
      <c r="A154" s="398"/>
      <c r="B154" s="399" t="s">
        <v>427</v>
      </c>
      <c r="C154" s="98" t="s">
        <v>428</v>
      </c>
      <c r="D154" s="398" t="s">
        <v>429</v>
      </c>
      <c r="E154" s="400">
        <f>E141+E153-IF(OR($B$6=2005,$B$6&gt;=2020),SUM(E99:E122),0)+IF(AND(OR($B$4="AT",$B$4="BE",$B$4="CH",$B$4="GB",$B$4="IE",$B$4="LT",$B$4="LU",$B$4="NL"),SUM(E143:E149)&gt;0),SUM(E143:E149)-SUM(E27:E33),0)</f>
        <v>321.8200761052077</v>
      </c>
      <c r="F154" s="400">
        <f>F141+F153-IF(OR($B$6=2005,$B$6&gt;=2020),SUM(F99:F122),0)+IF(AND(OR($B$4="AT",$B$4="BE",$B$4="CH",$B$4="GB",$B$4="IE",$B$4="LT",$B$4="LU",$B$4="NL"),SUM(F143:F149)&gt;0),SUM(F143:F149)-SUM(F27:F33),0)</f>
        <v>331.70778470584793</v>
      </c>
      <c r="G154" s="400">
        <f>G141+G153+IF(AND(OR($B$4="AT",$B$4="BE",$B$4="CH",$B$4="GB",$B$4="IE",$B$4="LT",$B$4="LU",$B$4="NL"),SUM(G143:G149)&gt;0),SUM(G143:G149)-SUM(G27:G33),0)</f>
        <v>521.67436635176898</v>
      </c>
      <c r="H154" s="400">
        <f t="shared" ref="H154:AD154" si="2">H141+H153+IF(AND(OR($B$4="AT",$B$4="BE",$B$4="CH",$B$4="GB",$B$4="IE",$B$4="LT",$B$4="LU",$B$4="NL"),SUM(H143:H149)&gt;0),SUM(H143:H149)-SUM(H27:H33),0)</f>
        <v>194.80153451607399</v>
      </c>
      <c r="I154" s="400">
        <f t="shared" si="2"/>
        <v>133.39339676042255</v>
      </c>
      <c r="J154" s="400">
        <f t="shared" si="2"/>
        <v>171.27435512780923</v>
      </c>
      <c r="K154" s="400">
        <f t="shared" si="2"/>
        <v>318.56968718226329</v>
      </c>
      <c r="L154" s="400">
        <f t="shared" si="2"/>
        <v>15.329472097910376</v>
      </c>
      <c r="M154" s="400">
        <f t="shared" si="2"/>
        <v>1159.4944261116923</v>
      </c>
      <c r="N154" s="400">
        <f t="shared" si="2"/>
        <v>56.586375419805307</v>
      </c>
      <c r="O154" s="400">
        <f t="shared" si="2"/>
        <v>3.928467023523202</v>
      </c>
      <c r="P154" s="400">
        <f t="shared" si="2"/>
        <v>3.6197946258006191</v>
      </c>
      <c r="Q154" s="400">
        <f t="shared" si="2"/>
        <v>6.7925078902887588</v>
      </c>
      <c r="R154" s="400">
        <f t="shared" si="2"/>
        <v>18.469096659569722</v>
      </c>
      <c r="S154" s="400">
        <f t="shared" si="2"/>
        <v>58.769051131976269</v>
      </c>
      <c r="T154" s="400">
        <f t="shared" si="2"/>
        <v>17.154653588187561</v>
      </c>
      <c r="U154" s="400">
        <f t="shared" si="2"/>
        <v>15.126790064884993</v>
      </c>
      <c r="V154" s="400">
        <f t="shared" si="2"/>
        <v>140.18202138578687</v>
      </c>
      <c r="W154" s="400">
        <f t="shared" si="2"/>
        <v>203.26426592501659</v>
      </c>
      <c r="X154" s="400">
        <f t="shared" si="2"/>
        <v>21.181992791475171</v>
      </c>
      <c r="Y154" s="400">
        <f t="shared" si="2"/>
        <v>20.622838305345656</v>
      </c>
      <c r="Z154" s="400">
        <f t="shared" si="2"/>
        <v>8.4292341589818882</v>
      </c>
      <c r="AA154" s="400">
        <f t="shared" si="2"/>
        <v>11.355734478798782</v>
      </c>
      <c r="AB154" s="400">
        <f t="shared" si="2"/>
        <v>70.865277396403712</v>
      </c>
      <c r="AC154" s="400">
        <f t="shared" si="2"/>
        <v>3.7129629407998439</v>
      </c>
      <c r="AD154" s="400">
        <f t="shared" si="2"/>
        <v>30.366115092061872</v>
      </c>
      <c r="AE154" s="278"/>
      <c r="AF154" s="400"/>
      <c r="AG154" s="400"/>
      <c r="AH154" s="400"/>
      <c r="AI154" s="400"/>
      <c r="AJ154" s="400"/>
      <c r="AK154" s="400"/>
      <c r="AL154" s="98"/>
    </row>
    <row r="155" spans="1:38" s="174" customFormat="1" ht="15" customHeight="1">
      <c r="A155" s="395"/>
      <c r="B155" s="81"/>
      <c r="C155" s="81"/>
      <c r="D155" s="391"/>
      <c r="E155" s="91"/>
      <c r="F155" s="91"/>
      <c r="G155" s="91"/>
      <c r="H155" s="91"/>
      <c r="I155" s="91"/>
      <c r="J155" s="91"/>
      <c r="K155" s="91"/>
      <c r="L155" s="91"/>
      <c r="M155" s="91"/>
      <c r="N155" s="91"/>
      <c r="O155" s="391"/>
      <c r="P155" s="391"/>
      <c r="Q155" s="391"/>
      <c r="R155" s="391"/>
      <c r="S155" s="391"/>
      <c r="T155" s="391"/>
      <c r="U155" s="391"/>
      <c r="V155" s="391"/>
      <c r="W155" s="391"/>
      <c r="X155" s="391"/>
      <c r="Y155" s="391"/>
      <c r="Z155" s="391"/>
      <c r="AA155" s="391"/>
      <c r="AB155" s="391"/>
      <c r="AC155" s="391"/>
      <c r="AD155" s="391"/>
      <c r="AE155" s="243"/>
      <c r="AF155" s="391"/>
      <c r="AG155" s="391"/>
      <c r="AH155" s="391"/>
      <c r="AI155" s="391"/>
      <c r="AJ155" s="391"/>
      <c r="AK155" s="409"/>
      <c r="AL155" s="412"/>
    </row>
    <row r="156" spans="1:38" s="184" customFormat="1"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258"/>
      <c r="AG156" s="258"/>
      <c r="AH156" s="258"/>
      <c r="AI156" s="258"/>
      <c r="AJ156" s="258"/>
      <c r="AK156" s="351"/>
      <c r="AL156" s="287"/>
    </row>
    <row r="157" spans="1:38" s="184" customFormat="1" ht="26.25" customHeight="1" thickBot="1">
      <c r="A157" s="103" t="s">
        <v>431</v>
      </c>
      <c r="B157" s="103" t="s">
        <v>432</v>
      </c>
      <c r="C157" s="103" t="s">
        <v>433</v>
      </c>
      <c r="D157" s="401"/>
      <c r="E157" s="436">
        <v>2.62611645</v>
      </c>
      <c r="F157" s="436">
        <v>8.3416320000000002E-2</v>
      </c>
      <c r="G157" s="436">
        <v>0.17381626999999999</v>
      </c>
      <c r="H157" s="436" t="s">
        <v>66</v>
      </c>
      <c r="I157" s="436">
        <v>4.8727529999999998E-2</v>
      </c>
      <c r="J157" s="436">
        <v>4.8727529999999998E-2</v>
      </c>
      <c r="K157" s="436" t="s">
        <v>66</v>
      </c>
      <c r="L157" s="436" t="s">
        <v>66</v>
      </c>
      <c r="M157" s="436">
        <v>0.69241699000000001</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t="s">
        <v>400</v>
      </c>
      <c r="AF157" s="436">
        <v>9125.3536835953691</v>
      </c>
      <c r="AG157" s="436" t="s">
        <v>67</v>
      </c>
      <c r="AH157" s="436" t="s">
        <v>67</v>
      </c>
      <c r="AI157" s="436" t="s">
        <v>67</v>
      </c>
      <c r="AJ157" s="436" t="s">
        <v>67</v>
      </c>
      <c r="AK157" s="436" t="s">
        <v>67</v>
      </c>
      <c r="AL157" s="436" t="s">
        <v>62</v>
      </c>
    </row>
    <row r="158" spans="1:38" s="184" customFormat="1" ht="26.25" customHeight="1" thickBot="1">
      <c r="A158" s="103" t="s">
        <v>431</v>
      </c>
      <c r="B158" s="103" t="s">
        <v>434</v>
      </c>
      <c r="C158" s="103" t="s">
        <v>435</v>
      </c>
      <c r="D158" s="401"/>
      <c r="E158" s="436">
        <v>0.18550659999999999</v>
      </c>
      <c r="F158" s="436">
        <v>8.9617199999999994E-3</v>
      </c>
      <c r="G158" s="436">
        <v>1.1834529999999999E-2</v>
      </c>
      <c r="H158" s="436" t="s">
        <v>66</v>
      </c>
      <c r="I158" s="436">
        <v>1.35235E-3</v>
      </c>
      <c r="J158" s="436">
        <v>1.35235E-3</v>
      </c>
      <c r="K158" s="436" t="s">
        <v>66</v>
      </c>
      <c r="L158" s="436" t="s">
        <v>66</v>
      </c>
      <c r="M158" s="436">
        <v>0.22059692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t="s">
        <v>400</v>
      </c>
      <c r="AF158" s="436">
        <v>621.31304487807097</v>
      </c>
      <c r="AG158" s="436" t="s">
        <v>67</v>
      </c>
      <c r="AH158" s="436" t="s">
        <v>67</v>
      </c>
      <c r="AI158" s="436" t="s">
        <v>67</v>
      </c>
      <c r="AJ158" s="436" t="s">
        <v>67</v>
      </c>
      <c r="AK158" s="436" t="s">
        <v>67</v>
      </c>
      <c r="AL158" s="436" t="s">
        <v>62</v>
      </c>
    </row>
    <row r="159" spans="1:38" s="184" customFormat="1" ht="26.25" customHeight="1" thickBot="1">
      <c r="A159" s="103" t="s">
        <v>436</v>
      </c>
      <c r="B159" s="103" t="s">
        <v>437</v>
      </c>
      <c r="C159" s="103" t="s">
        <v>438</v>
      </c>
      <c r="D159" s="401"/>
      <c r="E159" s="436">
        <v>2.2435896373056998</v>
      </c>
      <c r="F159" s="436">
        <v>5.4264715025906698E-2</v>
      </c>
      <c r="G159" s="436">
        <v>0.74835233160621795</v>
      </c>
      <c r="H159" s="436" t="s">
        <v>66</v>
      </c>
      <c r="I159" s="436">
        <v>0.119805980829016</v>
      </c>
      <c r="J159" s="436">
        <v>0.132823367875648</v>
      </c>
      <c r="K159" s="436">
        <v>0.132823367875648</v>
      </c>
      <c r="L159" s="436">
        <v>2.5518264248704701E-3</v>
      </c>
      <c r="M159" s="436">
        <v>0.119204455958549</v>
      </c>
      <c r="N159" s="436">
        <v>5.3650259067357497E-3</v>
      </c>
      <c r="O159" s="436">
        <v>5.59430051813472E-4</v>
      </c>
      <c r="P159" s="436">
        <v>7.2450777202072599E-4</v>
      </c>
      <c r="Q159" s="436">
        <v>1.6544455958549201E-2</v>
      </c>
      <c r="R159" s="436">
        <v>1.75807772020725E-2</v>
      </c>
      <c r="S159" s="436">
        <v>3.7069119170984502E-2</v>
      </c>
      <c r="T159" s="436">
        <v>0.77127979274611402</v>
      </c>
      <c r="U159" s="436">
        <v>5.8327461139896404E-3</v>
      </c>
      <c r="V159" s="436">
        <v>3.8518134715025902E-2</v>
      </c>
      <c r="W159" s="436">
        <v>1.22799481865285E-2</v>
      </c>
      <c r="X159" s="436">
        <v>1.3573056994818701E-4</v>
      </c>
      <c r="Y159" s="436">
        <v>7.9787564766839404E-4</v>
      </c>
      <c r="Z159" s="436">
        <v>5.59430051813472E-4</v>
      </c>
      <c r="AA159" s="436">
        <v>2.2285492227979299E-4</v>
      </c>
      <c r="AB159" s="436">
        <v>1.71589119170984E-3</v>
      </c>
      <c r="AC159" s="436">
        <v>3.99854922279793E-3</v>
      </c>
      <c r="AD159" s="436">
        <v>1.39050466321244E-2</v>
      </c>
      <c r="AE159" s="436"/>
      <c r="AF159" s="436">
        <v>1289.0735751295299</v>
      </c>
      <c r="AG159" s="436" t="s">
        <v>67</v>
      </c>
      <c r="AH159" s="436" t="s">
        <v>67</v>
      </c>
      <c r="AI159" s="436" t="s">
        <v>67</v>
      </c>
      <c r="AJ159" s="436" t="s">
        <v>67</v>
      </c>
      <c r="AK159" s="436" t="s">
        <v>67</v>
      </c>
      <c r="AL159" s="436" t="s">
        <v>62</v>
      </c>
    </row>
    <row r="160" spans="1:38" s="184" customFormat="1" ht="26.25" customHeight="1" thickBot="1">
      <c r="A160" s="103" t="s">
        <v>440</v>
      </c>
      <c r="B160" s="103" t="s">
        <v>441</v>
      </c>
      <c r="C160" s="103" t="s">
        <v>442</v>
      </c>
      <c r="D160" s="401"/>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106" t="s">
        <v>440</v>
      </c>
      <c r="B161" s="106" t="s">
        <v>443</v>
      </c>
      <c r="C161" s="106" t="s">
        <v>444</v>
      </c>
      <c r="D161" s="402"/>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109" t="s">
        <v>445</v>
      </c>
      <c r="B162" s="109" t="s">
        <v>446</v>
      </c>
      <c r="C162" s="109" t="s">
        <v>447</v>
      </c>
      <c r="D162" s="403"/>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109" t="s">
        <v>445</v>
      </c>
      <c r="B163" s="109" t="s">
        <v>448</v>
      </c>
      <c r="C163" s="109" t="s">
        <v>449</v>
      </c>
      <c r="D163" s="403"/>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109" t="s">
        <v>445</v>
      </c>
      <c r="B164" s="109" t="s">
        <v>451</v>
      </c>
      <c r="C164" s="109" t="s">
        <v>452</v>
      </c>
      <c r="D164" s="403"/>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281"/>
      <c r="AG165" s="281"/>
      <c r="AH165" s="281"/>
      <c r="AI165" s="281"/>
      <c r="AJ165" s="281"/>
      <c r="AK165" s="352"/>
      <c r="AL165" s="288"/>
    </row>
    <row r="166" spans="1:38" s="182" customFormat="1" ht="52.5" customHeight="1">
      <c r="A166" s="459" t="s">
        <v>453</v>
      </c>
      <c r="B166" s="459"/>
      <c r="C166" s="459"/>
      <c r="D166" s="459"/>
      <c r="E166" s="459"/>
      <c r="F166" s="459"/>
      <c r="G166" s="459"/>
      <c r="H166" s="116"/>
      <c r="I166" s="405"/>
      <c r="J166" s="405"/>
      <c r="K166" s="405"/>
      <c r="L166" s="405"/>
      <c r="M166" s="405"/>
      <c r="N166" s="405"/>
      <c r="O166" s="405"/>
      <c r="P166" s="405"/>
      <c r="Q166" s="405"/>
      <c r="R166" s="405"/>
      <c r="S166" s="405"/>
      <c r="T166" s="405"/>
      <c r="U166" s="405"/>
      <c r="V166" s="406"/>
      <c r="W166" s="406"/>
      <c r="X166" s="406"/>
      <c r="Y166" s="406"/>
      <c r="Z166" s="406"/>
      <c r="AA166" s="406"/>
      <c r="AB166" s="406"/>
      <c r="AC166" s="282"/>
      <c r="AD166" s="283"/>
      <c r="AE166" s="284"/>
      <c r="AG166" s="289"/>
      <c r="AH166" s="289"/>
      <c r="AI166" s="289"/>
      <c r="AJ166" s="289"/>
      <c r="AK166" s="353"/>
      <c r="AL166" s="289"/>
    </row>
    <row r="167" spans="1:38" s="376" customFormat="1" ht="63.75" customHeight="1">
      <c r="A167" s="459" t="s">
        <v>454</v>
      </c>
      <c r="B167" s="459"/>
      <c r="C167" s="459"/>
      <c r="D167" s="459"/>
      <c r="E167" s="459"/>
      <c r="F167" s="459"/>
      <c r="G167" s="459"/>
      <c r="H167" s="116"/>
      <c r="I167" s="405"/>
      <c r="J167" s="83"/>
      <c r="K167" s="83"/>
      <c r="L167" s="83"/>
      <c r="M167" s="405"/>
      <c r="N167" s="405"/>
      <c r="O167" s="405"/>
      <c r="P167" s="405"/>
      <c r="Q167" s="405"/>
      <c r="R167" s="405"/>
      <c r="S167" s="405"/>
      <c r="T167" s="405"/>
      <c r="U167" s="405"/>
      <c r="AE167" s="410"/>
      <c r="AK167" s="411"/>
    </row>
    <row r="168" spans="1:38" s="376" customFormat="1" ht="26.25" customHeight="1">
      <c r="A168" s="459" t="s">
        <v>455</v>
      </c>
      <c r="B168" s="459"/>
      <c r="C168" s="459"/>
      <c r="D168" s="459"/>
      <c r="E168" s="459"/>
      <c r="F168" s="459"/>
      <c r="G168" s="459"/>
      <c r="H168" s="116"/>
      <c r="I168" s="405"/>
      <c r="J168" s="83"/>
      <c r="K168" s="83"/>
      <c r="L168" s="83"/>
      <c r="M168" s="405"/>
      <c r="N168" s="405"/>
      <c r="O168" s="405"/>
      <c r="P168" s="405"/>
      <c r="Q168" s="405"/>
      <c r="R168" s="405"/>
      <c r="S168" s="405"/>
      <c r="T168" s="405"/>
      <c r="U168" s="405"/>
      <c r="AE168" s="410"/>
      <c r="AK168" s="411"/>
    </row>
    <row r="169" spans="1:38" s="182" customFormat="1" ht="26.25" customHeight="1">
      <c r="A169" s="459" t="s">
        <v>456</v>
      </c>
      <c r="B169" s="459"/>
      <c r="C169" s="459"/>
      <c r="D169" s="459"/>
      <c r="E169" s="459"/>
      <c r="F169" s="459"/>
      <c r="G169" s="459"/>
      <c r="H169" s="116"/>
      <c r="I169" s="405"/>
      <c r="J169" s="83"/>
      <c r="K169" s="83"/>
      <c r="L169" s="83"/>
      <c r="M169" s="405"/>
      <c r="N169" s="405"/>
      <c r="O169" s="405"/>
      <c r="P169" s="405"/>
      <c r="Q169" s="405"/>
      <c r="R169" s="405"/>
      <c r="S169" s="405"/>
      <c r="T169" s="405"/>
      <c r="U169" s="405"/>
      <c r="V169" s="406"/>
      <c r="W169" s="406"/>
      <c r="X169" s="406"/>
      <c r="Y169" s="406"/>
      <c r="Z169" s="406"/>
      <c r="AA169" s="406"/>
      <c r="AB169" s="406"/>
      <c r="AC169" s="282"/>
      <c r="AD169" s="283"/>
      <c r="AE169" s="284"/>
      <c r="AG169" s="289"/>
      <c r="AH169" s="289"/>
      <c r="AI169" s="289"/>
      <c r="AJ169" s="289"/>
      <c r="AK169" s="353"/>
      <c r="AL169" s="289"/>
    </row>
    <row r="170" spans="1:38" s="376" customFormat="1" ht="52.5" customHeight="1">
      <c r="A170" s="459" t="s">
        <v>457</v>
      </c>
      <c r="B170" s="459"/>
      <c r="C170" s="459"/>
      <c r="D170" s="459"/>
      <c r="E170" s="459"/>
      <c r="F170" s="459"/>
      <c r="G170" s="459"/>
      <c r="H170" s="116"/>
      <c r="I170" s="405"/>
      <c r="J170" s="83"/>
      <c r="K170" s="83"/>
      <c r="L170" s="83"/>
      <c r="M170" s="405"/>
      <c r="N170" s="405"/>
      <c r="O170" s="405"/>
      <c r="P170" s="405"/>
      <c r="Q170" s="405"/>
      <c r="R170" s="405"/>
      <c r="S170" s="405"/>
      <c r="T170" s="405"/>
      <c r="U170" s="405"/>
      <c r="AE170" s="410"/>
      <c r="AK170" s="411"/>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CCFFFF"/>
  </sheetPr>
  <dimension ref="A1:AL170"/>
  <sheetViews>
    <sheetView zoomScale="55" zoomScaleNormal="55"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3" customWidth="1"/>
    <col min="3" max="3" width="46.42578125" style="13" customWidth="1"/>
    <col min="4" max="4" width="7.140625" style="13" customWidth="1"/>
    <col min="5" max="24" width="8.5703125" style="13" customWidth="1"/>
    <col min="25" max="25" width="8.85546875" style="13" customWidth="1"/>
    <col min="26" max="30" width="8.5703125" style="13" customWidth="1"/>
    <col min="31" max="31" width="2.140625" style="13" customWidth="1"/>
    <col min="32" max="32" width="9.42578125" style="377" customWidth="1"/>
    <col min="33" max="33" width="10.28515625" style="377" customWidth="1"/>
    <col min="34" max="35" width="9.42578125" style="377" customWidth="1"/>
    <col min="36" max="36" width="8.5703125" style="377" customWidth="1"/>
    <col min="37" max="37" width="12" style="377" customWidth="1"/>
    <col min="38" max="38" width="25.7109375" style="13" customWidth="1"/>
    <col min="39" max="16384" width="8.85546875" style="13"/>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78"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79">
        <v>2009</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78" t="s">
        <v>579</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s="184" customFormat="1">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s="184" customFormat="1">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2009</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s="184" customFormat="1"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s="184" customFormat="1"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c r="A14" s="37" t="s">
        <v>63</v>
      </c>
      <c r="B14" s="37" t="s">
        <v>64</v>
      </c>
      <c r="C14" s="37" t="s">
        <v>65</v>
      </c>
      <c r="D14" s="380"/>
      <c r="E14" s="39">
        <v>65.563016340049003</v>
      </c>
      <c r="F14" s="39">
        <v>0.75870897000000004</v>
      </c>
      <c r="G14" s="39">
        <v>396.05762415234602</v>
      </c>
      <c r="H14" s="39" t="s">
        <v>66</v>
      </c>
      <c r="I14" s="39">
        <v>5.4869847232737499</v>
      </c>
      <c r="J14" s="39">
        <v>11.405392566675401</v>
      </c>
      <c r="K14" s="39">
        <v>16.622894736554802</v>
      </c>
      <c r="L14" s="39">
        <v>0.12938709436253401</v>
      </c>
      <c r="M14" s="39">
        <v>7.6855507999999997</v>
      </c>
      <c r="N14" s="39">
        <v>4.1356383919999997</v>
      </c>
      <c r="O14" s="39">
        <v>0.50778617199999998</v>
      </c>
      <c r="P14" s="39">
        <v>0.791987153</v>
      </c>
      <c r="Q14" s="39">
        <v>3.9361940199999998</v>
      </c>
      <c r="R14" s="39">
        <v>2.4998748820799999</v>
      </c>
      <c r="S14" s="39">
        <v>0.399588852208</v>
      </c>
      <c r="T14" s="39">
        <v>7.5056222039999998</v>
      </c>
      <c r="U14" s="39">
        <v>12.099219189599999</v>
      </c>
      <c r="V14" s="39">
        <v>4.2969183119999999</v>
      </c>
      <c r="W14" s="39">
        <v>2.7980075000000002</v>
      </c>
      <c r="X14" s="39">
        <v>1.9353425E-3</v>
      </c>
      <c r="Y14" s="39">
        <v>1.0060389499999999E-2</v>
      </c>
      <c r="Z14" s="39">
        <v>7.8780220000000001E-3</v>
      </c>
      <c r="AA14" s="39">
        <v>7.4824625999999998E-4</v>
      </c>
      <c r="AB14" s="39">
        <v>2.0622000259999999E-2</v>
      </c>
      <c r="AC14" s="39">
        <v>1.8021825</v>
      </c>
      <c r="AD14" s="39">
        <v>5.8436525000000001E-3</v>
      </c>
      <c r="AE14" s="221"/>
      <c r="AF14" s="437">
        <v>19163</v>
      </c>
      <c r="AG14" s="437">
        <v>267925</v>
      </c>
      <c r="AH14" s="437">
        <v>126608</v>
      </c>
      <c r="AI14" s="437">
        <v>1417</v>
      </c>
      <c r="AJ14" s="437" t="s">
        <v>67</v>
      </c>
      <c r="AK14" s="437" t="s">
        <v>67</v>
      </c>
      <c r="AL14" s="348" t="s">
        <v>62</v>
      </c>
    </row>
    <row r="15" spans="1:38" s="174" customFormat="1" ht="26.25" customHeight="1">
      <c r="A15" s="37" t="s">
        <v>68</v>
      </c>
      <c r="B15" s="37" t="s">
        <v>69</v>
      </c>
      <c r="C15" s="37" t="s">
        <v>70</v>
      </c>
      <c r="D15" s="380"/>
      <c r="E15" s="39">
        <v>3.7440440000000001</v>
      </c>
      <c r="F15" s="39">
        <v>0.1021016</v>
      </c>
      <c r="G15" s="39">
        <v>1.9570522720000001</v>
      </c>
      <c r="H15" s="39" t="s">
        <v>66</v>
      </c>
      <c r="I15" s="39">
        <v>8.0975119999999998E-2</v>
      </c>
      <c r="J15" s="39">
        <v>0.10419752</v>
      </c>
      <c r="K15" s="39">
        <v>0.14434472000000001</v>
      </c>
      <c r="L15" s="39">
        <v>5.0503118000000003E-3</v>
      </c>
      <c r="M15" s="39">
        <v>1.4551655999999999</v>
      </c>
      <c r="N15" s="39">
        <v>1.8001842000000001E-2</v>
      </c>
      <c r="O15" s="39">
        <v>4.7321469999999999E-3</v>
      </c>
      <c r="P15" s="39">
        <v>3.1315760000000001E-3</v>
      </c>
      <c r="Q15" s="39">
        <v>1.995984E-2</v>
      </c>
      <c r="R15" s="39">
        <v>1.0063998879999999E-2</v>
      </c>
      <c r="S15" s="39">
        <v>2.0902879887999999E-2</v>
      </c>
      <c r="T15" s="39">
        <v>1.0036982518799999</v>
      </c>
      <c r="U15" s="39">
        <v>8.5089855999999995E-3</v>
      </c>
      <c r="V15" s="39">
        <v>0.34563448200000002</v>
      </c>
      <c r="W15" s="39">
        <v>2.7734000000000002E-2</v>
      </c>
      <c r="X15" s="39">
        <v>2.0041279999999999E-5</v>
      </c>
      <c r="Y15" s="39">
        <v>4.7773920000000002E-5</v>
      </c>
      <c r="Z15" s="39">
        <v>4.7773920000000002E-5</v>
      </c>
      <c r="AA15" s="39">
        <v>5.7299039999999997E-5</v>
      </c>
      <c r="AB15" s="39">
        <v>1.7288816000000001E-4</v>
      </c>
      <c r="AC15" s="39" t="s">
        <v>67</v>
      </c>
      <c r="AD15" s="39" t="s">
        <v>67</v>
      </c>
      <c r="AE15" s="221"/>
      <c r="AF15" s="437">
        <v>3936</v>
      </c>
      <c r="AG15" s="437" t="s">
        <v>67</v>
      </c>
      <c r="AH15" s="437">
        <v>35788</v>
      </c>
      <c r="AI15" s="437" t="s">
        <v>67</v>
      </c>
      <c r="AJ15" s="437" t="s">
        <v>67</v>
      </c>
      <c r="AK15" s="437" t="s">
        <v>67</v>
      </c>
      <c r="AL15" s="348" t="s">
        <v>62</v>
      </c>
    </row>
    <row r="16" spans="1:38" s="174" customFormat="1" ht="26.25" customHeight="1">
      <c r="A16" s="37" t="s">
        <v>68</v>
      </c>
      <c r="B16" s="37" t="s">
        <v>71</v>
      </c>
      <c r="C16" s="37" t="s">
        <v>72</v>
      </c>
      <c r="D16" s="380"/>
      <c r="E16" s="39">
        <v>3.4011390000000001</v>
      </c>
      <c r="F16" s="39">
        <v>0.5239414</v>
      </c>
      <c r="G16" s="39">
        <v>0.79686650999999997</v>
      </c>
      <c r="H16" s="39">
        <v>7.9999999999999996E-6</v>
      </c>
      <c r="I16" s="39">
        <v>0.15633733999999999</v>
      </c>
      <c r="J16" s="39">
        <v>0.17902334</v>
      </c>
      <c r="K16" s="39">
        <v>0.17994034</v>
      </c>
      <c r="L16" s="39">
        <v>7.4111720000000006E-2</v>
      </c>
      <c r="M16" s="39">
        <v>1.2499150000000001</v>
      </c>
      <c r="N16" s="39">
        <v>7.4353482999999998E-2</v>
      </c>
      <c r="O16" s="39">
        <v>1.4175076999999999E-3</v>
      </c>
      <c r="P16" s="39">
        <v>3.2899800000000001E-3</v>
      </c>
      <c r="Q16" s="39">
        <v>5.6813200000000001E-3</v>
      </c>
      <c r="R16" s="39">
        <v>7.3901888999999998E-2</v>
      </c>
      <c r="S16" s="39">
        <v>2.3796977800000001E-2</v>
      </c>
      <c r="T16" s="39">
        <v>0.89994738900000004</v>
      </c>
      <c r="U16" s="39">
        <v>1.8691739999999999E-3</v>
      </c>
      <c r="V16" s="39">
        <v>0.16967168999999999</v>
      </c>
      <c r="W16" s="39">
        <v>7.7174560000000003E-2</v>
      </c>
      <c r="X16" s="39">
        <v>5.7016376599999998E-3</v>
      </c>
      <c r="Y16" s="39">
        <v>7.5267386999999996E-3</v>
      </c>
      <c r="Z16" s="39">
        <v>2.9848627999999999E-3</v>
      </c>
      <c r="AA16" s="39">
        <v>2.3355067399999999E-3</v>
      </c>
      <c r="AB16" s="39">
        <v>1.85487459E-2</v>
      </c>
      <c r="AC16" s="39">
        <v>1.69696E-3</v>
      </c>
      <c r="AD16" s="39">
        <v>2.091141405E-2</v>
      </c>
      <c r="AE16" s="221"/>
      <c r="AF16" s="437">
        <v>7185</v>
      </c>
      <c r="AG16" s="437">
        <v>123</v>
      </c>
      <c r="AH16" s="437">
        <v>15953</v>
      </c>
      <c r="AI16" s="437">
        <v>8</v>
      </c>
      <c r="AJ16" s="437" t="s">
        <v>67</v>
      </c>
      <c r="AK16" s="437" t="s">
        <v>67</v>
      </c>
      <c r="AL16" s="348" t="s">
        <v>62</v>
      </c>
    </row>
    <row r="17" spans="1:38" s="174" customFormat="1" ht="26.25" customHeight="1">
      <c r="A17" s="37" t="s">
        <v>68</v>
      </c>
      <c r="B17" s="37" t="s">
        <v>73</v>
      </c>
      <c r="C17" s="37" t="s">
        <v>74</v>
      </c>
      <c r="D17" s="380"/>
      <c r="E17" s="39">
        <v>7.0805013179999996</v>
      </c>
      <c r="F17" s="39">
        <v>2.8823584000000002</v>
      </c>
      <c r="G17" s="39">
        <v>22.968115747999999</v>
      </c>
      <c r="H17" s="39">
        <v>5.976E-7</v>
      </c>
      <c r="I17" s="39">
        <v>2.7963849000000001</v>
      </c>
      <c r="J17" s="39">
        <v>3.0251663940000002</v>
      </c>
      <c r="K17" s="39">
        <v>3.20310988</v>
      </c>
      <c r="L17" s="39">
        <v>0.19392236879999999</v>
      </c>
      <c r="M17" s="39">
        <v>24.507816859999998</v>
      </c>
      <c r="N17" s="39">
        <v>3.4066980569999998</v>
      </c>
      <c r="O17" s="39">
        <v>4.5794730899999997E-2</v>
      </c>
      <c r="P17" s="39">
        <v>0.21476449887999999</v>
      </c>
      <c r="Q17" s="39">
        <v>0.10427481462</v>
      </c>
      <c r="R17" s="39">
        <v>0.34382350699999997</v>
      </c>
      <c r="S17" s="39">
        <v>0.44526111860000001</v>
      </c>
      <c r="T17" s="39">
        <v>0.33080468099999999</v>
      </c>
      <c r="U17" s="39">
        <v>4.7405086999999999E-2</v>
      </c>
      <c r="V17" s="39">
        <v>5.1479221060000002</v>
      </c>
      <c r="W17" s="39">
        <v>5.1757355199999999</v>
      </c>
      <c r="X17" s="39">
        <v>1.1595859263199999</v>
      </c>
      <c r="Y17" s="39">
        <v>1.5206298628999999</v>
      </c>
      <c r="Z17" s="39">
        <v>0.60512631910000003</v>
      </c>
      <c r="AA17" s="39">
        <v>0.47263051148000002</v>
      </c>
      <c r="AB17" s="39">
        <v>3.7579726197999999</v>
      </c>
      <c r="AC17" s="39">
        <v>1.5762890000000002E-2</v>
      </c>
      <c r="AD17" s="39">
        <v>4.3214000298800004</v>
      </c>
      <c r="AE17" s="221"/>
      <c r="AF17" s="437">
        <v>1554</v>
      </c>
      <c r="AG17" s="437">
        <v>25420</v>
      </c>
      <c r="AH17" s="437">
        <v>25481</v>
      </c>
      <c r="AI17" s="437" t="s">
        <v>67</v>
      </c>
      <c r="AJ17" s="437" t="s">
        <v>67</v>
      </c>
      <c r="AK17" s="437" t="s">
        <v>67</v>
      </c>
      <c r="AL17" s="348" t="s">
        <v>62</v>
      </c>
    </row>
    <row r="18" spans="1:38" s="174" customFormat="1" ht="26.25" customHeight="1">
      <c r="A18" s="37" t="s">
        <v>68</v>
      </c>
      <c r="B18" s="37" t="s">
        <v>75</v>
      </c>
      <c r="C18" s="37" t="s">
        <v>76</v>
      </c>
      <c r="D18" s="38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348" t="s">
        <v>62</v>
      </c>
    </row>
    <row r="19" spans="1:38" s="174" customFormat="1" ht="26.25" customHeight="1">
      <c r="A19" s="37" t="s">
        <v>68</v>
      </c>
      <c r="B19" s="37" t="s">
        <v>78</v>
      </c>
      <c r="C19" s="37" t="s">
        <v>79</v>
      </c>
      <c r="D19" s="380"/>
      <c r="E19" s="39">
        <v>5.8008930000000003</v>
      </c>
      <c r="F19" s="39">
        <v>1.94286</v>
      </c>
      <c r="G19" s="39">
        <v>5.5846503900000002</v>
      </c>
      <c r="H19" s="39">
        <v>1.4399999999999999E-5</v>
      </c>
      <c r="I19" s="39">
        <v>0.72215326000000002</v>
      </c>
      <c r="J19" s="39">
        <v>0.77735926</v>
      </c>
      <c r="K19" s="39">
        <v>0.82035325999999997</v>
      </c>
      <c r="L19" s="39">
        <v>5.1220690399999998E-2</v>
      </c>
      <c r="M19" s="39">
        <v>7.4927089999999996</v>
      </c>
      <c r="N19" s="39">
        <v>0.82245066700000002</v>
      </c>
      <c r="O19" s="39">
        <v>1.1247501300000001E-2</v>
      </c>
      <c r="P19" s="39">
        <v>8.0912620000000005E-2</v>
      </c>
      <c r="Q19" s="39">
        <v>3.0541410000000001E-2</v>
      </c>
      <c r="R19" s="39">
        <v>8.3927421000000002E-2</v>
      </c>
      <c r="S19" s="39">
        <v>0.1076308642</v>
      </c>
      <c r="T19" s="39">
        <v>8.0498869000000001E-2</v>
      </c>
      <c r="U19" s="39">
        <v>1.4584896E-2</v>
      </c>
      <c r="V19" s="39">
        <v>1.2928054099999999</v>
      </c>
      <c r="W19" s="39">
        <v>1.2776122400000001</v>
      </c>
      <c r="X19" s="39">
        <v>0.28018211224</v>
      </c>
      <c r="Y19" s="39">
        <v>0.37013804929999999</v>
      </c>
      <c r="Z19" s="39">
        <v>0.14639471870000001</v>
      </c>
      <c r="AA19" s="39">
        <v>0.11438931836000001</v>
      </c>
      <c r="AB19" s="39">
        <v>0.91110419860000003</v>
      </c>
      <c r="AC19" s="39">
        <v>3.8606000000000001E-3</v>
      </c>
      <c r="AD19" s="39">
        <v>1.0421007200000001</v>
      </c>
      <c r="AE19" s="221"/>
      <c r="AF19" s="437">
        <v>581</v>
      </c>
      <c r="AG19" s="437">
        <v>6130</v>
      </c>
      <c r="AH19" s="437">
        <v>60017</v>
      </c>
      <c r="AI19" s="437">
        <v>12</v>
      </c>
      <c r="AJ19" s="437" t="s">
        <v>67</v>
      </c>
      <c r="AK19" s="437" t="s">
        <v>67</v>
      </c>
      <c r="AL19" s="348" t="s">
        <v>62</v>
      </c>
    </row>
    <row r="20" spans="1:38" s="174" customFormat="1" ht="26.25" customHeight="1">
      <c r="A20" s="37" t="s">
        <v>68</v>
      </c>
      <c r="B20" s="37" t="s">
        <v>80</v>
      </c>
      <c r="C20" s="37" t="s">
        <v>81</v>
      </c>
      <c r="D20" s="380"/>
      <c r="E20" s="39">
        <v>0.178259</v>
      </c>
      <c r="F20" s="39">
        <v>0.16055900000000001</v>
      </c>
      <c r="G20" s="39">
        <v>5.5521099999999999E-3</v>
      </c>
      <c r="H20" s="39">
        <v>4.6440000000000001E-4</v>
      </c>
      <c r="I20" s="39">
        <v>5.5687739999999999E-2</v>
      </c>
      <c r="J20" s="39">
        <v>5.6848740000000002E-2</v>
      </c>
      <c r="K20" s="39">
        <v>5.9557739999999998E-2</v>
      </c>
      <c r="L20" s="39">
        <v>1.52307096E-2</v>
      </c>
      <c r="M20" s="39">
        <v>0.27664699999999998</v>
      </c>
      <c r="N20" s="39">
        <v>1.0470263E-2</v>
      </c>
      <c r="O20" s="39">
        <v>5.0327397000000003E-3</v>
      </c>
      <c r="P20" s="39">
        <v>1.2605400000000001E-3</v>
      </c>
      <c r="Q20" s="39">
        <v>2.6683000000000002E-4</v>
      </c>
      <c r="R20" s="39">
        <v>8.9261289999999997E-3</v>
      </c>
      <c r="S20" s="39">
        <v>2.3270258000000002E-3</v>
      </c>
      <c r="T20" s="39">
        <v>7.9912899999999999E-4</v>
      </c>
      <c r="U20" s="39">
        <v>3.0561400000000001E-4</v>
      </c>
      <c r="V20" s="39">
        <v>0.19955508999999999</v>
      </c>
      <c r="W20" s="39">
        <v>3.9705160000000003E-2</v>
      </c>
      <c r="X20" s="39">
        <v>3.8713917600000001E-3</v>
      </c>
      <c r="Y20" s="39">
        <v>6.1976056999999999E-3</v>
      </c>
      <c r="Z20" s="39">
        <v>1.9371263000000001E-3</v>
      </c>
      <c r="AA20" s="39">
        <v>1.55008764E-3</v>
      </c>
      <c r="AB20" s="39">
        <v>1.35562114E-2</v>
      </c>
      <c r="AC20" s="39">
        <v>1.9350000000000001E-3</v>
      </c>
      <c r="AD20" s="39">
        <v>2.3220000000000001E-5</v>
      </c>
      <c r="AE20" s="221"/>
      <c r="AF20" s="437" t="s">
        <v>67</v>
      </c>
      <c r="AG20" s="437" t="s">
        <v>67</v>
      </c>
      <c r="AH20" s="437">
        <v>1933</v>
      </c>
      <c r="AI20" s="437">
        <v>387</v>
      </c>
      <c r="AJ20" s="437" t="s">
        <v>67</v>
      </c>
      <c r="AK20" s="437" t="s">
        <v>67</v>
      </c>
      <c r="AL20" s="348" t="s">
        <v>62</v>
      </c>
    </row>
    <row r="21" spans="1:38" s="174" customFormat="1" ht="26.25" customHeight="1">
      <c r="A21" s="37" t="s">
        <v>68</v>
      </c>
      <c r="B21" s="37" t="s">
        <v>82</v>
      </c>
      <c r="C21" s="37" t="s">
        <v>83</v>
      </c>
      <c r="D21" s="380"/>
      <c r="E21" s="39">
        <v>1.3380369999999999</v>
      </c>
      <c r="F21" s="39">
        <v>0.6762338</v>
      </c>
      <c r="G21" s="39">
        <v>8.518597E-2</v>
      </c>
      <c r="H21" s="39">
        <v>1.4760000000000001E-3</v>
      </c>
      <c r="I21" s="39">
        <v>0.19764898</v>
      </c>
      <c r="J21" s="39">
        <v>0.20170798000000001</v>
      </c>
      <c r="K21" s="39">
        <v>0.21060498</v>
      </c>
      <c r="L21" s="39">
        <v>5.5164231199999997E-2</v>
      </c>
      <c r="M21" s="39">
        <v>1.14137</v>
      </c>
      <c r="N21" s="39">
        <v>3.8887300999999999E-2</v>
      </c>
      <c r="O21" s="39">
        <v>1.6078491899999998E-2</v>
      </c>
      <c r="P21" s="39">
        <v>7.8790400000000003E-3</v>
      </c>
      <c r="Q21" s="39">
        <v>1.6735999999999999E-3</v>
      </c>
      <c r="R21" s="39">
        <v>2.9119183E-2</v>
      </c>
      <c r="S21" s="39">
        <v>8.2534366000000005E-3</v>
      </c>
      <c r="T21" s="39">
        <v>3.1611629999999998E-3</v>
      </c>
      <c r="U21" s="39">
        <v>1.480678E-3</v>
      </c>
      <c r="V21" s="39">
        <v>0.66339143</v>
      </c>
      <c r="W21" s="39">
        <v>0.13865432</v>
      </c>
      <c r="X21" s="39">
        <v>1.523856552E-2</v>
      </c>
      <c r="Y21" s="39">
        <v>3.0531413899999998E-2</v>
      </c>
      <c r="Z21" s="39">
        <v>8.0875501000000002E-3</v>
      </c>
      <c r="AA21" s="39">
        <v>6.5320982799999998E-3</v>
      </c>
      <c r="AB21" s="39">
        <v>6.0389627799999998E-2</v>
      </c>
      <c r="AC21" s="39">
        <v>6.17542E-3</v>
      </c>
      <c r="AD21" s="39">
        <v>7.0438000000000002E-3</v>
      </c>
      <c r="AE21" s="221"/>
      <c r="AF21" s="437">
        <v>560</v>
      </c>
      <c r="AG21" s="437">
        <v>41</v>
      </c>
      <c r="AH21" s="437">
        <v>12591</v>
      </c>
      <c r="AI21" s="437">
        <v>1230</v>
      </c>
      <c r="AJ21" s="437" t="s">
        <v>67</v>
      </c>
      <c r="AK21" s="437" t="s">
        <v>67</v>
      </c>
      <c r="AL21" s="348" t="s">
        <v>62</v>
      </c>
    </row>
    <row r="22" spans="1:38" s="174" customFormat="1" ht="26.25" customHeight="1">
      <c r="A22" s="37" t="s">
        <v>68</v>
      </c>
      <c r="B22" s="37" t="s">
        <v>84</v>
      </c>
      <c r="C22" s="37" t="s">
        <v>85</v>
      </c>
      <c r="D22" s="380"/>
      <c r="E22" s="39">
        <v>8.2594738240000005</v>
      </c>
      <c r="F22" s="39">
        <v>0.40158427600000002</v>
      </c>
      <c r="G22" s="39">
        <v>2.4158176832799998</v>
      </c>
      <c r="H22" s="39">
        <v>1.9332E-4</v>
      </c>
      <c r="I22" s="39">
        <v>6.403657552E-2</v>
      </c>
      <c r="J22" s="39">
        <v>6.6509775519999995E-2</v>
      </c>
      <c r="K22" s="39">
        <v>6.9185175520000003E-2</v>
      </c>
      <c r="L22" s="39">
        <v>1.3899146220799999E-2</v>
      </c>
      <c r="M22" s="39">
        <v>9.1023666559999992</v>
      </c>
      <c r="N22" s="39">
        <v>0.60655389082400002</v>
      </c>
      <c r="O22" s="39">
        <v>4.9232988605599999E-2</v>
      </c>
      <c r="P22" s="39">
        <v>0.29317718296</v>
      </c>
      <c r="Q22" s="39">
        <v>0.1566583268</v>
      </c>
      <c r="R22" s="39">
        <v>0.24640200359200001</v>
      </c>
      <c r="S22" s="39">
        <v>0.38289570711839999</v>
      </c>
      <c r="T22" s="39">
        <v>0.28953873823199999</v>
      </c>
      <c r="U22" s="39">
        <v>0.148859904072</v>
      </c>
      <c r="V22" s="39">
        <v>2.6251162183200001</v>
      </c>
      <c r="W22" s="39">
        <v>9.0537202480000106E-2</v>
      </c>
      <c r="X22" s="39">
        <v>1.3035176320479999E-2</v>
      </c>
      <c r="Y22" s="39">
        <v>2.49817977336E-2</v>
      </c>
      <c r="Z22" s="39">
        <v>7.3804364384000096E-3</v>
      </c>
      <c r="AA22" s="39">
        <v>5.7679139147200102E-3</v>
      </c>
      <c r="AB22" s="39">
        <v>5.1165324407200001E-2</v>
      </c>
      <c r="AC22" s="39">
        <v>2.78118628E-2</v>
      </c>
      <c r="AD22" s="39">
        <v>0.63923490999999999</v>
      </c>
      <c r="AE22" s="221"/>
      <c r="AF22" s="437">
        <v>4678</v>
      </c>
      <c r="AG22" s="437">
        <v>3685</v>
      </c>
      <c r="AH22" s="437">
        <v>9477</v>
      </c>
      <c r="AI22" s="437">
        <v>1611</v>
      </c>
      <c r="AJ22" s="437" t="s">
        <v>67</v>
      </c>
      <c r="AK22" s="437" t="s">
        <v>67</v>
      </c>
      <c r="AL22" s="348" t="s">
        <v>62</v>
      </c>
    </row>
    <row r="23" spans="1:38" s="174" customFormat="1" ht="26.25" customHeight="1">
      <c r="A23" s="37" t="s">
        <v>86</v>
      </c>
      <c r="B23" s="37" t="s">
        <v>87</v>
      </c>
      <c r="C23" s="37" t="s">
        <v>88</v>
      </c>
      <c r="D23" s="381"/>
      <c r="E23" s="39">
        <v>6.4985136641586099</v>
      </c>
      <c r="F23" s="39">
        <v>2.0414527339427799</v>
      </c>
      <c r="G23" s="39">
        <v>5.2663006861775703E-3</v>
      </c>
      <c r="H23" s="39">
        <v>1.9935382740161999E-3</v>
      </c>
      <c r="I23" s="39">
        <v>0.39463558603009502</v>
      </c>
      <c r="J23" s="39">
        <v>0.39463558603009502</v>
      </c>
      <c r="K23" s="39">
        <v>0.39463558603009502</v>
      </c>
      <c r="L23" s="39">
        <v>0.25014609819468803</v>
      </c>
      <c r="M23" s="39">
        <v>23.301562724913001</v>
      </c>
      <c r="N23" s="39" t="s">
        <v>67</v>
      </c>
      <c r="O23" s="39">
        <v>2.6331503E-3</v>
      </c>
      <c r="P23" s="39" t="s">
        <v>67</v>
      </c>
      <c r="Q23" s="39" t="s">
        <v>67</v>
      </c>
      <c r="R23" s="39">
        <v>1.31657515E-2</v>
      </c>
      <c r="S23" s="39">
        <v>0.44763555100000002</v>
      </c>
      <c r="T23" s="39">
        <v>1.8432052099999999E-2</v>
      </c>
      <c r="U23" s="39">
        <v>2.6331503E-3</v>
      </c>
      <c r="V23" s="39">
        <v>0.26331503000000001</v>
      </c>
      <c r="W23" s="39" t="s">
        <v>67</v>
      </c>
      <c r="X23" s="39">
        <v>8.1811979820999997E-3</v>
      </c>
      <c r="Y23" s="39">
        <v>1.28840044179E-2</v>
      </c>
      <c r="Z23" s="39" t="s">
        <v>67</v>
      </c>
      <c r="AA23" s="39" t="s">
        <v>67</v>
      </c>
      <c r="AB23" s="39">
        <v>2.10652024E-2</v>
      </c>
      <c r="AC23" s="39" t="s">
        <v>67</v>
      </c>
      <c r="AD23" s="39" t="s">
        <v>67</v>
      </c>
      <c r="AE23" s="221"/>
      <c r="AF23" s="437">
        <v>11216</v>
      </c>
      <c r="AG23" s="437" t="s">
        <v>67</v>
      </c>
      <c r="AH23" s="437" t="s">
        <v>67</v>
      </c>
      <c r="AI23" s="437" t="s">
        <v>67</v>
      </c>
      <c r="AJ23" s="437" t="s">
        <v>67</v>
      </c>
      <c r="AK23" s="437" t="s">
        <v>67</v>
      </c>
      <c r="AL23" s="348" t="s">
        <v>62</v>
      </c>
    </row>
    <row r="24" spans="1:38" s="174" customFormat="1" ht="26.25" customHeight="1">
      <c r="A24" s="66" t="s">
        <v>68</v>
      </c>
      <c r="B24" s="37" t="s">
        <v>89</v>
      </c>
      <c r="C24" s="37" t="s">
        <v>90</v>
      </c>
      <c r="D24" s="380"/>
      <c r="E24" s="39">
        <v>2.4261729999999999</v>
      </c>
      <c r="F24" s="39">
        <v>2.2739072</v>
      </c>
      <c r="G24" s="39">
        <v>0.10033855</v>
      </c>
      <c r="H24" s="39">
        <v>6.7644000000000003E-3</v>
      </c>
      <c r="I24" s="39">
        <v>0.81272069999999996</v>
      </c>
      <c r="J24" s="39">
        <v>0.8298027</v>
      </c>
      <c r="K24" s="39">
        <v>0.86939469999999996</v>
      </c>
      <c r="L24" s="39">
        <v>0.221756720928</v>
      </c>
      <c r="M24" s="39">
        <v>3.9667020000000002</v>
      </c>
      <c r="N24" s="39">
        <v>0.155029255</v>
      </c>
      <c r="O24" s="39">
        <v>7.3338406499999995E-2</v>
      </c>
      <c r="P24" s="39">
        <v>1.6907080000000001E-2</v>
      </c>
      <c r="Q24" s="39">
        <v>3.6663199999999998E-3</v>
      </c>
      <c r="R24" s="39">
        <v>0.13025324499999999</v>
      </c>
      <c r="S24" s="39">
        <v>3.4240389000000003E-2</v>
      </c>
      <c r="T24" s="39">
        <v>1.1848889E-2</v>
      </c>
      <c r="U24" s="39">
        <v>4.3225E-3</v>
      </c>
      <c r="V24" s="39">
        <v>2.9110114500000002</v>
      </c>
      <c r="W24" s="39">
        <v>0.58077299999999998</v>
      </c>
      <c r="X24" s="39">
        <v>5.7429318799999997E-2</v>
      </c>
      <c r="Y24" s="39">
        <v>9.2779078500000001E-2</v>
      </c>
      <c r="Z24" s="39">
        <v>2.8821081500000002E-2</v>
      </c>
      <c r="AA24" s="39">
        <v>2.3066178199999999E-2</v>
      </c>
      <c r="AB24" s="39">
        <v>0.20209565700000001</v>
      </c>
      <c r="AC24" s="39">
        <v>2.8196780000000001E-2</v>
      </c>
      <c r="AD24" s="39">
        <v>3.56822E-3</v>
      </c>
      <c r="AE24" s="221"/>
      <c r="AF24" s="437">
        <v>93</v>
      </c>
      <c r="AG24" s="437">
        <v>19</v>
      </c>
      <c r="AH24" s="437">
        <v>25165</v>
      </c>
      <c r="AI24" s="437">
        <v>5637</v>
      </c>
      <c r="AJ24" s="437" t="s">
        <v>67</v>
      </c>
      <c r="AK24" s="437" t="s">
        <v>67</v>
      </c>
      <c r="AL24" s="348" t="s">
        <v>62</v>
      </c>
    </row>
    <row r="25" spans="1:38" s="174" customFormat="1" ht="26.25" customHeight="1">
      <c r="A25" s="37" t="s">
        <v>91</v>
      </c>
      <c r="B25" s="37" t="s">
        <v>92</v>
      </c>
      <c r="C25" s="37" t="s">
        <v>93</v>
      </c>
      <c r="D25" s="380"/>
      <c r="E25" s="39">
        <v>0.36383506999999998</v>
      </c>
      <c r="F25" s="39">
        <v>3.5855999999999999E-2</v>
      </c>
      <c r="G25" s="39">
        <v>2.4460969999999999E-2</v>
      </c>
      <c r="H25" s="39" t="s">
        <v>66</v>
      </c>
      <c r="I25" s="39">
        <v>3.22369E-3</v>
      </c>
      <c r="J25" s="39">
        <v>3.22369E-3</v>
      </c>
      <c r="K25" s="39" t="s">
        <v>66</v>
      </c>
      <c r="L25" s="39" t="s">
        <v>66</v>
      </c>
      <c r="M25" s="39">
        <v>0.26967914999999998</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1284.2007287615099</v>
      </c>
      <c r="AG25" s="437" t="s">
        <v>67</v>
      </c>
      <c r="AH25" s="437" t="s">
        <v>67</v>
      </c>
      <c r="AI25" s="437" t="s">
        <v>67</v>
      </c>
      <c r="AJ25" s="437" t="s">
        <v>67</v>
      </c>
      <c r="AK25" s="438">
        <v>110514</v>
      </c>
      <c r="AL25" s="348" t="s">
        <v>94</v>
      </c>
    </row>
    <row r="26" spans="1:38" s="174" customFormat="1" ht="26.25" customHeight="1">
      <c r="A26" s="37" t="s">
        <v>91</v>
      </c>
      <c r="B26" s="37" t="s">
        <v>95</v>
      </c>
      <c r="C26" s="37" t="s">
        <v>96</v>
      </c>
      <c r="D26" s="380"/>
      <c r="E26" s="39">
        <v>7.1488250000000003E-2</v>
      </c>
      <c r="F26" s="39">
        <v>8.9249099999999994E-3</v>
      </c>
      <c r="G26" s="39">
        <v>5.3500600000000002E-3</v>
      </c>
      <c r="H26" s="39" t="s">
        <v>66</v>
      </c>
      <c r="I26" s="39">
        <v>3.9761000000000001E-4</v>
      </c>
      <c r="J26" s="39">
        <v>3.9761000000000001E-4</v>
      </c>
      <c r="K26" s="39" t="s">
        <v>66</v>
      </c>
      <c r="L26" s="39" t="s">
        <v>66</v>
      </c>
      <c r="M26" s="39">
        <v>9.1709109999999996E-2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280.877878012851</v>
      </c>
      <c r="AG26" s="437" t="s">
        <v>67</v>
      </c>
      <c r="AH26" s="437" t="s">
        <v>67</v>
      </c>
      <c r="AI26" s="437" t="s">
        <v>67</v>
      </c>
      <c r="AJ26" s="437" t="s">
        <v>67</v>
      </c>
      <c r="AK26" s="438">
        <v>26577</v>
      </c>
      <c r="AL26" s="348" t="s">
        <v>94</v>
      </c>
    </row>
    <row r="27" spans="1:38" s="174" customFormat="1" ht="26.25" customHeight="1">
      <c r="A27" s="37" t="s">
        <v>97</v>
      </c>
      <c r="B27" s="37" t="s">
        <v>98</v>
      </c>
      <c r="C27" s="37" t="s">
        <v>99</v>
      </c>
      <c r="D27" s="380"/>
      <c r="E27" s="39">
        <v>28.814871049568598</v>
      </c>
      <c r="F27" s="39">
        <v>18.150429691647901</v>
      </c>
      <c r="G27" s="39">
        <v>4.3200470315240401E-2</v>
      </c>
      <c r="H27" s="39">
        <v>0.77047097570010803</v>
      </c>
      <c r="I27" s="39">
        <v>1.00781524187209</v>
      </c>
      <c r="J27" s="39">
        <v>1.00781524187209</v>
      </c>
      <c r="K27" s="39">
        <v>1.00781524187209</v>
      </c>
      <c r="L27" s="39">
        <v>0.58388390376022103</v>
      </c>
      <c r="M27" s="39">
        <v>155.244240280762</v>
      </c>
      <c r="N27" s="39">
        <v>2.48723013989298E-3</v>
      </c>
      <c r="O27" s="39">
        <v>2.9959867051063301E-4</v>
      </c>
      <c r="P27" s="39">
        <v>1.5858816411209901E-2</v>
      </c>
      <c r="Q27" s="39">
        <v>4.7200819971792801E-4</v>
      </c>
      <c r="R27" s="39">
        <v>1.57003818457832E-2</v>
      </c>
      <c r="S27" s="39">
        <v>1.0878635579701401E-2</v>
      </c>
      <c r="T27" s="39">
        <v>3.1062318015925901E-3</v>
      </c>
      <c r="U27" s="39">
        <v>3.4481905841459099E-4</v>
      </c>
      <c r="V27" s="39">
        <v>5.8251756275526298E-2</v>
      </c>
      <c r="W27" s="39">
        <v>1.383246</v>
      </c>
      <c r="X27" s="39">
        <v>3.6828750739999999E-2</v>
      </c>
      <c r="Y27" s="39">
        <v>4.3989775656100003E-2</v>
      </c>
      <c r="Z27" s="39">
        <v>3.1124785976400001E-2</v>
      </c>
      <c r="AA27" s="39">
        <v>4.0172739042500002E-2</v>
      </c>
      <c r="AB27" s="39">
        <v>0.15211605141500001</v>
      </c>
      <c r="AC27" s="39">
        <v>1.3832463E-3</v>
      </c>
      <c r="AD27" s="39">
        <v>2.795858E-4</v>
      </c>
      <c r="AE27" s="221"/>
      <c r="AF27" s="437">
        <v>96163.147300684097</v>
      </c>
      <c r="AG27" s="437" t="s">
        <v>67</v>
      </c>
      <c r="AH27" s="437" t="s">
        <v>67</v>
      </c>
      <c r="AI27" s="437">
        <v>544.53723909559994</v>
      </c>
      <c r="AJ27" s="437" t="s">
        <v>67</v>
      </c>
      <c r="AK27" s="437" t="s">
        <v>67</v>
      </c>
      <c r="AL27" s="348" t="s">
        <v>62</v>
      </c>
    </row>
    <row r="28" spans="1:38" s="174" customFormat="1" ht="26.25" customHeight="1">
      <c r="A28" s="37" t="s">
        <v>97</v>
      </c>
      <c r="B28" s="37" t="s">
        <v>100</v>
      </c>
      <c r="C28" s="37" t="s">
        <v>101</v>
      </c>
      <c r="D28" s="380"/>
      <c r="E28" s="39">
        <v>8.8906900497683896</v>
      </c>
      <c r="F28" s="39">
        <v>2.7860102030824798</v>
      </c>
      <c r="G28" s="39">
        <v>1.2088589042960099E-2</v>
      </c>
      <c r="H28" s="39">
        <v>7.1755621800624697E-2</v>
      </c>
      <c r="I28" s="39">
        <v>0.60762356491061598</v>
      </c>
      <c r="J28" s="39">
        <v>0.60762356491061598</v>
      </c>
      <c r="K28" s="39">
        <v>0.60762356491061598</v>
      </c>
      <c r="L28" s="39">
        <v>0.35270813671554102</v>
      </c>
      <c r="M28" s="39">
        <v>28.507196842158201</v>
      </c>
      <c r="N28" s="39">
        <v>4.7698822077606298E-4</v>
      </c>
      <c r="O28" s="39">
        <v>5.3929579572448497E-5</v>
      </c>
      <c r="P28" s="39">
        <v>3.7694237175413701E-3</v>
      </c>
      <c r="Q28" s="39">
        <v>9.2282265407791605E-5</v>
      </c>
      <c r="R28" s="39">
        <v>4.8532289621380604E-3</v>
      </c>
      <c r="S28" s="39">
        <v>3.2974005173688498E-3</v>
      </c>
      <c r="T28" s="39">
        <v>4.4937172434637401E-4</v>
      </c>
      <c r="U28" s="39">
        <v>7.6705371670686298E-5</v>
      </c>
      <c r="V28" s="39">
        <v>1.33396600886104E-2</v>
      </c>
      <c r="W28" s="39">
        <v>0.36176930000000002</v>
      </c>
      <c r="X28" s="39">
        <v>1.11145201327E-2</v>
      </c>
      <c r="Y28" s="39">
        <v>1.27661067918E-2</v>
      </c>
      <c r="Z28" s="39">
        <v>9.6475711748999996E-3</v>
      </c>
      <c r="AA28" s="39">
        <v>1.0940540986999999E-2</v>
      </c>
      <c r="AB28" s="39">
        <v>4.4468739086399998E-2</v>
      </c>
      <c r="AC28" s="39">
        <v>3.6176939999999999E-4</v>
      </c>
      <c r="AD28" s="39">
        <v>9.6170100000000003E-5</v>
      </c>
      <c r="AE28" s="221"/>
      <c r="AF28" s="437">
        <v>25824.733545101899</v>
      </c>
      <c r="AG28" s="437" t="s">
        <v>67</v>
      </c>
      <c r="AH28" s="437" t="s">
        <v>66</v>
      </c>
      <c r="AI28" s="437">
        <v>238.0259651323</v>
      </c>
      <c r="AJ28" s="437" t="s">
        <v>67</v>
      </c>
      <c r="AK28" s="437" t="s">
        <v>67</v>
      </c>
      <c r="AL28" s="348" t="s">
        <v>62</v>
      </c>
    </row>
    <row r="29" spans="1:38" s="174" customFormat="1" ht="26.25" customHeight="1">
      <c r="A29" s="37" t="s">
        <v>97</v>
      </c>
      <c r="B29" s="37" t="s">
        <v>102</v>
      </c>
      <c r="C29" s="37" t="s">
        <v>103</v>
      </c>
      <c r="D29" s="380"/>
      <c r="E29" s="39">
        <v>54.617633494236799</v>
      </c>
      <c r="F29" s="39">
        <v>4.7277297961153701</v>
      </c>
      <c r="G29" s="39">
        <v>3.33268247311099E-2</v>
      </c>
      <c r="H29" s="39">
        <v>2.58837578457124E-2</v>
      </c>
      <c r="I29" s="39">
        <v>1.77752514472311</v>
      </c>
      <c r="J29" s="39">
        <v>1.77752514472311</v>
      </c>
      <c r="K29" s="39">
        <v>1.77752514472311</v>
      </c>
      <c r="L29" s="39">
        <v>0.98645526135087103</v>
      </c>
      <c r="M29" s="39">
        <v>15.0720218769646</v>
      </c>
      <c r="N29" s="39">
        <v>8.46280390701041E-4</v>
      </c>
      <c r="O29" s="39">
        <v>8.4671593838179195E-5</v>
      </c>
      <c r="P29" s="39">
        <v>8.9615780818235197E-3</v>
      </c>
      <c r="Q29" s="39">
        <v>1.6923430075617101E-4</v>
      </c>
      <c r="R29" s="39">
        <v>1.4364009275598499E-2</v>
      </c>
      <c r="S29" s="39">
        <v>9.63263539115807E-3</v>
      </c>
      <c r="T29" s="39">
        <v>3.4031967915553401E-4</v>
      </c>
      <c r="U29" s="39">
        <v>1.6912541383598301E-4</v>
      </c>
      <c r="V29" s="39">
        <v>3.0439307882871299E-2</v>
      </c>
      <c r="W29" s="39">
        <v>0.49993680000000001</v>
      </c>
      <c r="X29" s="39">
        <v>7.2829579317999996E-3</v>
      </c>
      <c r="Y29" s="39">
        <v>4.4102356364900001E-2</v>
      </c>
      <c r="Z29" s="39">
        <v>4.9281348671400001E-2</v>
      </c>
      <c r="AA29" s="39">
        <v>1.1329045671600001E-2</v>
      </c>
      <c r="AB29" s="39">
        <v>0.1119957086397</v>
      </c>
      <c r="AC29" s="39">
        <v>3.1743199999999998E-4</v>
      </c>
      <c r="AD29" s="39">
        <v>9.2567700000000005E-5</v>
      </c>
      <c r="AE29" s="221"/>
      <c r="AF29" s="437">
        <v>70749.519870088596</v>
      </c>
      <c r="AG29" s="437" t="s">
        <v>67</v>
      </c>
      <c r="AH29" s="437" t="s">
        <v>67</v>
      </c>
      <c r="AI29" s="437">
        <v>839.52397135779995</v>
      </c>
      <c r="AJ29" s="437" t="s">
        <v>67</v>
      </c>
      <c r="AK29" s="437" t="s">
        <v>67</v>
      </c>
      <c r="AL29" s="348" t="s">
        <v>62</v>
      </c>
    </row>
    <row r="30" spans="1:38" s="174" customFormat="1" ht="26.25" customHeight="1">
      <c r="A30" s="37" t="s">
        <v>97</v>
      </c>
      <c r="B30" s="37" t="s">
        <v>104</v>
      </c>
      <c r="C30" s="37" t="s">
        <v>105</v>
      </c>
      <c r="D30" s="380"/>
      <c r="E30" s="39">
        <v>5.21754735811297E-2</v>
      </c>
      <c r="F30" s="39">
        <v>0.65692112715570405</v>
      </c>
      <c r="G30" s="39">
        <v>1.56968025129773E-4</v>
      </c>
      <c r="H30" s="39">
        <v>4.4823482356885498E-4</v>
      </c>
      <c r="I30" s="39">
        <v>1.2381098841015299E-2</v>
      </c>
      <c r="J30" s="39">
        <v>1.2381098841015299E-2</v>
      </c>
      <c r="K30" s="39">
        <v>1.2381098841015299E-2</v>
      </c>
      <c r="L30" s="39">
        <v>2.1377750723150899E-3</v>
      </c>
      <c r="M30" s="39">
        <v>2.6946001712612202</v>
      </c>
      <c r="N30" s="39">
        <v>1.25922995870935E-5</v>
      </c>
      <c r="O30" s="39">
        <v>1.57403744838669E-6</v>
      </c>
      <c r="P30" s="39">
        <v>6.8470629004820899E-5</v>
      </c>
      <c r="Q30" s="39">
        <v>2.3610561725800299E-6</v>
      </c>
      <c r="R30" s="39">
        <v>4.9582179624180697E-5</v>
      </c>
      <c r="S30" s="39">
        <v>3.5415842588700498E-5</v>
      </c>
      <c r="T30" s="39">
        <v>1.81014306564469E-5</v>
      </c>
      <c r="U30" s="39">
        <v>1.57403744838669E-6</v>
      </c>
      <c r="V30" s="39">
        <v>2.5971617898380299E-4</v>
      </c>
      <c r="W30" s="39">
        <v>5.2878999999999999E-3</v>
      </c>
      <c r="X30" s="39">
        <v>7.1224303000000003E-5</v>
      </c>
      <c r="Y30" s="39">
        <v>1.090528893E-4</v>
      </c>
      <c r="Z30" s="39">
        <v>5.02129835E-5</v>
      </c>
      <c r="AA30" s="39">
        <v>1.246630575E-4</v>
      </c>
      <c r="AB30" s="39">
        <v>3.5515323330000001E-4</v>
      </c>
      <c r="AC30" s="39">
        <v>5.2881999999999996E-6</v>
      </c>
      <c r="AD30" s="39">
        <v>3.2016E-6</v>
      </c>
      <c r="AE30" s="221"/>
      <c r="AF30" s="437">
        <v>341.42115145970001</v>
      </c>
      <c r="AG30" s="437" t="s">
        <v>67</v>
      </c>
      <c r="AH30" s="437" t="s">
        <v>66</v>
      </c>
      <c r="AI30" s="437">
        <v>0.58822160700000004</v>
      </c>
      <c r="AJ30" s="437" t="s">
        <v>67</v>
      </c>
      <c r="AK30" s="437" t="s">
        <v>67</v>
      </c>
      <c r="AL30" s="348" t="s">
        <v>62</v>
      </c>
    </row>
    <row r="31" spans="1:38" s="174" customFormat="1" ht="26.25" customHeight="1">
      <c r="A31" s="37" t="s">
        <v>97</v>
      </c>
      <c r="B31" s="37" t="s">
        <v>106</v>
      </c>
      <c r="C31" s="37" t="s">
        <v>107</v>
      </c>
      <c r="D31" s="380"/>
      <c r="E31" s="39" t="s">
        <v>67</v>
      </c>
      <c r="F31" s="39">
        <v>7.8979178461757202</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v>363.5633658813</v>
      </c>
      <c r="AG31" s="437" t="s">
        <v>67</v>
      </c>
      <c r="AH31" s="437" t="s">
        <v>67</v>
      </c>
      <c r="AI31" s="437">
        <v>0.62636959179999996</v>
      </c>
      <c r="AJ31" s="437" t="s">
        <v>67</v>
      </c>
      <c r="AK31" s="437" t="s">
        <v>67</v>
      </c>
      <c r="AL31" s="348" t="s">
        <v>62</v>
      </c>
    </row>
    <row r="32" spans="1:38" s="174" customFormat="1" ht="26.25" customHeight="1">
      <c r="A32" s="37" t="s">
        <v>97</v>
      </c>
      <c r="B32" s="37" t="s">
        <v>108</v>
      </c>
      <c r="C32" s="37" t="s">
        <v>109</v>
      </c>
      <c r="D32" s="380"/>
      <c r="E32" s="39" t="s">
        <v>67</v>
      </c>
      <c r="F32" s="39" t="s">
        <v>67</v>
      </c>
      <c r="G32" s="39" t="s">
        <v>67</v>
      </c>
      <c r="H32" s="39" t="s">
        <v>67</v>
      </c>
      <c r="I32" s="39">
        <v>0.80237816452005595</v>
      </c>
      <c r="J32" s="39">
        <v>1.5907893505350099</v>
      </c>
      <c r="K32" s="39">
        <v>1.98551454410851</v>
      </c>
      <c r="L32" s="39">
        <v>0.17037822210525899</v>
      </c>
      <c r="M32" s="39" t="s">
        <v>67</v>
      </c>
      <c r="N32" s="39">
        <v>6.5477078216476503</v>
      </c>
      <c r="O32" s="39">
        <v>2.7939305320565901E-2</v>
      </c>
      <c r="P32" s="39" t="s">
        <v>67</v>
      </c>
      <c r="Q32" s="39">
        <v>7.4510523039329798E-2</v>
      </c>
      <c r="R32" s="39">
        <v>2.4517080971305099</v>
      </c>
      <c r="S32" s="39">
        <v>53.894805922444803</v>
      </c>
      <c r="T32" s="39">
        <v>0.371697657003495</v>
      </c>
      <c r="U32" s="39">
        <v>3.97102908821702E-2</v>
      </c>
      <c r="V32" s="39">
        <v>16.065986002731101</v>
      </c>
      <c r="W32" s="39" t="s">
        <v>66</v>
      </c>
      <c r="X32" s="39">
        <v>4.4215099534419119E-3</v>
      </c>
      <c r="Y32" s="39">
        <v>4.4153121607725814E-4</v>
      </c>
      <c r="Z32" s="39">
        <v>6.5178417611404769E-4</v>
      </c>
      <c r="AA32" s="39" t="s">
        <v>66</v>
      </c>
      <c r="AB32" s="39">
        <v>5.5148253456332175E-3</v>
      </c>
      <c r="AC32" s="39" t="s">
        <v>66</v>
      </c>
      <c r="AD32" s="39" t="s">
        <v>66</v>
      </c>
      <c r="AE32" s="221"/>
      <c r="AF32" s="437" t="s">
        <v>67</v>
      </c>
      <c r="AG32" s="437" t="s">
        <v>67</v>
      </c>
      <c r="AH32" s="437" t="s">
        <v>67</v>
      </c>
      <c r="AI32" s="437" t="s">
        <v>67</v>
      </c>
      <c r="AJ32" s="437" t="s">
        <v>67</v>
      </c>
      <c r="AK32" s="438">
        <v>55259.481592473399</v>
      </c>
      <c r="AL32" s="348" t="s">
        <v>110</v>
      </c>
    </row>
    <row r="33" spans="1:38" s="174" customFormat="1" ht="26.25" customHeight="1">
      <c r="A33" s="37" t="s">
        <v>97</v>
      </c>
      <c r="B33" s="37" t="s">
        <v>111</v>
      </c>
      <c r="C33" s="37" t="s">
        <v>112</v>
      </c>
      <c r="D33" s="380"/>
      <c r="E33" s="39" t="s">
        <v>67</v>
      </c>
      <c r="F33" s="39" t="s">
        <v>67</v>
      </c>
      <c r="G33" s="39" t="s">
        <v>67</v>
      </c>
      <c r="H33" s="39" t="s">
        <v>67</v>
      </c>
      <c r="I33" s="39">
        <v>0.35267385542746699</v>
      </c>
      <c r="J33" s="39">
        <v>0.65309973227308704</v>
      </c>
      <c r="K33" s="39">
        <v>1.3061994645461701</v>
      </c>
      <c r="L33" s="39">
        <v>1.38457143241895E-2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55259.481592473399</v>
      </c>
      <c r="AL33" s="348" t="s">
        <v>110</v>
      </c>
    </row>
    <row r="34" spans="1:38" s="2" customFormat="1" ht="26.25" customHeight="1">
      <c r="A34" s="36" t="s">
        <v>86</v>
      </c>
      <c r="B34" s="36" t="s">
        <v>113</v>
      </c>
      <c r="C34" s="36" t="s">
        <v>114</v>
      </c>
      <c r="D34" s="38"/>
      <c r="E34" s="39">
        <v>7.3051648269999996</v>
      </c>
      <c r="F34" s="39">
        <v>0.59469466100000001</v>
      </c>
      <c r="G34" s="39">
        <v>1.26E-2</v>
      </c>
      <c r="H34" s="39">
        <v>1.2600000000000001E-3</v>
      </c>
      <c r="I34" s="39">
        <v>0.17827253200000001</v>
      </c>
      <c r="J34" s="39">
        <v>0.19087253200000001</v>
      </c>
      <c r="K34" s="39">
        <v>0.28246394200000002</v>
      </c>
      <c r="L34" s="39">
        <v>0.1158771458</v>
      </c>
      <c r="M34" s="39">
        <v>1.866234384</v>
      </c>
      <c r="N34" s="39" t="s">
        <v>66</v>
      </c>
      <c r="O34" s="39">
        <v>1.2600000000000001E-3</v>
      </c>
      <c r="P34" s="39" t="s">
        <v>66</v>
      </c>
      <c r="Q34" s="39" t="s">
        <v>66</v>
      </c>
      <c r="R34" s="39">
        <v>6.3E-3</v>
      </c>
      <c r="S34" s="39">
        <v>0.2142</v>
      </c>
      <c r="T34" s="39">
        <v>8.8199999999999997E-3</v>
      </c>
      <c r="U34" s="39">
        <v>1.2600000000000001E-3</v>
      </c>
      <c r="V34" s="39">
        <v>0.126</v>
      </c>
      <c r="W34" s="39" t="s">
        <v>66</v>
      </c>
      <c r="X34" s="39">
        <v>3.7799999999999999E-3</v>
      </c>
      <c r="Y34" s="39">
        <v>6.3E-3</v>
      </c>
      <c r="Z34" s="39" t="s">
        <v>66</v>
      </c>
      <c r="AA34" s="39" t="s">
        <v>66</v>
      </c>
      <c r="AB34" s="39">
        <v>1.008E-2</v>
      </c>
      <c r="AC34" s="39" t="s">
        <v>67</v>
      </c>
      <c r="AD34" s="39" t="s">
        <v>67</v>
      </c>
      <c r="AE34" s="60"/>
      <c r="AF34" s="437">
        <v>5346.81</v>
      </c>
      <c r="AG34" s="437" t="s">
        <v>67</v>
      </c>
      <c r="AH34" s="437" t="s">
        <v>67</v>
      </c>
      <c r="AI34" s="437" t="s">
        <v>67</v>
      </c>
      <c r="AJ34" s="437" t="s">
        <v>67</v>
      </c>
      <c r="AK34" s="437" t="s">
        <v>67</v>
      </c>
      <c r="AL34" s="161" t="s">
        <v>62</v>
      </c>
    </row>
    <row r="35" spans="1:38" s="174" customFormat="1" ht="26.25" customHeight="1">
      <c r="A35" s="37" t="s">
        <v>115</v>
      </c>
      <c r="B35" s="37" t="s">
        <v>116</v>
      </c>
      <c r="C35" s="37" t="s">
        <v>117</v>
      </c>
      <c r="D35" s="380"/>
      <c r="E35" s="39">
        <v>0.54412225130890002</v>
      </c>
      <c r="F35" s="39">
        <v>1.3165994764397899E-2</v>
      </c>
      <c r="G35" s="39">
        <v>0.15161780104712</v>
      </c>
      <c r="H35" s="39" t="s">
        <v>66</v>
      </c>
      <c r="I35" s="39">
        <v>2.4800649738219899E-2</v>
      </c>
      <c r="J35" s="39">
        <v>2.7445916230366501E-2</v>
      </c>
      <c r="K35" s="39">
        <v>2.7445916230366501E-2</v>
      </c>
      <c r="L35" s="39">
        <v>5.6856675392670205E-4</v>
      </c>
      <c r="M35" s="39">
        <v>2.8915680628272201E-2</v>
      </c>
      <c r="N35" s="39">
        <v>1.23769633507853E-3</v>
      </c>
      <c r="O35" s="39">
        <v>1.23769633507853E-4</v>
      </c>
      <c r="P35" s="39">
        <v>1.8565445026178E-4</v>
      </c>
      <c r="Q35" s="39">
        <v>3.2798952879581102E-3</v>
      </c>
      <c r="R35" s="39">
        <v>3.49649214659686E-3</v>
      </c>
      <c r="S35" s="39">
        <v>8.5246335078534002E-3</v>
      </c>
      <c r="T35" s="39">
        <v>0.15161780104712</v>
      </c>
      <c r="U35" s="39">
        <v>1.2841099476439801E-3</v>
      </c>
      <c r="V35" s="39">
        <v>9.2827225130890003E-3</v>
      </c>
      <c r="W35" s="39">
        <v>2.58369109947644E-3</v>
      </c>
      <c r="X35" s="39">
        <v>2.93952879581152E-5</v>
      </c>
      <c r="Y35" s="39">
        <v>1.7018324607329799E-4</v>
      </c>
      <c r="Z35" s="39">
        <v>1.23769633507853E-4</v>
      </c>
      <c r="AA35" s="39">
        <v>4.48664921465969E-5</v>
      </c>
      <c r="AB35" s="39">
        <v>3.68214659685864E-4</v>
      </c>
      <c r="AC35" s="39">
        <v>8.9732984293193702E-4</v>
      </c>
      <c r="AD35" s="39">
        <v>2.7631570680628301E-3</v>
      </c>
      <c r="AE35" s="221"/>
      <c r="AF35" s="437">
        <v>314.14280104711997</v>
      </c>
      <c r="AG35" s="437" t="s">
        <v>67</v>
      </c>
      <c r="AH35" s="437" t="s">
        <v>67</v>
      </c>
      <c r="AI35" s="437" t="s">
        <v>67</v>
      </c>
      <c r="AJ35" s="437" t="s">
        <v>67</v>
      </c>
      <c r="AK35" s="437" t="s">
        <v>67</v>
      </c>
      <c r="AL35" s="348" t="s">
        <v>439</v>
      </c>
    </row>
    <row r="36" spans="1:38" s="174" customFormat="1" ht="26.25" customHeight="1">
      <c r="A36" s="37" t="s">
        <v>115</v>
      </c>
      <c r="B36" s="37" t="s">
        <v>118</v>
      </c>
      <c r="C36" s="37" t="s">
        <v>119</v>
      </c>
      <c r="D36" s="380"/>
      <c r="E36" s="39">
        <v>3.8988</v>
      </c>
      <c r="F36" s="39">
        <v>9.4500000000000001E-2</v>
      </c>
      <c r="G36" s="39">
        <v>0.216</v>
      </c>
      <c r="H36" s="39" t="s">
        <v>66</v>
      </c>
      <c r="I36" s="39">
        <v>5.3735400000000003E-2</v>
      </c>
      <c r="J36" s="39">
        <v>5.7779999999999998E-2</v>
      </c>
      <c r="K36" s="39">
        <v>5.7779999999999998E-2</v>
      </c>
      <c r="L36" s="39">
        <v>2.6082000000000002E-3</v>
      </c>
      <c r="M36" s="39">
        <v>0.20735999999999999</v>
      </c>
      <c r="N36" s="39">
        <v>7.0200000000000002E-3</v>
      </c>
      <c r="O36" s="39">
        <v>5.4000000000000001E-4</v>
      </c>
      <c r="P36" s="39">
        <v>1.6199999999999999E-3</v>
      </c>
      <c r="Q36" s="39">
        <v>2.16E-3</v>
      </c>
      <c r="R36" s="39">
        <v>2.7000000000000001E-3</v>
      </c>
      <c r="S36" s="39">
        <v>4.752E-2</v>
      </c>
      <c r="T36" s="39">
        <v>5.3999999999999999E-2</v>
      </c>
      <c r="U36" s="39">
        <v>5.4000000000000003E-3</v>
      </c>
      <c r="V36" s="39">
        <v>6.4799999999999996E-2</v>
      </c>
      <c r="W36" s="39">
        <v>7.0200000000000002E-3</v>
      </c>
      <c r="X36" s="39">
        <v>1.08E-4</v>
      </c>
      <c r="Y36" s="39">
        <v>5.4000000000000001E-4</v>
      </c>
      <c r="Z36" s="39">
        <v>5.4000000000000001E-4</v>
      </c>
      <c r="AA36" s="39">
        <v>5.3999999999999998E-5</v>
      </c>
      <c r="AB36" s="39">
        <v>1.242E-3</v>
      </c>
      <c r="AC36" s="39">
        <v>4.3200000000000001E-3</v>
      </c>
      <c r="AD36" s="39">
        <v>2.052E-3</v>
      </c>
      <c r="AE36" s="221"/>
      <c r="AF36" s="437">
        <v>2294.19</v>
      </c>
      <c r="AG36" s="437" t="s">
        <v>67</v>
      </c>
      <c r="AH36" s="437" t="s">
        <v>67</v>
      </c>
      <c r="AI36" s="437" t="s">
        <v>67</v>
      </c>
      <c r="AJ36" s="437" t="s">
        <v>67</v>
      </c>
      <c r="AK36" s="437" t="s">
        <v>67</v>
      </c>
      <c r="AL36" s="348" t="s">
        <v>62</v>
      </c>
    </row>
    <row r="37" spans="1:38" s="174" customFormat="1" ht="26.25" customHeight="1">
      <c r="A37" s="37" t="s">
        <v>86</v>
      </c>
      <c r="B37" s="37" t="s">
        <v>120</v>
      </c>
      <c r="C37" s="37" t="s">
        <v>121</v>
      </c>
      <c r="D37" s="38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348" t="s">
        <v>62</v>
      </c>
    </row>
    <row r="38" spans="1:38" s="174" customFormat="1" ht="26.25" customHeight="1">
      <c r="A38" s="37" t="s">
        <v>86</v>
      </c>
      <c r="B38" s="37" t="s">
        <v>122</v>
      </c>
      <c r="C38" s="37" t="s">
        <v>123</v>
      </c>
      <c r="D38" s="382"/>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348" t="s">
        <v>62</v>
      </c>
    </row>
    <row r="39" spans="1:38" s="174" customFormat="1" ht="26.25" customHeight="1">
      <c r="A39" s="37" t="s">
        <v>124</v>
      </c>
      <c r="B39" s="37" t="s">
        <v>125</v>
      </c>
      <c r="C39" s="37" t="s">
        <v>126</v>
      </c>
      <c r="D39" s="380"/>
      <c r="E39" s="39">
        <v>3.5904759999999998</v>
      </c>
      <c r="F39" s="39">
        <v>0.80392103999999998</v>
      </c>
      <c r="G39" s="39">
        <v>0.19587360000000001</v>
      </c>
      <c r="H39" s="39" t="s">
        <v>66</v>
      </c>
      <c r="I39" s="39">
        <v>0.52132230000000002</v>
      </c>
      <c r="J39" s="39">
        <v>0.53381429999999996</v>
      </c>
      <c r="K39" s="39">
        <v>0.55614529999999995</v>
      </c>
      <c r="L39" s="39">
        <v>0.1362512142</v>
      </c>
      <c r="M39" s="39">
        <v>3.186194</v>
      </c>
      <c r="N39" s="39">
        <v>0.1416433174</v>
      </c>
      <c r="O39" s="39">
        <v>6.4500268499999999E-2</v>
      </c>
      <c r="P39" s="39">
        <v>6.8665999999999996E-3</v>
      </c>
      <c r="Q39" s="39">
        <v>6.1293800000000002E-3</v>
      </c>
      <c r="R39" s="39">
        <v>0.12238800024</v>
      </c>
      <c r="S39" s="39">
        <v>3.2363000023999999E-2</v>
      </c>
      <c r="T39" s="39">
        <v>0.11502413173999999</v>
      </c>
      <c r="U39" s="39">
        <v>3.007614E-3</v>
      </c>
      <c r="V39" s="39">
        <v>2.551179211</v>
      </c>
      <c r="W39" s="39">
        <v>0.501664</v>
      </c>
      <c r="X39" s="39">
        <v>4.9865595999999998E-2</v>
      </c>
      <c r="Y39" s="39">
        <v>7.9683799999999999E-2</v>
      </c>
      <c r="Z39" s="39">
        <v>2.4941028000000001E-2</v>
      </c>
      <c r="AA39" s="39">
        <v>1.994926E-2</v>
      </c>
      <c r="AB39" s="39">
        <v>0.17443968400000001</v>
      </c>
      <c r="AC39" s="39">
        <v>2.4939759999999998E-2</v>
      </c>
      <c r="AD39" s="39">
        <v>1.5086092E-3</v>
      </c>
      <c r="AE39" s="221"/>
      <c r="AF39" s="437">
        <v>840</v>
      </c>
      <c r="AG39" s="437">
        <v>8</v>
      </c>
      <c r="AH39" s="437">
        <v>39474</v>
      </c>
      <c r="AI39" s="437">
        <v>4950</v>
      </c>
      <c r="AJ39" s="437" t="s">
        <v>67</v>
      </c>
      <c r="AK39" s="437" t="s">
        <v>67</v>
      </c>
      <c r="AL39" s="348" t="s">
        <v>62</v>
      </c>
    </row>
    <row r="40" spans="1:38" s="174" customFormat="1" ht="26.25" customHeight="1">
      <c r="A40" s="37" t="s">
        <v>86</v>
      </c>
      <c r="B40" s="37" t="s">
        <v>127</v>
      </c>
      <c r="C40" s="37" t="s">
        <v>128</v>
      </c>
      <c r="D40" s="380"/>
      <c r="E40" s="39">
        <v>0.38233322079659099</v>
      </c>
      <c r="F40" s="39">
        <v>0.957796551522067</v>
      </c>
      <c r="G40" s="39">
        <v>3.8186388236074499E-4</v>
      </c>
      <c r="H40" s="39">
        <v>1.5250734537789799E-4</v>
      </c>
      <c r="I40" s="39">
        <v>3.2161179403159802E-2</v>
      </c>
      <c r="J40" s="39">
        <v>3.2161179403159802E-2</v>
      </c>
      <c r="K40" s="39">
        <v>3.2161179403159802E-2</v>
      </c>
      <c r="L40" s="39">
        <v>1.1497513508570501E-2</v>
      </c>
      <c r="M40" s="39">
        <v>13.6964828118091</v>
      </c>
      <c r="N40" s="39" t="s">
        <v>67</v>
      </c>
      <c r="O40" s="39">
        <v>2.8088709999999999E-4</v>
      </c>
      <c r="P40" s="39" t="s">
        <v>67</v>
      </c>
      <c r="Q40" s="39" t="s">
        <v>67</v>
      </c>
      <c r="R40" s="39">
        <v>1.4044355000000001E-3</v>
      </c>
      <c r="S40" s="39">
        <v>4.7750806999999999E-2</v>
      </c>
      <c r="T40" s="39">
        <v>1.9662096999999998E-3</v>
      </c>
      <c r="U40" s="39">
        <v>2.8088709999999999E-4</v>
      </c>
      <c r="V40" s="39">
        <v>2.8088709999999999E-2</v>
      </c>
      <c r="W40" s="39" t="s">
        <v>67</v>
      </c>
      <c r="X40" s="39">
        <v>1.0227099311E-3</v>
      </c>
      <c r="Y40" s="39">
        <v>1.2243868689E-3</v>
      </c>
      <c r="Z40" s="39" t="s">
        <v>67</v>
      </c>
      <c r="AA40" s="39" t="s">
        <v>67</v>
      </c>
      <c r="AB40" s="39">
        <v>2.2470967999999999E-3</v>
      </c>
      <c r="AC40" s="39" t="s">
        <v>67</v>
      </c>
      <c r="AD40" s="39" t="s">
        <v>67</v>
      </c>
      <c r="AE40" s="221"/>
      <c r="AF40" s="437">
        <v>1212</v>
      </c>
      <c r="AG40" s="437" t="s">
        <v>67</v>
      </c>
      <c r="AH40" s="437" t="s">
        <v>67</v>
      </c>
      <c r="AI40" s="437" t="s">
        <v>67</v>
      </c>
      <c r="AJ40" s="437" t="s">
        <v>67</v>
      </c>
      <c r="AK40" s="437" t="s">
        <v>67</v>
      </c>
      <c r="AL40" s="348" t="s">
        <v>62</v>
      </c>
    </row>
    <row r="41" spans="1:38" s="174" customFormat="1" ht="26.25" customHeight="1">
      <c r="A41" s="37" t="s">
        <v>124</v>
      </c>
      <c r="B41" s="37" t="s">
        <v>129</v>
      </c>
      <c r="C41" s="37" t="s">
        <v>130</v>
      </c>
      <c r="D41" s="380"/>
      <c r="E41" s="39">
        <v>12.742890839999999</v>
      </c>
      <c r="F41" s="39">
        <v>82.129356819999998</v>
      </c>
      <c r="G41" s="39">
        <v>2.1523051</v>
      </c>
      <c r="H41" s="39">
        <v>1.115278904</v>
      </c>
      <c r="I41" s="39">
        <v>101.48201576</v>
      </c>
      <c r="J41" s="39">
        <v>104.1943792</v>
      </c>
      <c r="K41" s="39">
        <v>109.641599536</v>
      </c>
      <c r="L41" s="39">
        <v>10.3425593316</v>
      </c>
      <c r="M41" s="39">
        <v>562.29568040000004</v>
      </c>
      <c r="N41" s="39">
        <v>3.9129082975</v>
      </c>
      <c r="O41" s="39">
        <v>1.84850820025</v>
      </c>
      <c r="P41" s="39">
        <v>9.2883060000000003E-2</v>
      </c>
      <c r="Q41" s="39">
        <v>4.0783031999999997E-2</v>
      </c>
      <c r="R41" s="39">
        <v>3.2755292801200002</v>
      </c>
      <c r="S41" s="39">
        <v>0.86575288801200001</v>
      </c>
      <c r="T41" s="39">
        <v>0.29166897587000001</v>
      </c>
      <c r="U41" s="39">
        <v>0.14179313900000001</v>
      </c>
      <c r="V41" s="39">
        <v>72.8954588255</v>
      </c>
      <c r="W41" s="39">
        <v>110.2009848</v>
      </c>
      <c r="X41" s="39">
        <v>16.983378471999998</v>
      </c>
      <c r="Y41" s="39">
        <v>15.67014548</v>
      </c>
      <c r="Z41" s="39">
        <v>5.9289551840000003</v>
      </c>
      <c r="AA41" s="39">
        <v>9.9451957839999992</v>
      </c>
      <c r="AB41" s="39">
        <v>48.527674920000003</v>
      </c>
      <c r="AC41" s="39">
        <v>0.71097960000000004</v>
      </c>
      <c r="AD41" s="39">
        <v>0.10697110360000001</v>
      </c>
      <c r="AE41" s="221"/>
      <c r="AF41" s="437">
        <v>516</v>
      </c>
      <c r="AG41" s="437">
        <v>580</v>
      </c>
      <c r="AH41" s="437">
        <v>102737</v>
      </c>
      <c r="AI41" s="437">
        <v>142124</v>
      </c>
      <c r="AJ41" s="437" t="s">
        <v>67</v>
      </c>
      <c r="AK41" s="437" t="s">
        <v>67</v>
      </c>
      <c r="AL41" s="348" t="s">
        <v>62</v>
      </c>
    </row>
    <row r="42" spans="1:38" s="174" customFormat="1" ht="26.25" customHeight="1">
      <c r="A42" s="37" t="s">
        <v>86</v>
      </c>
      <c r="B42" s="37" t="s">
        <v>131</v>
      </c>
      <c r="C42" s="37" t="s">
        <v>132</v>
      </c>
      <c r="D42" s="38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348" t="s">
        <v>62</v>
      </c>
    </row>
    <row r="43" spans="1:38" s="174" customFormat="1" ht="26.25" customHeight="1">
      <c r="A43" s="37" t="s">
        <v>124</v>
      </c>
      <c r="B43" s="37" t="s">
        <v>133</v>
      </c>
      <c r="C43" s="37" t="s">
        <v>134</v>
      </c>
      <c r="D43" s="380"/>
      <c r="E43" s="39">
        <v>0.918712054</v>
      </c>
      <c r="F43" s="39">
        <v>0.28702240000000001</v>
      </c>
      <c r="G43" s="39">
        <v>0.49595418400000002</v>
      </c>
      <c r="H43" s="39">
        <v>4.1799399999999998E-4</v>
      </c>
      <c r="I43" s="39">
        <v>0.13993474</v>
      </c>
      <c r="J43" s="39">
        <v>0.149503522</v>
      </c>
      <c r="K43" s="39">
        <v>0.15501248000000001</v>
      </c>
      <c r="L43" s="39">
        <v>3.8185463199999999E-2</v>
      </c>
      <c r="M43" s="39">
        <v>0.85709838000000005</v>
      </c>
      <c r="N43" s="39">
        <v>7.4094342999999993E-2</v>
      </c>
      <c r="O43" s="39">
        <v>6.3515515000000002E-3</v>
      </c>
      <c r="P43" s="39">
        <v>3.73113664E-3</v>
      </c>
      <c r="Q43" s="39">
        <v>2.8032188600000001E-3</v>
      </c>
      <c r="R43" s="39">
        <v>3.1295376999999999E-2</v>
      </c>
      <c r="S43" s="39">
        <v>1.3970066999999999E-2</v>
      </c>
      <c r="T43" s="39">
        <v>0.21376200300000001</v>
      </c>
      <c r="U43" s="39">
        <v>1.280647E-3</v>
      </c>
      <c r="V43" s="39">
        <v>0.32080887800000002</v>
      </c>
      <c r="W43" s="39">
        <v>0.126694</v>
      </c>
      <c r="X43" s="39">
        <v>2.0972602739999999E-2</v>
      </c>
      <c r="Y43" s="39">
        <v>2.8446973E-2</v>
      </c>
      <c r="Z43" s="39">
        <v>1.0838099820000001E-2</v>
      </c>
      <c r="AA43" s="39">
        <v>8.5009729000000006E-3</v>
      </c>
      <c r="AB43" s="39">
        <v>6.8758648460000002E-2</v>
      </c>
      <c r="AC43" s="39">
        <v>2.6849619999999999E-3</v>
      </c>
      <c r="AD43" s="39">
        <v>6.2755296037999994E-2</v>
      </c>
      <c r="AE43" s="221"/>
      <c r="AF43" s="437">
        <v>1664.6</v>
      </c>
      <c r="AG43" s="437">
        <v>369</v>
      </c>
      <c r="AH43" s="437">
        <v>4155</v>
      </c>
      <c r="AI43" s="437">
        <v>418</v>
      </c>
      <c r="AJ43" s="437" t="s">
        <v>67</v>
      </c>
      <c r="AK43" s="437" t="s">
        <v>67</v>
      </c>
      <c r="AL43" s="348" t="s">
        <v>62</v>
      </c>
    </row>
    <row r="44" spans="1:38" s="174" customFormat="1" ht="26.25" customHeight="1">
      <c r="A44" s="37" t="s">
        <v>86</v>
      </c>
      <c r="B44" s="37" t="s">
        <v>135</v>
      </c>
      <c r="C44" s="37" t="s">
        <v>136</v>
      </c>
      <c r="D44" s="380"/>
      <c r="E44" s="39">
        <v>3.9930918403059201</v>
      </c>
      <c r="F44" s="39">
        <v>0.51403761151056504</v>
      </c>
      <c r="G44" s="39">
        <v>3.0799999999999998E-3</v>
      </c>
      <c r="H44" s="39">
        <v>1.2270723957622E-3</v>
      </c>
      <c r="I44" s="39">
        <v>0.16531609740584599</v>
      </c>
      <c r="J44" s="39">
        <v>0.16531609740584599</v>
      </c>
      <c r="K44" s="39">
        <v>0.16531609740584599</v>
      </c>
      <c r="L44" s="39">
        <v>0.104066230810079</v>
      </c>
      <c r="M44" s="39">
        <v>3.5061469153587499</v>
      </c>
      <c r="N44" s="39" t="s">
        <v>67</v>
      </c>
      <c r="O44" s="39">
        <v>1.5568503376800001E-3</v>
      </c>
      <c r="P44" s="39" t="s">
        <v>67</v>
      </c>
      <c r="Q44" s="39" t="s">
        <v>67</v>
      </c>
      <c r="R44" s="39">
        <v>7.7842516884E-3</v>
      </c>
      <c r="S44" s="39">
        <v>0.26466455740560002</v>
      </c>
      <c r="T44" s="39">
        <v>1.089795236376E-2</v>
      </c>
      <c r="U44" s="39">
        <v>1.5568503376800001E-3</v>
      </c>
      <c r="V44" s="39">
        <v>0.155685033768</v>
      </c>
      <c r="W44" s="39" t="s">
        <v>67</v>
      </c>
      <c r="X44" s="39">
        <v>4.7006507327199999E-3</v>
      </c>
      <c r="Y44" s="39">
        <v>7.75415196872E-3</v>
      </c>
      <c r="Z44" s="39" t="s">
        <v>67</v>
      </c>
      <c r="AA44" s="39" t="s">
        <v>67</v>
      </c>
      <c r="AB44" s="39">
        <v>1.2454802701440001E-2</v>
      </c>
      <c r="AC44" s="39" t="s">
        <v>67</v>
      </c>
      <c r="AD44" s="39" t="s">
        <v>67</v>
      </c>
      <c r="AE44" s="221"/>
      <c r="AF44" s="437">
        <v>6617.4</v>
      </c>
      <c r="AG44" s="437" t="s">
        <v>67</v>
      </c>
      <c r="AH44" s="437" t="s">
        <v>67</v>
      </c>
      <c r="AI44" s="437" t="s">
        <v>67</v>
      </c>
      <c r="AJ44" s="437" t="s">
        <v>67</v>
      </c>
      <c r="AK44" s="437" t="s">
        <v>67</v>
      </c>
      <c r="AL44" s="348" t="s">
        <v>62</v>
      </c>
    </row>
    <row r="45" spans="1:38" s="174" customFormat="1" ht="26.25" customHeight="1">
      <c r="A45" s="37" t="s">
        <v>86</v>
      </c>
      <c r="B45" s="37" t="s">
        <v>137</v>
      </c>
      <c r="C45" s="37" t="s">
        <v>138</v>
      </c>
      <c r="D45" s="38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348" t="s">
        <v>62</v>
      </c>
    </row>
    <row r="46" spans="1:38" s="174" customFormat="1" ht="26.25" customHeight="1">
      <c r="A46" s="37" t="s">
        <v>124</v>
      </c>
      <c r="B46" s="37" t="s">
        <v>139</v>
      </c>
      <c r="C46" s="37" t="s">
        <v>140</v>
      </c>
      <c r="D46" s="380"/>
      <c r="E46" s="39">
        <v>0.22576679999999999</v>
      </c>
      <c r="F46" s="39">
        <v>1.4756E-2</v>
      </c>
      <c r="G46" s="39">
        <v>6.9353200000000004E-2</v>
      </c>
      <c r="H46" s="39" t="s">
        <v>66</v>
      </c>
      <c r="I46" s="39">
        <v>1.3280399999999999E-2</v>
      </c>
      <c r="J46" s="39">
        <v>1.54938E-2</v>
      </c>
      <c r="K46" s="39">
        <v>1.54938E-2</v>
      </c>
      <c r="L46" s="39">
        <v>7.4370240000000004E-3</v>
      </c>
      <c r="M46" s="39">
        <v>6.8615399999999993E-2</v>
      </c>
      <c r="N46" s="39">
        <v>5.9024000000000004E-3</v>
      </c>
      <c r="O46" s="39">
        <v>1.1067E-4</v>
      </c>
      <c r="P46" s="39">
        <v>7.3780000000000002E-5</v>
      </c>
      <c r="Q46" s="39">
        <v>3.6890000000000002E-4</v>
      </c>
      <c r="R46" s="39">
        <v>7.378E-3</v>
      </c>
      <c r="S46" s="39">
        <v>2.2133999999999999E-3</v>
      </c>
      <c r="T46" s="39">
        <v>9.2225000000000001E-2</v>
      </c>
      <c r="U46" s="39">
        <v>7.3780000000000002E-5</v>
      </c>
      <c r="V46" s="39">
        <v>1.3280399999999999E-2</v>
      </c>
      <c r="W46" s="39">
        <v>4.4267999999999998E-3</v>
      </c>
      <c r="X46" s="39">
        <v>1.40182E-6</v>
      </c>
      <c r="Y46" s="39">
        <v>1.1066999999999999E-5</v>
      </c>
      <c r="Z46" s="39">
        <v>1.25426E-6</v>
      </c>
      <c r="AA46" s="39">
        <v>1.1066999999999999E-6</v>
      </c>
      <c r="AB46" s="39">
        <v>1.482978E-5</v>
      </c>
      <c r="AC46" s="39">
        <v>1.62316E-4</v>
      </c>
      <c r="AD46" s="39">
        <v>9.5913999999999994E-8</v>
      </c>
      <c r="AE46" s="221"/>
      <c r="AF46" s="437">
        <v>737.8</v>
      </c>
      <c r="AG46" s="437" t="s">
        <v>67</v>
      </c>
      <c r="AH46" s="437" t="s">
        <v>67</v>
      </c>
      <c r="AI46" s="437" t="s">
        <v>67</v>
      </c>
      <c r="AJ46" s="437" t="s">
        <v>67</v>
      </c>
      <c r="AK46" s="437" t="s">
        <v>67</v>
      </c>
      <c r="AL46" s="348" t="s">
        <v>62</v>
      </c>
    </row>
    <row r="47" spans="1:38" s="174" customFormat="1" ht="26.25" customHeight="1">
      <c r="A47" s="37" t="s">
        <v>86</v>
      </c>
      <c r="B47" s="37" t="s">
        <v>141</v>
      </c>
      <c r="C47" s="37" t="s">
        <v>142</v>
      </c>
      <c r="D47" s="380"/>
      <c r="E47" s="39">
        <v>1.8497511228091901</v>
      </c>
      <c r="F47" s="39">
        <v>0.17207029432594201</v>
      </c>
      <c r="G47" s="39">
        <v>1.3760000000000001E-3</v>
      </c>
      <c r="H47" s="39">
        <v>5.5024863999999997E-4</v>
      </c>
      <c r="I47" s="39">
        <v>0.10796329311163499</v>
      </c>
      <c r="J47" s="39">
        <v>0.10796329311163499</v>
      </c>
      <c r="K47" s="39">
        <v>0.10796329311163499</v>
      </c>
      <c r="L47" s="39">
        <v>7.2774129393031406E-2</v>
      </c>
      <c r="M47" s="39">
        <v>0.61448844846231199</v>
      </c>
      <c r="N47" s="39" t="s">
        <v>67</v>
      </c>
      <c r="O47" s="39">
        <v>6.8800000000000003E-4</v>
      </c>
      <c r="P47" s="39" t="s">
        <v>67</v>
      </c>
      <c r="Q47" s="39" t="s">
        <v>67</v>
      </c>
      <c r="R47" s="39">
        <v>3.4399999999999999E-3</v>
      </c>
      <c r="S47" s="39">
        <v>0.11695999999999999</v>
      </c>
      <c r="T47" s="39">
        <v>4.816E-3</v>
      </c>
      <c r="U47" s="39">
        <v>6.8800000000000003E-4</v>
      </c>
      <c r="V47" s="39">
        <v>6.88E-2</v>
      </c>
      <c r="W47" s="39" t="s">
        <v>67</v>
      </c>
      <c r="X47" s="39">
        <v>2.0639999999999999E-3</v>
      </c>
      <c r="Y47" s="39">
        <v>3.4399999999999999E-3</v>
      </c>
      <c r="Z47" s="39" t="s">
        <v>67</v>
      </c>
      <c r="AA47" s="39" t="s">
        <v>67</v>
      </c>
      <c r="AB47" s="39">
        <v>5.5040000000000002E-3</v>
      </c>
      <c r="AC47" s="39" t="s">
        <v>67</v>
      </c>
      <c r="AD47" s="39" t="s">
        <v>67</v>
      </c>
      <c r="AE47" s="221"/>
      <c r="AF47" s="437">
        <v>2951.2</v>
      </c>
      <c r="AG47" s="437" t="s">
        <v>67</v>
      </c>
      <c r="AH47" s="437" t="s">
        <v>67</v>
      </c>
      <c r="AI47" s="437" t="s">
        <v>67</v>
      </c>
      <c r="AJ47" s="437" t="s">
        <v>67</v>
      </c>
      <c r="AK47" s="437" t="s">
        <v>67</v>
      </c>
      <c r="AL47" s="348" t="s">
        <v>62</v>
      </c>
    </row>
    <row r="48" spans="1:38" s="2" customFormat="1" ht="26.25" customHeight="1">
      <c r="A48" s="36" t="s">
        <v>143</v>
      </c>
      <c r="B48" s="36" t="s">
        <v>144</v>
      </c>
      <c r="C48" s="36" t="s">
        <v>145</v>
      </c>
      <c r="D48" s="38"/>
      <c r="E48" s="39" t="s">
        <v>67</v>
      </c>
      <c r="F48" s="39">
        <v>15.8114004</v>
      </c>
      <c r="G48" s="39" t="s">
        <v>67</v>
      </c>
      <c r="H48" s="39" t="s">
        <v>67</v>
      </c>
      <c r="I48" s="39">
        <v>0.184439142</v>
      </c>
      <c r="J48" s="39">
        <v>1.198854423</v>
      </c>
      <c r="K48" s="39">
        <v>2.5206682740000002</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0"/>
      <c r="AF48" s="437" t="s">
        <v>67</v>
      </c>
      <c r="AG48" s="437" t="s">
        <v>67</v>
      </c>
      <c r="AH48" s="437" t="s">
        <v>67</v>
      </c>
      <c r="AI48" s="437" t="s">
        <v>67</v>
      </c>
      <c r="AJ48" s="437" t="s">
        <v>67</v>
      </c>
      <c r="AK48" s="437">
        <v>33.960999999999999</v>
      </c>
      <c r="AL48" s="161" t="s">
        <v>146</v>
      </c>
    </row>
    <row r="49" spans="1:38" s="174" customFormat="1" ht="26.25" customHeight="1">
      <c r="A49" s="37" t="s">
        <v>143</v>
      </c>
      <c r="B49" s="37" t="s">
        <v>147</v>
      </c>
      <c r="C49" s="37" t="s">
        <v>148</v>
      </c>
      <c r="D49" s="380"/>
      <c r="E49" s="39">
        <v>3.0676409999999999E-4</v>
      </c>
      <c r="F49" s="39">
        <v>2.6245372999999998E-3</v>
      </c>
      <c r="G49" s="39">
        <v>2.7267920000000002E-4</v>
      </c>
      <c r="H49" s="39">
        <v>1.2611413E-3</v>
      </c>
      <c r="I49" s="39">
        <v>2.0791789000000001E-2</v>
      </c>
      <c r="J49" s="39">
        <v>4.9763953999999999E-2</v>
      </c>
      <c r="K49" s="39">
        <v>0.11827460300000001</v>
      </c>
      <c r="L49" s="39">
        <v>1.01879E-2</v>
      </c>
      <c r="M49" s="39">
        <v>0.15679054000000001</v>
      </c>
      <c r="N49" s="39">
        <v>0.12952262</v>
      </c>
      <c r="O49" s="39">
        <v>2.3859430000000002E-3</v>
      </c>
      <c r="P49" s="39">
        <v>4.0901879999999998E-3</v>
      </c>
      <c r="Q49" s="39">
        <v>4.4310369999999996E-3</v>
      </c>
      <c r="R49" s="39">
        <v>5.7944330000000002E-2</v>
      </c>
      <c r="S49" s="39">
        <v>1.6360751999999999E-2</v>
      </c>
      <c r="T49" s="39">
        <v>4.0901880000000002E-2</v>
      </c>
      <c r="U49" s="39">
        <v>5.453584E-3</v>
      </c>
      <c r="V49" s="39">
        <v>7.4986780000000003E-2</v>
      </c>
      <c r="W49" s="39">
        <v>1.0225470000000001</v>
      </c>
      <c r="X49" s="39">
        <v>5.4535840000000002E-2</v>
      </c>
      <c r="Y49" s="39">
        <v>6.8169800000000003E-2</v>
      </c>
      <c r="Z49" s="39">
        <v>3.4084900000000001E-2</v>
      </c>
      <c r="AA49" s="39">
        <v>2.3859430000000001E-2</v>
      </c>
      <c r="AB49" s="39">
        <v>0.18064996999999999</v>
      </c>
      <c r="AC49" s="39" t="s">
        <v>66</v>
      </c>
      <c r="AD49" s="39" t="s">
        <v>66</v>
      </c>
      <c r="AE49" s="221"/>
      <c r="AF49" s="437" t="s">
        <v>67</v>
      </c>
      <c r="AG49" s="437" t="s">
        <v>67</v>
      </c>
      <c r="AH49" s="437" t="s">
        <v>67</v>
      </c>
      <c r="AI49" s="437" t="s">
        <v>67</v>
      </c>
      <c r="AJ49" s="437" t="s">
        <v>67</v>
      </c>
      <c r="AK49" s="437">
        <v>0.34100000000000003</v>
      </c>
      <c r="AL49" s="348" t="s">
        <v>149</v>
      </c>
    </row>
    <row r="50" spans="1:38" s="174" customFormat="1" ht="26.25" customHeight="1">
      <c r="A50" s="37" t="s">
        <v>143</v>
      </c>
      <c r="B50" s="37" t="s">
        <v>150</v>
      </c>
      <c r="C50" s="37" t="s">
        <v>151</v>
      </c>
      <c r="D50" s="38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348" t="s">
        <v>152</v>
      </c>
    </row>
    <row r="51" spans="1:38" s="2" customFormat="1" ht="26.25" customHeight="1">
      <c r="A51" s="36" t="s">
        <v>143</v>
      </c>
      <c r="B51" s="36" t="s">
        <v>153</v>
      </c>
      <c r="C51" s="36" t="s">
        <v>154</v>
      </c>
      <c r="D51" s="38"/>
      <c r="E51" s="39" t="s">
        <v>67</v>
      </c>
      <c r="F51" s="39">
        <v>0.97671516976744199</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11.28</v>
      </c>
      <c r="AL51" s="161" t="s">
        <v>155</v>
      </c>
    </row>
    <row r="52" spans="1:38" s="2" customFormat="1" ht="26.25" customHeight="1">
      <c r="A52" s="36" t="s">
        <v>143</v>
      </c>
      <c r="B52" s="36" t="s">
        <v>156</v>
      </c>
      <c r="C52" s="36" t="s">
        <v>157</v>
      </c>
      <c r="D52" s="38"/>
      <c r="E52" s="39">
        <v>0.65084477110000005</v>
      </c>
      <c r="F52" s="39">
        <v>2.6223025989650002</v>
      </c>
      <c r="G52" s="39">
        <v>7.1880533977000001</v>
      </c>
      <c r="H52" s="39">
        <v>0.52067581687999998</v>
      </c>
      <c r="I52" s="39">
        <v>0.78101372532000002</v>
      </c>
      <c r="J52" s="39">
        <v>1.7898231205249999</v>
      </c>
      <c r="K52" s="39">
        <v>2.2779566988500002</v>
      </c>
      <c r="L52" s="39">
        <v>1.015317842916E-3</v>
      </c>
      <c r="M52" s="39">
        <v>126.9147303645</v>
      </c>
      <c r="N52" s="39">
        <v>1.04135163376</v>
      </c>
      <c r="O52" s="39">
        <v>0.20501610289649999</v>
      </c>
      <c r="P52" s="39">
        <v>0.227795669885</v>
      </c>
      <c r="Q52" s="39">
        <v>4.5559133977000003E-2</v>
      </c>
      <c r="R52" s="39">
        <v>3.7821960000000002E-2</v>
      </c>
      <c r="S52" s="39">
        <v>0.45559133976999999</v>
      </c>
      <c r="T52" s="39">
        <v>1.985076551855</v>
      </c>
      <c r="U52" s="39">
        <v>4.5559133977000003E-2</v>
      </c>
      <c r="V52" s="39">
        <v>0.39050686266000001</v>
      </c>
      <c r="W52" s="39" t="s">
        <v>66</v>
      </c>
      <c r="X52" s="39">
        <v>8.1374520000000006E-5</v>
      </c>
      <c r="Y52" s="39">
        <v>1.375344E-4</v>
      </c>
      <c r="Z52" s="39">
        <v>9.3981839999999998E-5</v>
      </c>
      <c r="AA52" s="39">
        <v>7.1059440000000002E-5</v>
      </c>
      <c r="AB52" s="39">
        <v>3.839502E-4</v>
      </c>
      <c r="AC52" s="39" t="s">
        <v>67</v>
      </c>
      <c r="AD52" s="39" t="s">
        <v>67</v>
      </c>
      <c r="AE52" s="60"/>
      <c r="AF52" s="437" t="s">
        <v>67</v>
      </c>
      <c r="AG52" s="437" t="s">
        <v>67</v>
      </c>
      <c r="AH52" s="437" t="s">
        <v>67</v>
      </c>
      <c r="AI52" s="437" t="s">
        <v>67</v>
      </c>
      <c r="AJ52" s="437" t="s">
        <v>67</v>
      </c>
      <c r="AK52" s="438">
        <v>3254223.9</v>
      </c>
      <c r="AL52" s="65" t="s">
        <v>158</v>
      </c>
    </row>
    <row r="53" spans="1:38" s="174" customFormat="1" ht="26.25" customHeight="1">
      <c r="A53" s="37" t="s">
        <v>143</v>
      </c>
      <c r="B53" s="37" t="s">
        <v>159</v>
      </c>
      <c r="C53" s="37" t="s">
        <v>160</v>
      </c>
      <c r="D53" s="380"/>
      <c r="E53" s="39" t="s">
        <v>67</v>
      </c>
      <c r="F53" s="39">
        <v>2.5099221599999999</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1697040</v>
      </c>
      <c r="AL53" s="384" t="s">
        <v>161</v>
      </c>
    </row>
    <row r="54" spans="1:38" s="2" customFormat="1" ht="37.5" customHeight="1">
      <c r="A54" s="36" t="s">
        <v>143</v>
      </c>
      <c r="B54" s="36" t="s">
        <v>162</v>
      </c>
      <c r="C54" s="36" t="s">
        <v>163</v>
      </c>
      <c r="D54" s="38"/>
      <c r="E54" s="39" t="s">
        <v>67</v>
      </c>
      <c r="F54" s="39">
        <v>1.3057399999999999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13177607</v>
      </c>
      <c r="AL54" s="65" t="s">
        <v>164</v>
      </c>
    </row>
    <row r="55" spans="1:38" s="174" customFormat="1" ht="26.25" customHeight="1">
      <c r="A55" s="37" t="s">
        <v>143</v>
      </c>
      <c r="B55" s="37" t="s">
        <v>165</v>
      </c>
      <c r="C55" s="37" t="s">
        <v>166</v>
      </c>
      <c r="D55" s="380"/>
      <c r="E55" s="39">
        <v>0.47228124999999999</v>
      </c>
      <c r="F55" s="39">
        <v>0.60721875000000003</v>
      </c>
      <c r="G55" s="39">
        <v>4.385E-3</v>
      </c>
      <c r="H55" s="39" t="s">
        <v>66</v>
      </c>
      <c r="I55" s="39">
        <v>0.87709400000000004</v>
      </c>
      <c r="J55" s="39">
        <v>0.87709400000000004</v>
      </c>
      <c r="K55" s="39">
        <v>0.87709400000000004</v>
      </c>
      <c r="L55" s="39">
        <v>0.21050250000000001</v>
      </c>
      <c r="M55" s="39">
        <v>2.1252659999999999</v>
      </c>
      <c r="N55" s="39">
        <v>1.653E-3</v>
      </c>
      <c r="O55" s="39">
        <v>6.7470000000000004E-3</v>
      </c>
      <c r="P55" s="39">
        <v>1.586E-3</v>
      </c>
      <c r="Q55" s="39">
        <v>1.2819999999999999E-3</v>
      </c>
      <c r="R55" s="39">
        <v>4.3854700000000001E-4</v>
      </c>
      <c r="S55" s="39">
        <v>5.4000000000000001E-4</v>
      </c>
      <c r="T55" s="39">
        <v>1.2819000000000001E-2</v>
      </c>
      <c r="U55" s="39">
        <v>1.45E-4</v>
      </c>
      <c r="V55" s="39">
        <v>0.17541899999999999</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396875</v>
      </c>
      <c r="AL55" s="384" t="s">
        <v>167</v>
      </c>
    </row>
    <row r="56" spans="1:38" s="174" customFormat="1" ht="26.25" customHeight="1">
      <c r="A56" s="37" t="s">
        <v>143</v>
      </c>
      <c r="B56" s="37" t="s">
        <v>168</v>
      </c>
      <c r="C56" s="37" t="s">
        <v>169</v>
      </c>
      <c r="D56" s="38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384" t="s">
        <v>152</v>
      </c>
    </row>
    <row r="57" spans="1:38" s="174" customFormat="1" ht="26.25" customHeight="1">
      <c r="A57" s="37" t="s">
        <v>68</v>
      </c>
      <c r="B57" s="37" t="s">
        <v>171</v>
      </c>
      <c r="C57" s="37" t="s">
        <v>172</v>
      </c>
      <c r="D57" s="380"/>
      <c r="E57" s="39" t="s">
        <v>77</v>
      </c>
      <c r="F57" s="39" t="s">
        <v>77</v>
      </c>
      <c r="G57" s="39" t="s">
        <v>77</v>
      </c>
      <c r="H57" s="39" t="s">
        <v>77</v>
      </c>
      <c r="I57" s="39">
        <v>0.75934924000000004</v>
      </c>
      <c r="J57" s="39">
        <v>1.366828632</v>
      </c>
      <c r="K57" s="39">
        <v>1.5186984800000001</v>
      </c>
      <c r="L57" s="39">
        <v>2.27804772E-2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5841.1480000000001</v>
      </c>
      <c r="AL57" s="348" t="s">
        <v>173</v>
      </c>
    </row>
    <row r="58" spans="1:38" s="174" customFormat="1" ht="26.25" customHeight="1">
      <c r="A58" s="37" t="s">
        <v>68</v>
      </c>
      <c r="B58" s="37" t="s">
        <v>174</v>
      </c>
      <c r="C58" s="37" t="s">
        <v>175</v>
      </c>
      <c r="D58" s="380"/>
      <c r="E58" s="39" t="s">
        <v>77</v>
      </c>
      <c r="F58" s="39" t="s">
        <v>77</v>
      </c>
      <c r="G58" s="39" t="s">
        <v>77</v>
      </c>
      <c r="H58" s="39" t="s">
        <v>77</v>
      </c>
      <c r="I58" s="39">
        <v>0.75113850000000004</v>
      </c>
      <c r="J58" s="39">
        <v>3.7556924999999999</v>
      </c>
      <c r="K58" s="39">
        <v>9.6574950000000008</v>
      </c>
      <c r="L58" s="39">
        <v>3.4552370999999999E-3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1073.0550000000001</v>
      </c>
      <c r="AL58" s="348" t="s">
        <v>176</v>
      </c>
    </row>
    <row r="59" spans="1:38" s="174" customFormat="1" ht="26.25" customHeight="1">
      <c r="A59" s="37" t="s">
        <v>68</v>
      </c>
      <c r="B59" s="233" t="s">
        <v>177</v>
      </c>
      <c r="C59" s="37" t="s">
        <v>178</v>
      </c>
      <c r="D59" s="380"/>
      <c r="E59" s="39" t="s">
        <v>77</v>
      </c>
      <c r="F59" s="39">
        <v>4.1265E-3</v>
      </c>
      <c r="G59" s="39" t="s">
        <v>77</v>
      </c>
      <c r="H59" s="39">
        <v>1.1554200000000001E-2</v>
      </c>
      <c r="I59" s="39">
        <v>5.3401940000000002E-2</v>
      </c>
      <c r="J59" s="39">
        <v>6.2152819999999998E-2</v>
      </c>
      <c r="K59" s="39">
        <v>6.8666329999999998E-2</v>
      </c>
      <c r="L59" s="39">
        <v>1.162796356E-4</v>
      </c>
      <c r="M59" s="39" t="s">
        <v>77</v>
      </c>
      <c r="N59" s="39">
        <v>0.43435509999999999</v>
      </c>
      <c r="O59" s="39">
        <v>2.9908799999999999E-2</v>
      </c>
      <c r="P59" s="39">
        <v>6.9596999999999997E-4</v>
      </c>
      <c r="Q59" s="39">
        <v>5.2715110000000003E-2</v>
      </c>
      <c r="R59" s="39">
        <v>6.213743E-2</v>
      </c>
      <c r="S59" s="39">
        <v>1.62393E-3</v>
      </c>
      <c r="T59" s="39">
        <v>0.19993955999999999</v>
      </c>
      <c r="U59" s="39">
        <v>0.21146699999999999</v>
      </c>
      <c r="V59" s="39">
        <v>8.5836300000000004E-2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358.02199999999999</v>
      </c>
      <c r="AL59" s="348" t="s">
        <v>179</v>
      </c>
    </row>
    <row r="60" spans="1:38" s="174" customFormat="1" ht="26.25" customHeight="1">
      <c r="A60" s="37" t="s">
        <v>68</v>
      </c>
      <c r="B60" s="233" t="s">
        <v>180</v>
      </c>
      <c r="C60" s="37" t="s">
        <v>181</v>
      </c>
      <c r="D60" s="381"/>
      <c r="E60" s="39" t="s">
        <v>67</v>
      </c>
      <c r="F60" s="39" t="s">
        <v>67</v>
      </c>
      <c r="G60" s="39" t="s">
        <v>67</v>
      </c>
      <c r="H60" s="39" t="s">
        <v>67</v>
      </c>
      <c r="I60" s="39">
        <v>0.23120655500000001</v>
      </c>
      <c r="J60" s="39">
        <v>1.796159005</v>
      </c>
      <c r="K60" s="39">
        <v>5.860072851</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50036.205000000002</v>
      </c>
      <c r="AL60" s="348" t="s">
        <v>182</v>
      </c>
    </row>
    <row r="61" spans="1:38" s="174" customFormat="1" ht="26.25" customHeight="1">
      <c r="A61" s="37" t="s">
        <v>68</v>
      </c>
      <c r="B61" s="233" t="s">
        <v>183</v>
      </c>
      <c r="C61" s="37" t="s">
        <v>184</v>
      </c>
      <c r="D61" s="380"/>
      <c r="E61" s="39" t="s">
        <v>67</v>
      </c>
      <c r="F61" s="39" t="s">
        <v>67</v>
      </c>
      <c r="G61" s="39" t="s">
        <v>67</v>
      </c>
      <c r="H61" s="39" t="s">
        <v>67</v>
      </c>
      <c r="I61" s="39">
        <v>0.17358550727345801</v>
      </c>
      <c r="J61" s="39">
        <v>1.7358550727345801</v>
      </c>
      <c r="K61" s="39">
        <v>5.7786739733742198</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12276666.4</v>
      </c>
      <c r="AL61" s="348" t="s">
        <v>185</v>
      </c>
    </row>
    <row r="62" spans="1:38" s="174" customFormat="1" ht="26.25" customHeight="1">
      <c r="A62" s="37" t="s">
        <v>68</v>
      </c>
      <c r="B62" s="233" t="s">
        <v>186</v>
      </c>
      <c r="C62" s="37" t="s">
        <v>187</v>
      </c>
      <c r="D62" s="38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384" t="s">
        <v>188</v>
      </c>
    </row>
    <row r="63" spans="1:38" s="174" customFormat="1" ht="26.25" customHeight="1">
      <c r="A63" s="37" t="s">
        <v>68</v>
      </c>
      <c r="B63" s="233" t="s">
        <v>189</v>
      </c>
      <c r="C63" s="37" t="s">
        <v>190</v>
      </c>
      <c r="D63" s="383"/>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348" t="s">
        <v>152</v>
      </c>
    </row>
    <row r="64" spans="1:38" s="174" customFormat="1" ht="26.25" customHeight="1">
      <c r="A64" s="37" t="s">
        <v>68</v>
      </c>
      <c r="B64" s="233" t="s">
        <v>191</v>
      </c>
      <c r="C64" s="37" t="s">
        <v>192</v>
      </c>
      <c r="D64" s="380"/>
      <c r="E64" s="39">
        <v>1.139</v>
      </c>
      <c r="F64" s="39" t="s">
        <v>66</v>
      </c>
      <c r="G64" s="39" t="s">
        <v>67</v>
      </c>
      <c r="H64" s="39">
        <v>1.1390000000000001E-2</v>
      </c>
      <c r="I64" s="39" t="s">
        <v>67</v>
      </c>
      <c r="J64" s="39" t="s">
        <v>67</v>
      </c>
      <c r="K64" s="39" t="s">
        <v>67</v>
      </c>
      <c r="L64" s="39" t="s">
        <v>67</v>
      </c>
      <c r="M64" s="39">
        <v>0.1139</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1139</v>
      </c>
      <c r="AL64" s="348" t="s">
        <v>193</v>
      </c>
    </row>
    <row r="65" spans="1:38" s="174" customFormat="1" ht="26.25" customHeight="1">
      <c r="A65" s="37" t="s">
        <v>68</v>
      </c>
      <c r="B65" s="37" t="s">
        <v>194</v>
      </c>
      <c r="C65" s="37" t="s">
        <v>195</v>
      </c>
      <c r="D65" s="380"/>
      <c r="E65" s="39">
        <v>2.15723172615</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348" t="s">
        <v>197</v>
      </c>
    </row>
    <row r="66" spans="1:38" s="174" customFormat="1" ht="26.25" customHeight="1">
      <c r="A66" s="37" t="s">
        <v>68</v>
      </c>
      <c r="B66" s="37" t="s">
        <v>198</v>
      </c>
      <c r="C66" s="37" t="s">
        <v>199</v>
      </c>
      <c r="D66" s="38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348" t="s">
        <v>200</v>
      </c>
    </row>
    <row r="67" spans="1:38" s="174" customFormat="1" ht="26.25" customHeight="1">
      <c r="A67" s="37" t="s">
        <v>68</v>
      </c>
      <c r="B67" s="37" t="s">
        <v>201</v>
      </c>
      <c r="C67" s="37" t="s">
        <v>202</v>
      </c>
      <c r="D67" s="38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1"/>
      <c r="AF67" s="437" t="s">
        <v>67</v>
      </c>
      <c r="AG67" s="437" t="s">
        <v>67</v>
      </c>
      <c r="AH67" s="437" t="s">
        <v>67</v>
      </c>
      <c r="AI67" s="437" t="s">
        <v>67</v>
      </c>
      <c r="AJ67" s="437" t="s">
        <v>67</v>
      </c>
      <c r="AK67" s="437" t="s">
        <v>170</v>
      </c>
      <c r="AL67" s="348" t="s">
        <v>203</v>
      </c>
    </row>
    <row r="68" spans="1:38" s="174" customFormat="1" ht="26.25" customHeight="1">
      <c r="A68" s="37" t="s">
        <v>68</v>
      </c>
      <c r="B68" s="37" t="s">
        <v>204</v>
      </c>
      <c r="C68" s="37" t="s">
        <v>205</v>
      </c>
      <c r="D68" s="38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348" t="s">
        <v>206</v>
      </c>
    </row>
    <row r="69" spans="1:38" s="174" customFormat="1" ht="26.25" customHeight="1">
      <c r="A69" s="37" t="s">
        <v>68</v>
      </c>
      <c r="B69" s="37" t="s">
        <v>207</v>
      </c>
      <c r="C69" s="37" t="s">
        <v>208</v>
      </c>
      <c r="D69" s="382"/>
      <c r="E69" s="39" t="s">
        <v>67</v>
      </c>
      <c r="F69" s="39" t="s">
        <v>67</v>
      </c>
      <c r="G69" s="39" t="s">
        <v>67</v>
      </c>
      <c r="H69" s="39">
        <v>0.36809999999999998</v>
      </c>
      <c r="I69" s="39" t="s">
        <v>66</v>
      </c>
      <c r="J69" s="39" t="s">
        <v>66</v>
      </c>
      <c r="K69" s="39">
        <v>4.0899999999999999E-2</v>
      </c>
      <c r="L69" s="39" t="s">
        <v>66</v>
      </c>
      <c r="M69" s="39">
        <v>3.681</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t="s">
        <v>196</v>
      </c>
      <c r="AL69" s="348" t="s">
        <v>209</v>
      </c>
    </row>
    <row r="70" spans="1:38" s="174" customFormat="1" ht="26.25" customHeight="1">
      <c r="A70" s="37" t="s">
        <v>68</v>
      </c>
      <c r="B70" s="37" t="s">
        <v>210</v>
      </c>
      <c r="C70" s="37" t="s">
        <v>211</v>
      </c>
      <c r="D70" s="382"/>
      <c r="E70" s="39" t="s">
        <v>67</v>
      </c>
      <c r="F70" s="39">
        <v>8.4232525599999999</v>
      </c>
      <c r="G70" s="39" t="s">
        <v>67</v>
      </c>
      <c r="H70" s="39">
        <v>0.231545</v>
      </c>
      <c r="I70" s="39">
        <v>8.3525199999999994E-2</v>
      </c>
      <c r="J70" s="39">
        <v>0.1145216</v>
      </c>
      <c r="K70" s="39">
        <v>48.476257576999998</v>
      </c>
      <c r="L70" s="39">
        <v>1.6671240000000001E-3</v>
      </c>
      <c r="M70" s="39" t="s">
        <v>67</v>
      </c>
      <c r="N70" s="39" t="s">
        <v>66</v>
      </c>
      <c r="O70" s="39" t="s">
        <v>66</v>
      </c>
      <c r="P70" s="39">
        <v>0.387984</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348" t="s">
        <v>152</v>
      </c>
    </row>
    <row r="71" spans="1:38" s="174" customFormat="1" ht="26.25" customHeight="1">
      <c r="A71" s="37" t="s">
        <v>68</v>
      </c>
      <c r="B71" s="37" t="s">
        <v>212</v>
      </c>
      <c r="C71" s="37" t="s">
        <v>213</v>
      </c>
      <c r="D71" s="382"/>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348" t="s">
        <v>152</v>
      </c>
    </row>
    <row r="72" spans="1:38" s="174" customFormat="1" ht="26.25" customHeight="1">
      <c r="A72" s="37" t="s">
        <v>68</v>
      </c>
      <c r="B72" s="37" t="s">
        <v>214</v>
      </c>
      <c r="C72" s="37" t="s">
        <v>215</v>
      </c>
      <c r="D72" s="380"/>
      <c r="E72" s="39">
        <v>0.14568999999999999</v>
      </c>
      <c r="F72" s="39">
        <v>0.31427924000000002</v>
      </c>
      <c r="G72" s="39">
        <v>5.8979999999999998E-2</v>
      </c>
      <c r="H72" s="39" t="s">
        <v>66</v>
      </c>
      <c r="I72" s="39">
        <v>0.25473837500000002</v>
      </c>
      <c r="J72" s="39">
        <v>0.32463715999999998</v>
      </c>
      <c r="K72" s="39">
        <v>0.59167994999999995</v>
      </c>
      <c r="L72" s="39">
        <v>1.4465034800000001E-3</v>
      </c>
      <c r="M72" s="39">
        <v>7.9360999999999997</v>
      </c>
      <c r="N72" s="39">
        <v>16.041176007400001</v>
      </c>
      <c r="O72" s="39">
        <v>0.32375791999999998</v>
      </c>
      <c r="P72" s="39">
        <v>0.1403556879</v>
      </c>
      <c r="Q72" s="39">
        <v>0.76327064</v>
      </c>
      <c r="R72" s="39">
        <v>4.2446846837000001</v>
      </c>
      <c r="S72" s="39">
        <v>0.138740525</v>
      </c>
      <c r="T72" s="39">
        <v>1.0834282</v>
      </c>
      <c r="U72" s="39">
        <v>4.1509600000000001E-2</v>
      </c>
      <c r="V72" s="39">
        <v>10.922316367000001</v>
      </c>
      <c r="W72" s="39">
        <v>18.643093358000002</v>
      </c>
      <c r="X72" s="39" t="s">
        <v>67</v>
      </c>
      <c r="Y72" s="39" t="s">
        <v>67</v>
      </c>
      <c r="Z72" s="39" t="s">
        <v>67</v>
      </c>
      <c r="AA72" s="39" t="s">
        <v>67</v>
      </c>
      <c r="AB72" s="39">
        <v>4.9735315</v>
      </c>
      <c r="AC72" s="39">
        <v>5.4209399999999998E-2</v>
      </c>
      <c r="AD72" s="39">
        <v>11.0368257</v>
      </c>
      <c r="AE72" s="221"/>
      <c r="AF72" s="437" t="s">
        <v>67</v>
      </c>
      <c r="AG72" s="437" t="s">
        <v>67</v>
      </c>
      <c r="AH72" s="437" t="s">
        <v>67</v>
      </c>
      <c r="AI72" s="437" t="s">
        <v>67</v>
      </c>
      <c r="AJ72" s="437" t="s">
        <v>67</v>
      </c>
      <c r="AK72" s="437" t="s">
        <v>196</v>
      </c>
      <c r="AL72" s="348" t="s">
        <v>216</v>
      </c>
    </row>
    <row r="73" spans="1:38" s="174" customFormat="1" ht="26.25" customHeight="1">
      <c r="A73" s="37" t="s">
        <v>68</v>
      </c>
      <c r="B73" s="37" t="s">
        <v>217</v>
      </c>
      <c r="C73" s="37" t="s">
        <v>218</v>
      </c>
      <c r="D73" s="380"/>
      <c r="E73" s="39" t="s">
        <v>66</v>
      </c>
      <c r="F73" s="39" t="s">
        <v>66</v>
      </c>
      <c r="G73" s="39" t="s">
        <v>66</v>
      </c>
      <c r="H73" s="39" t="s">
        <v>66</v>
      </c>
      <c r="I73" s="39">
        <v>9.2262000000000004E-3</v>
      </c>
      <c r="J73" s="39">
        <v>1.3070450000000001E-2</v>
      </c>
      <c r="K73" s="39">
        <v>1.5377E-2</v>
      </c>
      <c r="L73" s="39">
        <v>9.2259999999999998E-4</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348" t="s">
        <v>219</v>
      </c>
    </row>
    <row r="74" spans="1:38" s="174" customFormat="1" ht="26.25" customHeight="1">
      <c r="A74" s="37" t="s">
        <v>68</v>
      </c>
      <c r="B74" s="37" t="s">
        <v>220</v>
      </c>
      <c r="C74" s="37" t="s">
        <v>221</v>
      </c>
      <c r="D74" s="380"/>
      <c r="E74" s="39">
        <v>0.201434</v>
      </c>
      <c r="F74" s="39" t="s">
        <v>67</v>
      </c>
      <c r="G74" s="39">
        <v>1.0071699999999999</v>
      </c>
      <c r="H74" s="39" t="s">
        <v>67</v>
      </c>
      <c r="I74" s="39">
        <v>8.0573599999999995E-2</v>
      </c>
      <c r="J74" s="39">
        <v>0.100717</v>
      </c>
      <c r="K74" s="39">
        <v>0.12086040000000001</v>
      </c>
      <c r="L74" s="39">
        <v>1.8531928000000001E-3</v>
      </c>
      <c r="M74" s="39">
        <v>24.172080000000001</v>
      </c>
      <c r="N74" s="39" t="s">
        <v>66</v>
      </c>
      <c r="O74" s="39" t="s">
        <v>66</v>
      </c>
      <c r="P74" s="39" t="s">
        <v>66</v>
      </c>
      <c r="Q74" s="39" t="s">
        <v>66</v>
      </c>
      <c r="R74" s="39" t="s">
        <v>66</v>
      </c>
      <c r="S74" s="39" t="s">
        <v>66</v>
      </c>
      <c r="T74" s="39" t="s">
        <v>66</v>
      </c>
      <c r="U74" s="39" t="s">
        <v>66</v>
      </c>
      <c r="V74" s="39" t="s">
        <v>66</v>
      </c>
      <c r="W74" s="39" t="s">
        <v>66</v>
      </c>
      <c r="X74" s="39">
        <v>1.4100379999999999E-2</v>
      </c>
      <c r="Y74" s="39">
        <v>4.0286799999999998E-3</v>
      </c>
      <c r="Z74" s="39">
        <v>4.0286799999999998E-3</v>
      </c>
      <c r="AA74" s="39">
        <v>2.0143399999999999E-3</v>
      </c>
      <c r="AB74" s="39">
        <v>2.4172079999999999E-2</v>
      </c>
      <c r="AC74" s="39" t="s">
        <v>66</v>
      </c>
      <c r="AD74" s="39" t="s">
        <v>67</v>
      </c>
      <c r="AE74" s="221"/>
      <c r="AF74" s="437" t="s">
        <v>67</v>
      </c>
      <c r="AG74" s="437" t="s">
        <v>67</v>
      </c>
      <c r="AH74" s="437" t="s">
        <v>67</v>
      </c>
      <c r="AI74" s="437" t="s">
        <v>67</v>
      </c>
      <c r="AJ74" s="437" t="s">
        <v>67</v>
      </c>
      <c r="AK74" s="437" t="s">
        <v>196</v>
      </c>
      <c r="AL74" s="348" t="s">
        <v>222</v>
      </c>
    </row>
    <row r="75" spans="1:38" s="174" customFormat="1" ht="26.25" customHeight="1">
      <c r="A75" s="37" t="s">
        <v>68</v>
      </c>
      <c r="B75" s="37" t="s">
        <v>223</v>
      </c>
      <c r="C75" s="37" t="s">
        <v>224</v>
      </c>
      <c r="D75" s="382"/>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348" t="s">
        <v>225</v>
      </c>
    </row>
    <row r="76" spans="1:38" s="174" customFormat="1" ht="26.25" customHeight="1">
      <c r="A76" s="37" t="s">
        <v>68</v>
      </c>
      <c r="B76" s="37" t="s">
        <v>226</v>
      </c>
      <c r="C76" s="37" t="s">
        <v>227</v>
      </c>
      <c r="D76" s="380"/>
      <c r="E76" s="39" t="s">
        <v>67</v>
      </c>
      <c r="F76" s="39" t="s">
        <v>67</v>
      </c>
      <c r="G76" s="39">
        <v>3.0992249999999999E-2</v>
      </c>
      <c r="H76" s="39" t="s">
        <v>67</v>
      </c>
      <c r="I76" s="39">
        <v>4.7414499999999998E-5</v>
      </c>
      <c r="J76" s="39">
        <v>9.5179499999999999E-5</v>
      </c>
      <c r="K76" s="39">
        <v>1.194125E-4</v>
      </c>
      <c r="L76" s="39" t="s">
        <v>67</v>
      </c>
      <c r="M76" s="39" t="s">
        <v>67</v>
      </c>
      <c r="N76" s="39">
        <v>2.00707E-2</v>
      </c>
      <c r="O76" s="39">
        <v>6.0959999999999996E-4</v>
      </c>
      <c r="P76" s="39">
        <v>1.0514999999999999E-3</v>
      </c>
      <c r="Q76" s="39">
        <v>1.9051000000000001E-3</v>
      </c>
      <c r="R76" s="39" t="s">
        <v>66</v>
      </c>
      <c r="S76" s="39" t="s">
        <v>66</v>
      </c>
      <c r="T76" s="39" t="s">
        <v>66</v>
      </c>
      <c r="U76" s="39" t="s">
        <v>66</v>
      </c>
      <c r="V76" s="39">
        <v>2.3620999999999998E-3</v>
      </c>
      <c r="W76" s="39">
        <v>3.4107400000000003E-2</v>
      </c>
      <c r="X76" s="39" t="s">
        <v>66</v>
      </c>
      <c r="Y76" s="39" t="s">
        <v>66</v>
      </c>
      <c r="Z76" s="39" t="s">
        <v>66</v>
      </c>
      <c r="AA76" s="39" t="s">
        <v>66</v>
      </c>
      <c r="AB76" s="39" t="s">
        <v>66</v>
      </c>
      <c r="AC76" s="39" t="s">
        <v>66</v>
      </c>
      <c r="AD76" s="39">
        <v>2.0132700000000001E-5</v>
      </c>
      <c r="AE76" s="221"/>
      <c r="AF76" s="437" t="s">
        <v>67</v>
      </c>
      <c r="AG76" s="437" t="s">
        <v>67</v>
      </c>
      <c r="AH76" s="437" t="s">
        <v>67</v>
      </c>
      <c r="AI76" s="437" t="s">
        <v>67</v>
      </c>
      <c r="AJ76" s="437" t="s">
        <v>67</v>
      </c>
      <c r="AK76" s="437" t="s">
        <v>196</v>
      </c>
      <c r="AL76" s="348" t="s">
        <v>491</v>
      </c>
    </row>
    <row r="77" spans="1:38" s="174" customFormat="1" ht="26.25" customHeight="1">
      <c r="A77" s="37" t="s">
        <v>68</v>
      </c>
      <c r="B77" s="37" t="s">
        <v>229</v>
      </c>
      <c r="C77" s="37" t="s">
        <v>230</v>
      </c>
      <c r="D77" s="380"/>
      <c r="E77" s="39" t="s">
        <v>67</v>
      </c>
      <c r="F77" s="39" t="s">
        <v>67</v>
      </c>
      <c r="G77" s="39">
        <v>5.0624999999999997E-4</v>
      </c>
      <c r="H77" s="39" t="s">
        <v>67</v>
      </c>
      <c r="I77" s="39">
        <v>4.5000000000000001E-6</v>
      </c>
      <c r="J77" s="39">
        <v>4.8749999999999999E-6</v>
      </c>
      <c r="K77" s="39">
        <v>5.6250000000000004E-6</v>
      </c>
      <c r="L77" s="39" t="s">
        <v>67</v>
      </c>
      <c r="M77" s="39" t="s">
        <v>67</v>
      </c>
      <c r="N77" s="39">
        <v>7.4999999999999993E-5</v>
      </c>
      <c r="O77" s="39">
        <v>1.5E-5</v>
      </c>
      <c r="P77" s="39">
        <v>1.5E-5</v>
      </c>
      <c r="Q77" s="39">
        <v>1.1250000000000001E-5</v>
      </c>
      <c r="R77" s="39" t="s">
        <v>66</v>
      </c>
      <c r="S77" s="39" t="s">
        <v>66</v>
      </c>
      <c r="T77" s="39" t="s">
        <v>66</v>
      </c>
      <c r="U77" s="39" t="s">
        <v>66</v>
      </c>
      <c r="V77" s="39">
        <v>1.8749999999999999E-3</v>
      </c>
      <c r="W77" s="39">
        <v>1.8749999999999999E-3</v>
      </c>
      <c r="X77" s="39" t="s">
        <v>66</v>
      </c>
      <c r="Y77" s="39" t="s">
        <v>66</v>
      </c>
      <c r="Z77" s="39" t="s">
        <v>66</v>
      </c>
      <c r="AA77" s="39" t="s">
        <v>66</v>
      </c>
      <c r="AB77" s="39" t="s">
        <v>66</v>
      </c>
      <c r="AC77" s="39" t="s">
        <v>66</v>
      </c>
      <c r="AD77" s="39">
        <v>7.5000000000000002E-7</v>
      </c>
      <c r="AE77" s="221"/>
      <c r="AF77" s="437" t="s">
        <v>67</v>
      </c>
      <c r="AG77" s="437" t="s">
        <v>67</v>
      </c>
      <c r="AH77" s="437" t="s">
        <v>67</v>
      </c>
      <c r="AI77" s="437" t="s">
        <v>67</v>
      </c>
      <c r="AJ77" s="437" t="s">
        <v>67</v>
      </c>
      <c r="AK77" s="437" t="s">
        <v>196</v>
      </c>
      <c r="AL77" s="348" t="s">
        <v>492</v>
      </c>
    </row>
    <row r="78" spans="1:38" s="174" customFormat="1" ht="26.25" customHeight="1">
      <c r="A78" s="37" t="s">
        <v>68</v>
      </c>
      <c r="B78" s="37" t="s">
        <v>232</v>
      </c>
      <c r="C78" s="37" t="s">
        <v>233</v>
      </c>
      <c r="D78" s="380"/>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221"/>
      <c r="AF78" s="437" t="s">
        <v>67</v>
      </c>
      <c r="AG78" s="437" t="s">
        <v>67</v>
      </c>
      <c r="AH78" s="437" t="s">
        <v>67</v>
      </c>
      <c r="AI78" s="437" t="s">
        <v>67</v>
      </c>
      <c r="AJ78" s="437" t="s">
        <v>67</v>
      </c>
      <c r="AK78" s="437" t="s">
        <v>170</v>
      </c>
      <c r="AL78" s="348" t="s">
        <v>493</v>
      </c>
    </row>
    <row r="79" spans="1:38" s="174" customFormat="1" ht="26.25" customHeight="1">
      <c r="A79" s="37" t="s">
        <v>68</v>
      </c>
      <c r="B79" s="37" t="s">
        <v>235</v>
      </c>
      <c r="C79" s="37" t="s">
        <v>236</v>
      </c>
      <c r="D79" s="38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348" t="s">
        <v>237</v>
      </c>
    </row>
    <row r="80" spans="1:38" s="174" customFormat="1" ht="26.25" customHeight="1">
      <c r="A80" s="37" t="s">
        <v>68</v>
      </c>
      <c r="B80" s="37" t="s">
        <v>238</v>
      </c>
      <c r="C80" s="37" t="s">
        <v>239</v>
      </c>
      <c r="D80" s="38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348" t="s">
        <v>152</v>
      </c>
    </row>
    <row r="81" spans="1:38" s="174" customFormat="1" ht="26.25" customHeight="1">
      <c r="A81" s="37" t="s">
        <v>68</v>
      </c>
      <c r="B81" s="37" t="s">
        <v>240</v>
      </c>
      <c r="C81" s="37" t="s">
        <v>241</v>
      </c>
      <c r="D81" s="38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348" t="s">
        <v>188</v>
      </c>
    </row>
    <row r="82" spans="1:38" s="174" customFormat="1" ht="26.25" customHeight="1">
      <c r="A82" s="37" t="s">
        <v>243</v>
      </c>
      <c r="B82" s="37" t="s">
        <v>244</v>
      </c>
      <c r="C82" s="66" t="s">
        <v>245</v>
      </c>
      <c r="D82" s="380"/>
      <c r="E82" s="39" t="s">
        <v>67</v>
      </c>
      <c r="F82" s="39">
        <v>23.5927818783024</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20294683</v>
      </c>
      <c r="AL82" s="348" t="s">
        <v>246</v>
      </c>
    </row>
    <row r="83" spans="1:38" s="174" customFormat="1" ht="26.25" customHeight="1">
      <c r="A83" s="37" t="s">
        <v>68</v>
      </c>
      <c r="B83" s="233" t="s">
        <v>247</v>
      </c>
      <c r="C83" s="66" t="s">
        <v>248</v>
      </c>
      <c r="D83" s="380"/>
      <c r="E83" s="39" t="s">
        <v>67</v>
      </c>
      <c r="F83" s="39">
        <v>2.2144064000000001E-2</v>
      </c>
      <c r="G83" s="39" t="s">
        <v>67</v>
      </c>
      <c r="H83" s="39" t="s">
        <v>67</v>
      </c>
      <c r="I83" s="39">
        <v>0.13840040000000001</v>
      </c>
      <c r="J83" s="39">
        <v>2.768008</v>
      </c>
      <c r="K83" s="39">
        <v>20.760059999999999</v>
      </c>
      <c r="L83" s="39">
        <v>7.8888228000000005E-3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348" t="s">
        <v>249</v>
      </c>
    </row>
    <row r="84" spans="1:38" s="174" customFormat="1" ht="26.25" customHeight="1">
      <c r="A84" s="37" t="s">
        <v>68</v>
      </c>
      <c r="B84" s="233" t="s">
        <v>250</v>
      </c>
      <c r="C84" s="66" t="s">
        <v>251</v>
      </c>
      <c r="D84" s="380"/>
      <c r="E84" s="39" t="s">
        <v>67</v>
      </c>
      <c r="F84" s="39">
        <v>1.2999999999999999E-4</v>
      </c>
      <c r="G84" s="39" t="s">
        <v>67</v>
      </c>
      <c r="H84" s="39" t="s">
        <v>67</v>
      </c>
      <c r="I84" s="39">
        <v>8.0000000000000007E-5</v>
      </c>
      <c r="J84" s="39">
        <v>4.0000000000000002E-4</v>
      </c>
      <c r="K84" s="39">
        <v>1.6000000000000001E-3</v>
      </c>
      <c r="L84" s="39">
        <v>1.04E-8</v>
      </c>
      <c r="M84" s="39">
        <v>9.5000000000000005E-6</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v>1000</v>
      </c>
      <c r="AL84" s="348" t="s">
        <v>59</v>
      </c>
    </row>
    <row r="85" spans="1:38" s="174" customFormat="1" ht="26.25" customHeight="1">
      <c r="A85" s="37" t="s">
        <v>243</v>
      </c>
      <c r="B85" s="37" t="s">
        <v>252</v>
      </c>
      <c r="C85" s="66" t="s">
        <v>253</v>
      </c>
      <c r="D85" s="380"/>
      <c r="E85" s="39" t="s">
        <v>67</v>
      </c>
      <c r="F85" s="39">
        <v>21.731983960000001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614</v>
      </c>
      <c r="AL85" s="348" t="s">
        <v>264</v>
      </c>
    </row>
    <row r="86" spans="1:38" s="174" customFormat="1" ht="26.25" customHeight="1">
      <c r="A86" s="37" t="s">
        <v>243</v>
      </c>
      <c r="B86" s="37" t="s">
        <v>256</v>
      </c>
      <c r="C86" s="66" t="s">
        <v>257</v>
      </c>
      <c r="D86" s="380"/>
      <c r="E86" s="39" t="s">
        <v>67</v>
      </c>
      <c r="F86" s="39">
        <v>6.05581076</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13.164806</v>
      </c>
      <c r="AL86" s="348" t="s">
        <v>258</v>
      </c>
    </row>
    <row r="87" spans="1:38" s="174" customFormat="1" ht="26.25" customHeight="1">
      <c r="A87" s="37" t="s">
        <v>243</v>
      </c>
      <c r="B87" s="37" t="s">
        <v>259</v>
      </c>
      <c r="C87" s="66" t="s">
        <v>260</v>
      </c>
      <c r="D87" s="380"/>
      <c r="E87" s="39" t="s">
        <v>67</v>
      </c>
      <c r="F87" s="39">
        <v>0.25505640000000002</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0.63764100000000001</v>
      </c>
      <c r="AL87" s="348" t="s">
        <v>258</v>
      </c>
    </row>
    <row r="88" spans="1:38" s="174" customFormat="1" ht="26.25" customHeight="1">
      <c r="A88" s="37" t="s">
        <v>243</v>
      </c>
      <c r="B88" s="37" t="s">
        <v>261</v>
      </c>
      <c r="C88" s="66" t="s">
        <v>262</v>
      </c>
      <c r="D88" s="380"/>
      <c r="E88" s="39" t="s">
        <v>67</v>
      </c>
      <c r="F88" s="39">
        <v>10.619379226</v>
      </c>
      <c r="G88" s="39" t="s">
        <v>67</v>
      </c>
      <c r="H88" s="39" t="s">
        <v>67</v>
      </c>
      <c r="I88" s="39" t="s">
        <v>67</v>
      </c>
      <c r="J88" s="39" t="s">
        <v>67</v>
      </c>
      <c r="K88" s="39">
        <v>6.4601199999999998E-2</v>
      </c>
      <c r="L88" s="39" t="s">
        <v>66</v>
      </c>
      <c r="M88" s="39" t="s">
        <v>67</v>
      </c>
      <c r="N88" s="39" t="s">
        <v>67</v>
      </c>
      <c r="O88" s="39">
        <v>1.61503E-5</v>
      </c>
      <c r="P88" s="39" t="s">
        <v>67</v>
      </c>
      <c r="Q88" s="39">
        <v>8.0751499999999994E-5</v>
      </c>
      <c r="R88" s="39">
        <v>9.6901799999999998E-4</v>
      </c>
      <c r="S88" s="39" t="s">
        <v>66</v>
      </c>
      <c r="T88" s="39">
        <v>8.0751499999999997E-3</v>
      </c>
      <c r="U88" s="39">
        <v>8.0751499999999994E-5</v>
      </c>
      <c r="V88" s="39" t="s">
        <v>66</v>
      </c>
      <c r="W88" s="39" t="s">
        <v>66</v>
      </c>
      <c r="X88" s="39">
        <v>0.41183265000000002</v>
      </c>
      <c r="Y88" s="39" t="s">
        <v>66</v>
      </c>
      <c r="Z88" s="39" t="s">
        <v>66</v>
      </c>
      <c r="AA88" s="39" t="s">
        <v>66</v>
      </c>
      <c r="AB88" s="39">
        <v>0.41183265000000002</v>
      </c>
      <c r="AC88" s="39" t="s">
        <v>66</v>
      </c>
      <c r="AD88" s="39" t="s">
        <v>66</v>
      </c>
      <c r="AE88" s="221"/>
      <c r="AF88" s="437" t="s">
        <v>67</v>
      </c>
      <c r="AG88" s="437" t="s">
        <v>67</v>
      </c>
      <c r="AH88" s="437" t="s">
        <v>67</v>
      </c>
      <c r="AI88" s="437" t="s">
        <v>67</v>
      </c>
      <c r="AJ88" s="437" t="s">
        <v>67</v>
      </c>
      <c r="AK88" s="437" t="s">
        <v>615</v>
      </c>
      <c r="AL88" s="348" t="s">
        <v>264</v>
      </c>
    </row>
    <row r="89" spans="1:38" s="174" customFormat="1" ht="26.25" customHeight="1">
      <c r="A89" s="37" t="s">
        <v>243</v>
      </c>
      <c r="B89" s="37" t="s">
        <v>265</v>
      </c>
      <c r="C89" s="66" t="s">
        <v>266</v>
      </c>
      <c r="D89" s="380"/>
      <c r="E89" s="39" t="s">
        <v>67</v>
      </c>
      <c r="F89" s="39">
        <v>0.98908499999999999</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2.4091740000000001</v>
      </c>
      <c r="AL89" s="348" t="s">
        <v>564</v>
      </c>
    </row>
    <row r="90" spans="1:38" s="179" customFormat="1" ht="26.25" customHeight="1">
      <c r="A90" s="37" t="s">
        <v>243</v>
      </c>
      <c r="B90" s="37" t="s">
        <v>268</v>
      </c>
      <c r="C90" s="66" t="s">
        <v>269</v>
      </c>
      <c r="D90" s="380"/>
      <c r="E90" s="39" t="s">
        <v>66</v>
      </c>
      <c r="F90" s="39">
        <v>5.8602774999999996</v>
      </c>
      <c r="G90" s="39" t="s">
        <v>66</v>
      </c>
      <c r="H90" s="39" t="s">
        <v>66</v>
      </c>
      <c r="I90" s="39">
        <v>0.25500882000000002</v>
      </c>
      <c r="J90" s="39">
        <v>0.38251322999999998</v>
      </c>
      <c r="K90" s="39">
        <v>0.46751617000000001</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616</v>
      </c>
      <c r="AL90" s="348" t="s">
        <v>608</v>
      </c>
    </row>
    <row r="91" spans="1:38" s="174" customFormat="1" ht="26.25" customHeight="1">
      <c r="A91" s="37" t="s">
        <v>243</v>
      </c>
      <c r="B91" s="37" t="s">
        <v>272</v>
      </c>
      <c r="C91" s="37" t="s">
        <v>273</v>
      </c>
      <c r="D91" s="380"/>
      <c r="E91" s="39">
        <v>5.4987295140000003E-2</v>
      </c>
      <c r="F91" s="39">
        <v>0.33032446255999998</v>
      </c>
      <c r="G91" s="39">
        <v>7.8797538E-4</v>
      </c>
      <c r="H91" s="39">
        <v>0.12661985735</v>
      </c>
      <c r="I91" s="39">
        <v>0.83734397585999998</v>
      </c>
      <c r="J91" s="39">
        <v>0.84986286948</v>
      </c>
      <c r="K91" s="39">
        <v>0.85244857676999997</v>
      </c>
      <c r="L91" s="39">
        <v>3.7070632934999999E-3</v>
      </c>
      <c r="M91" s="39">
        <v>1.68301114675</v>
      </c>
      <c r="N91" s="39">
        <v>0.20456049600000001</v>
      </c>
      <c r="O91" s="39">
        <v>0.16514452871999999</v>
      </c>
      <c r="P91" s="39">
        <v>1.4872383E-5</v>
      </c>
      <c r="Q91" s="39">
        <v>3.4702227E-4</v>
      </c>
      <c r="R91" s="39">
        <v>4.0703364000000001E-3</v>
      </c>
      <c r="S91" s="39">
        <v>0.28060640460000003</v>
      </c>
      <c r="T91" s="39">
        <v>9.0206754299999997E-2</v>
      </c>
      <c r="U91" s="39" t="s">
        <v>66</v>
      </c>
      <c r="V91" s="39">
        <v>0.15021812430000001</v>
      </c>
      <c r="W91" s="39">
        <v>3.0510809000000002E-3</v>
      </c>
      <c r="X91" s="39">
        <v>3.3866997989999998E-3</v>
      </c>
      <c r="Y91" s="39">
        <v>1.372986405E-3</v>
      </c>
      <c r="Z91" s="39">
        <v>1.372986405E-3</v>
      </c>
      <c r="AA91" s="39">
        <v>1.372986405E-3</v>
      </c>
      <c r="AB91" s="39">
        <v>7.5056590140000004E-3</v>
      </c>
      <c r="AC91" s="39" t="s">
        <v>66</v>
      </c>
      <c r="AD91" s="39" t="s">
        <v>66</v>
      </c>
      <c r="AE91" s="221"/>
      <c r="AF91" s="437" t="s">
        <v>67</v>
      </c>
      <c r="AG91" s="437" t="s">
        <v>67</v>
      </c>
      <c r="AH91" s="437" t="s">
        <v>67</v>
      </c>
      <c r="AI91" s="437" t="s">
        <v>67</v>
      </c>
      <c r="AJ91" s="437" t="s">
        <v>67</v>
      </c>
      <c r="AK91" s="437" t="s">
        <v>617</v>
      </c>
      <c r="AL91" s="348" t="s">
        <v>275</v>
      </c>
    </row>
    <row r="92" spans="1:38" s="174" customFormat="1" ht="26.25" customHeight="1">
      <c r="A92" s="37" t="s">
        <v>68</v>
      </c>
      <c r="B92" s="37" t="s">
        <v>276</v>
      </c>
      <c r="C92" s="37" t="s">
        <v>277</v>
      </c>
      <c r="D92" s="382"/>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221"/>
      <c r="AF92" s="437" t="s">
        <v>67</v>
      </c>
      <c r="AG92" s="437" t="s">
        <v>67</v>
      </c>
      <c r="AH92" s="437" t="s">
        <v>67</v>
      </c>
      <c r="AI92" s="437" t="s">
        <v>67</v>
      </c>
      <c r="AJ92" s="437" t="s">
        <v>67</v>
      </c>
      <c r="AK92" s="437" t="s">
        <v>170</v>
      </c>
      <c r="AL92" s="348" t="s">
        <v>278</v>
      </c>
    </row>
    <row r="93" spans="1:38" s="174" customFormat="1" ht="26.25" customHeight="1">
      <c r="A93" s="37" t="s">
        <v>68</v>
      </c>
      <c r="B93" s="37" t="s">
        <v>279</v>
      </c>
      <c r="C93" s="37" t="s">
        <v>280</v>
      </c>
      <c r="D93" s="382"/>
      <c r="E93" s="39" t="s">
        <v>67</v>
      </c>
      <c r="F93" s="39">
        <v>9.6398941606510107</v>
      </c>
      <c r="G93" s="39" t="s">
        <v>67</v>
      </c>
      <c r="H93" s="39" t="s">
        <v>67</v>
      </c>
      <c r="I93" s="39" t="s">
        <v>66</v>
      </c>
      <c r="J93" s="39">
        <v>4.7274449160000002E-2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618</v>
      </c>
      <c r="AL93" s="348" t="s">
        <v>472</v>
      </c>
    </row>
    <row r="94" spans="1:38" s="174" customFormat="1" ht="26.25" customHeight="1">
      <c r="A94" s="37" t="s">
        <v>68</v>
      </c>
      <c r="B94" s="347" t="s">
        <v>283</v>
      </c>
      <c r="C94" s="37" t="s">
        <v>284</v>
      </c>
      <c r="D94" s="38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348" t="s">
        <v>152</v>
      </c>
    </row>
    <row r="95" spans="1:38" s="174" customFormat="1" ht="26.25" customHeight="1">
      <c r="A95" s="37" t="s">
        <v>68</v>
      </c>
      <c r="B95" s="347" t="s">
        <v>286</v>
      </c>
      <c r="C95" s="37" t="s">
        <v>287</v>
      </c>
      <c r="D95" s="382"/>
      <c r="E95" s="39" t="s">
        <v>67</v>
      </c>
      <c r="F95" s="39" t="s">
        <v>67</v>
      </c>
      <c r="G95" s="39" t="s">
        <v>67</v>
      </c>
      <c r="H95" s="39" t="s">
        <v>67</v>
      </c>
      <c r="I95" s="39" t="s">
        <v>67</v>
      </c>
      <c r="J95" s="39" t="s">
        <v>67</v>
      </c>
      <c r="K95" s="39">
        <v>3.4551789999999998</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3913</v>
      </c>
      <c r="AL95" s="348" t="s">
        <v>288</v>
      </c>
    </row>
    <row r="96" spans="1:38" s="174" customFormat="1" ht="26.25" customHeight="1">
      <c r="A96" s="37" t="s">
        <v>68</v>
      </c>
      <c r="B96" s="37" t="s">
        <v>289</v>
      </c>
      <c r="C96" s="37" t="s">
        <v>290</v>
      </c>
      <c r="D96" s="382"/>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348" t="s">
        <v>499</v>
      </c>
    </row>
    <row r="97" spans="1:38" s="174" customFormat="1" ht="26.25" customHeight="1">
      <c r="A97" s="37" t="s">
        <v>68</v>
      </c>
      <c r="B97" s="37" t="s">
        <v>291</v>
      </c>
      <c r="C97" s="37" t="s">
        <v>292</v>
      </c>
      <c r="D97" s="382"/>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348" t="s">
        <v>499</v>
      </c>
    </row>
    <row r="98" spans="1:38" s="174" customFormat="1" ht="26.25" customHeight="1">
      <c r="A98" s="37" t="s">
        <v>68</v>
      </c>
      <c r="B98" s="37" t="s">
        <v>293</v>
      </c>
      <c r="C98" s="37" t="s">
        <v>294</v>
      </c>
      <c r="D98" s="382"/>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348" t="s">
        <v>499</v>
      </c>
    </row>
    <row r="99" spans="1:38" s="174" customFormat="1" ht="26.25" customHeight="1">
      <c r="A99" s="37" t="s">
        <v>295</v>
      </c>
      <c r="B99" s="37" t="s">
        <v>296</v>
      </c>
      <c r="C99" s="37" t="s">
        <v>297</v>
      </c>
      <c r="D99" s="382"/>
      <c r="E99" s="39">
        <v>0.14092819608035201</v>
      </c>
      <c r="F99" s="39">
        <v>17.45373</v>
      </c>
      <c r="G99" s="39" t="s">
        <v>67</v>
      </c>
      <c r="H99" s="39">
        <v>16.332995102000719</v>
      </c>
      <c r="I99" s="39">
        <v>0.28691559616438</v>
      </c>
      <c r="J99" s="39">
        <v>0.44087030630136997</v>
      </c>
      <c r="K99" s="39">
        <v>0.96571590904110005</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1419.027</v>
      </c>
      <c r="AL99" s="348" t="s">
        <v>332</v>
      </c>
    </row>
    <row r="100" spans="1:38" s="174" customFormat="1" ht="26.25" customHeight="1">
      <c r="A100" s="37" t="s">
        <v>295</v>
      </c>
      <c r="B100" s="37" t="s">
        <v>299</v>
      </c>
      <c r="C100" s="37" t="s">
        <v>300</v>
      </c>
      <c r="D100" s="382"/>
      <c r="E100" s="39">
        <v>0.10864516022213774</v>
      </c>
      <c r="F100" s="39">
        <v>6.1137600000000001</v>
      </c>
      <c r="G100" s="39" t="s">
        <v>67</v>
      </c>
      <c r="H100" s="39">
        <v>5.5079294538310002</v>
      </c>
      <c r="I100" s="39">
        <v>9.4390254246575003E-2</v>
      </c>
      <c r="J100" s="39">
        <v>0.14158538136985999</v>
      </c>
      <c r="K100" s="39">
        <v>0.30939027780821998</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1063.347</v>
      </c>
      <c r="AL100" s="348" t="s">
        <v>332</v>
      </c>
    </row>
    <row r="101" spans="1:38" s="174" customFormat="1" ht="26.25" customHeight="1">
      <c r="A101" s="37" t="s">
        <v>295</v>
      </c>
      <c r="B101" s="37" t="s">
        <v>301</v>
      </c>
      <c r="C101" s="37" t="s">
        <v>302</v>
      </c>
      <c r="D101" s="382"/>
      <c r="E101" s="39">
        <v>7.3069857816112999E-2</v>
      </c>
      <c r="F101" s="39">
        <v>1.5752150969589001</v>
      </c>
      <c r="G101" s="39" t="s">
        <v>67</v>
      </c>
      <c r="H101" s="39">
        <v>4.4411167963660398</v>
      </c>
      <c r="I101" s="39">
        <v>1.5027093698629999E-2</v>
      </c>
      <c r="J101" s="39">
        <v>4.5081281095889998E-2</v>
      </c>
      <c r="K101" s="39">
        <v>0.10518965589041</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9141.482</v>
      </c>
      <c r="AL101" s="348" t="s">
        <v>332</v>
      </c>
    </row>
    <row r="102" spans="1:38" s="174" customFormat="1" ht="26.25" customHeight="1">
      <c r="A102" s="37" t="s">
        <v>295</v>
      </c>
      <c r="B102" s="37" t="s">
        <v>303</v>
      </c>
      <c r="C102" s="37" t="s">
        <v>304</v>
      </c>
      <c r="D102" s="382"/>
      <c r="E102" s="39">
        <v>0.34426564305917789</v>
      </c>
      <c r="F102" s="39">
        <v>3.606443412</v>
      </c>
      <c r="G102" s="39" t="s">
        <v>67</v>
      </c>
      <c r="H102" s="39">
        <v>26.096455698879389</v>
      </c>
      <c r="I102" s="39">
        <v>3.6197686E-2</v>
      </c>
      <c r="J102" s="39">
        <v>0.82185706999999997</v>
      </c>
      <c r="K102" s="39">
        <v>5.9285871800000001</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5793.415</v>
      </c>
      <c r="AL102" s="348" t="s">
        <v>332</v>
      </c>
    </row>
    <row r="103" spans="1:38" s="174" customFormat="1" ht="26.25" customHeight="1">
      <c r="A103" s="37" t="s">
        <v>295</v>
      </c>
      <c r="B103" s="37" t="s">
        <v>305</v>
      </c>
      <c r="C103" s="37" t="s">
        <v>306</v>
      </c>
      <c r="D103" s="382"/>
      <c r="E103" s="39">
        <v>2.4514094350285708E-3</v>
      </c>
      <c r="F103" s="39">
        <v>0.13176164996712</v>
      </c>
      <c r="G103" s="39" t="s">
        <v>67</v>
      </c>
      <c r="H103" s="39">
        <v>0.13749921476678567</v>
      </c>
      <c r="I103" s="39">
        <v>8.1158301369863E-3</v>
      </c>
      <c r="J103" s="39">
        <v>1.2358195890411001E-2</v>
      </c>
      <c r="K103" s="39">
        <v>2.6745349315068001E-2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29.922000000000001</v>
      </c>
      <c r="AL103" s="348" t="s">
        <v>332</v>
      </c>
    </row>
    <row r="104" spans="1:38" s="174" customFormat="1" ht="26.25" customHeight="1">
      <c r="A104" s="37" t="s">
        <v>295</v>
      </c>
      <c r="B104" s="37" t="s">
        <v>307</v>
      </c>
      <c r="C104" s="37" t="s">
        <v>308</v>
      </c>
      <c r="D104" s="382"/>
      <c r="E104" s="39">
        <v>9.2650324868571391E-3</v>
      </c>
      <c r="F104" s="39">
        <v>0.49944563980273998</v>
      </c>
      <c r="G104" s="39" t="s">
        <v>67</v>
      </c>
      <c r="H104" s="39">
        <v>0.33112210783542845</v>
      </c>
      <c r="I104" s="39">
        <v>1.5078969863014E-3</v>
      </c>
      <c r="J104" s="39">
        <v>4.5236909589040997E-3</v>
      </c>
      <c r="K104" s="39">
        <v>1.055527890411E-2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917.30399999999997</v>
      </c>
      <c r="AL104" s="348" t="s">
        <v>332</v>
      </c>
    </row>
    <row r="105" spans="1:38" s="174" customFormat="1" ht="26.25" customHeight="1">
      <c r="A105" s="37" t="s">
        <v>295</v>
      </c>
      <c r="B105" s="37" t="s">
        <v>309</v>
      </c>
      <c r="C105" s="37" t="s">
        <v>310</v>
      </c>
      <c r="D105" s="382"/>
      <c r="E105" s="39">
        <v>0.10069099901257142</v>
      </c>
      <c r="F105" s="39">
        <v>3.2660486999999998</v>
      </c>
      <c r="G105" s="39" t="s">
        <v>67</v>
      </c>
      <c r="H105" s="39">
        <v>4.2781057864228567</v>
      </c>
      <c r="I105" s="39">
        <v>5.2746568767122998E-2</v>
      </c>
      <c r="J105" s="39">
        <v>8.2887465205479002E-2</v>
      </c>
      <c r="K105" s="39">
        <v>0.18084537863014</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763.98800000000006</v>
      </c>
      <c r="AL105" s="348" t="s">
        <v>332</v>
      </c>
    </row>
    <row r="106" spans="1:38" s="174" customFormat="1" ht="26.25" customHeight="1">
      <c r="A106" s="37" t="s">
        <v>295</v>
      </c>
      <c r="B106" s="37" t="s">
        <v>311</v>
      </c>
      <c r="C106" s="37" t="s">
        <v>312</v>
      </c>
      <c r="D106" s="382"/>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348" t="s">
        <v>332</v>
      </c>
    </row>
    <row r="107" spans="1:38" s="174" customFormat="1" ht="26.25" customHeight="1">
      <c r="A107" s="37" t="s">
        <v>295</v>
      </c>
      <c r="B107" s="37" t="s">
        <v>313</v>
      </c>
      <c r="C107" s="37" t="s">
        <v>314</v>
      </c>
      <c r="D107" s="382"/>
      <c r="E107" s="39">
        <v>0.23566910465824392</v>
      </c>
      <c r="F107" s="39">
        <v>1.9513354513536001</v>
      </c>
      <c r="G107" s="39" t="s">
        <v>67</v>
      </c>
      <c r="H107" s="39">
        <v>5.0515160259354035</v>
      </c>
      <c r="I107" s="39">
        <v>0.13513746300000001</v>
      </c>
      <c r="J107" s="39">
        <v>1.8018328400000001</v>
      </c>
      <c r="K107" s="39">
        <v>8.55870599</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45045.821000000004</v>
      </c>
      <c r="AL107" s="348" t="s">
        <v>332</v>
      </c>
    </row>
    <row r="108" spans="1:38" s="174" customFormat="1" ht="26.25" customHeight="1">
      <c r="A108" s="37" t="s">
        <v>295</v>
      </c>
      <c r="B108" s="37" t="s">
        <v>315</v>
      </c>
      <c r="C108" s="37" t="s">
        <v>316</v>
      </c>
      <c r="D108" s="382"/>
      <c r="E108" s="39">
        <v>0.25451971617995994</v>
      </c>
      <c r="F108" s="39">
        <v>3.6441699999999999</v>
      </c>
      <c r="G108" s="39" t="s">
        <v>67</v>
      </c>
      <c r="H108" s="39">
        <v>7.8225941387285989</v>
      </c>
      <c r="I108" s="39">
        <v>7.7529760000000003E-2</v>
      </c>
      <c r="J108" s="39">
        <v>0.77529760000000003</v>
      </c>
      <c r="K108" s="39">
        <v>1.5505952000000001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38764.879999999997</v>
      </c>
      <c r="AL108" s="348" t="s">
        <v>332</v>
      </c>
    </row>
    <row r="109" spans="1:38" s="174" customFormat="1" ht="26.25" customHeight="1">
      <c r="A109" s="37" t="s">
        <v>295</v>
      </c>
      <c r="B109" s="37" t="s">
        <v>317</v>
      </c>
      <c r="C109" s="37" t="s">
        <v>318</v>
      </c>
      <c r="D109" s="382"/>
      <c r="E109" s="39">
        <v>4.0281422921999995E-5</v>
      </c>
      <c r="F109" s="39">
        <v>1.4347260000000001E-3</v>
      </c>
      <c r="G109" s="39" t="s">
        <v>67</v>
      </c>
      <c r="H109" s="39">
        <v>1.9604523958559991E-3</v>
      </c>
      <c r="I109" s="39">
        <v>5.8680000000000001E-5</v>
      </c>
      <c r="J109" s="39">
        <v>3.2274000000000002E-4</v>
      </c>
      <c r="K109" s="39">
        <v>3.2274000000000002E-4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2.9340000000000002</v>
      </c>
      <c r="AL109" s="348" t="s">
        <v>332</v>
      </c>
    </row>
    <row r="110" spans="1:38" s="174" customFormat="1" ht="26.25" customHeight="1">
      <c r="A110" s="37" t="s">
        <v>295</v>
      </c>
      <c r="B110" s="37" t="s">
        <v>319</v>
      </c>
      <c r="C110" s="37" t="s">
        <v>320</v>
      </c>
      <c r="D110" s="382"/>
      <c r="E110" s="39">
        <v>1.5592264530399995E-4</v>
      </c>
      <c r="F110" s="39">
        <v>1.4398116000000001E-2</v>
      </c>
      <c r="G110" s="39" t="s">
        <v>67</v>
      </c>
      <c r="H110" s="39">
        <v>5.0223504697919988E-3</v>
      </c>
      <c r="I110" s="39">
        <v>5.8887999999999996E-4</v>
      </c>
      <c r="J110" s="39">
        <v>4.1221599999999997E-3</v>
      </c>
      <c r="K110" s="39">
        <v>4.1221599999999997E-3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29.443999999999999</v>
      </c>
      <c r="AL110" s="348" t="s">
        <v>332</v>
      </c>
    </row>
    <row r="111" spans="1:38" s="174" customFormat="1" ht="26.25" customHeight="1">
      <c r="A111" s="37" t="s">
        <v>295</v>
      </c>
      <c r="B111" s="37" t="s">
        <v>321</v>
      </c>
      <c r="C111" s="37" t="s">
        <v>322</v>
      </c>
      <c r="D111" s="382"/>
      <c r="E111" s="39">
        <v>2.6552619615857136E-2</v>
      </c>
      <c r="F111" s="39">
        <v>2.6878216999999999E-2</v>
      </c>
      <c r="G111" s="39" t="s">
        <v>67</v>
      </c>
      <c r="H111" s="39">
        <v>0.81420389792292835</v>
      </c>
      <c r="I111" s="39">
        <v>1.8222519999999999E-3</v>
      </c>
      <c r="J111" s="39">
        <v>3.6445039999999998E-3</v>
      </c>
      <c r="K111" s="39">
        <v>8.2001339999999995E-3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455.56299999999999</v>
      </c>
      <c r="AL111" s="348" t="s">
        <v>332</v>
      </c>
    </row>
    <row r="112" spans="1:38" s="174" customFormat="1" ht="26.25" customHeight="1">
      <c r="A112" s="37" t="s">
        <v>323</v>
      </c>
      <c r="B112" s="37" t="s">
        <v>324</v>
      </c>
      <c r="C112" s="37" t="s">
        <v>325</v>
      </c>
      <c r="D112" s="380"/>
      <c r="E112" s="39">
        <v>11.8422</v>
      </c>
      <c r="F112" s="39" t="s">
        <v>67</v>
      </c>
      <c r="G112" s="39" t="s">
        <v>67</v>
      </c>
      <c r="H112" s="39">
        <v>24.784524093034605</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296.05500000000001</v>
      </c>
      <c r="AL112" s="348" t="s">
        <v>326</v>
      </c>
    </row>
    <row r="113" spans="1:38" s="174" customFormat="1" ht="26.25" customHeight="1">
      <c r="A113" s="37" t="s">
        <v>323</v>
      </c>
      <c r="B113" s="72" t="s">
        <v>327</v>
      </c>
      <c r="C113" s="72" t="s">
        <v>328</v>
      </c>
      <c r="D113" s="380"/>
      <c r="E113" s="39">
        <v>9.1309675190624766</v>
      </c>
      <c r="F113" s="39">
        <v>19.106950000000001</v>
      </c>
      <c r="G113" s="39" t="s">
        <v>67</v>
      </c>
      <c r="H113" s="39">
        <v>55.273792895229171</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242289934.440718</v>
      </c>
      <c r="AL113" s="348" t="s">
        <v>329</v>
      </c>
    </row>
    <row r="114" spans="1:38" s="174" customFormat="1" ht="26.25" customHeight="1">
      <c r="A114" s="37" t="s">
        <v>323</v>
      </c>
      <c r="B114" s="72" t="s">
        <v>330</v>
      </c>
      <c r="C114" s="72" t="s">
        <v>331</v>
      </c>
      <c r="D114" s="380"/>
      <c r="E114" s="39">
        <v>1.2473049999999999E-2</v>
      </c>
      <c r="F114" s="39" t="s">
        <v>67</v>
      </c>
      <c r="G114" s="39" t="s">
        <v>67</v>
      </c>
      <c r="H114" s="39">
        <v>4.1161064999999997E-2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6236.5249999999996</v>
      </c>
      <c r="AL114" s="348" t="s">
        <v>332</v>
      </c>
    </row>
    <row r="115" spans="1:38" s="174" customFormat="1" ht="26.25" customHeight="1">
      <c r="A115" s="37" t="s">
        <v>323</v>
      </c>
      <c r="B115" s="72" t="s">
        <v>333</v>
      </c>
      <c r="C115" s="72" t="s">
        <v>334</v>
      </c>
      <c r="D115" s="38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348" t="s">
        <v>152</v>
      </c>
    </row>
    <row r="116" spans="1:38" s="174" customFormat="1" ht="26.25" customHeight="1">
      <c r="A116" s="37" t="s">
        <v>323</v>
      </c>
      <c r="B116" s="37" t="s">
        <v>335</v>
      </c>
      <c r="C116" s="37" t="s">
        <v>336</v>
      </c>
      <c r="D116" s="380"/>
      <c r="E116" s="39">
        <v>10.693062539495999</v>
      </c>
      <c r="F116" s="39">
        <v>0.73348999999999998</v>
      </c>
      <c r="G116" s="39" t="s">
        <v>67</v>
      </c>
      <c r="H116" s="39">
        <v>21.567940482437564</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348" t="s">
        <v>152</v>
      </c>
    </row>
    <row r="117" spans="1:38" s="174" customFormat="1" ht="26.25" customHeight="1">
      <c r="A117" s="37" t="s">
        <v>323</v>
      </c>
      <c r="B117" s="37" t="s">
        <v>337</v>
      </c>
      <c r="C117" s="37" t="s">
        <v>338</v>
      </c>
      <c r="D117" s="380"/>
      <c r="E117" s="39" t="s">
        <v>67</v>
      </c>
      <c r="F117" s="39" t="s">
        <v>67</v>
      </c>
      <c r="G117" s="39" t="s">
        <v>67</v>
      </c>
      <c r="H117" s="39">
        <v>1.87396211717953</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348" t="s">
        <v>152</v>
      </c>
    </row>
    <row r="118" spans="1:38" s="174" customFormat="1" ht="26.25" customHeight="1">
      <c r="A118" s="37" t="s">
        <v>323</v>
      </c>
      <c r="B118" s="37" t="s">
        <v>339</v>
      </c>
      <c r="C118" s="37" t="s">
        <v>340</v>
      </c>
      <c r="D118" s="38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348" t="s">
        <v>152</v>
      </c>
    </row>
    <row r="119" spans="1:38" s="174" customFormat="1" ht="26.25" customHeight="1">
      <c r="A119" s="37" t="s">
        <v>323</v>
      </c>
      <c r="B119" s="37" t="s">
        <v>341</v>
      </c>
      <c r="C119" s="37" t="s">
        <v>342</v>
      </c>
      <c r="D119" s="380"/>
      <c r="E119" s="39" t="s">
        <v>67</v>
      </c>
      <c r="F119" s="39" t="s">
        <v>67</v>
      </c>
      <c r="G119" s="39" t="s">
        <v>67</v>
      </c>
      <c r="H119" s="39" t="s">
        <v>67</v>
      </c>
      <c r="I119" s="39">
        <v>0.37906614</v>
      </c>
      <c r="J119" s="39">
        <v>9.8557196400000002</v>
      </c>
      <c r="K119" s="39">
        <v>9.8557196400000002</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6317769</v>
      </c>
      <c r="AL119" s="348" t="s">
        <v>343</v>
      </c>
    </row>
    <row r="120" spans="1:38" s="174" customFormat="1" ht="26.25" customHeight="1">
      <c r="A120" s="37" t="s">
        <v>323</v>
      </c>
      <c r="B120" s="37" t="s">
        <v>344</v>
      </c>
      <c r="C120" s="37" t="s">
        <v>345</v>
      </c>
      <c r="D120" s="38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348" t="s">
        <v>152</v>
      </c>
    </row>
    <row r="121" spans="1:38" s="174" customFormat="1" ht="26.25" customHeight="1">
      <c r="A121" s="37" t="s">
        <v>323</v>
      </c>
      <c r="B121" s="37" t="s">
        <v>346</v>
      </c>
      <c r="C121" s="37" t="s">
        <v>347</v>
      </c>
      <c r="D121" s="380"/>
      <c r="E121" s="39" t="s">
        <v>67</v>
      </c>
      <c r="F121" s="39">
        <v>2.1516935435467799</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6979269</v>
      </c>
      <c r="AL121" s="348" t="s">
        <v>343</v>
      </c>
    </row>
    <row r="122" spans="1:38" s="174" customFormat="1" ht="26.25" customHeight="1">
      <c r="A122" s="37" t="s">
        <v>323</v>
      </c>
      <c r="B122" s="72" t="s">
        <v>348</v>
      </c>
      <c r="C122" s="72" t="s">
        <v>349</v>
      </c>
      <c r="D122" s="38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348" t="s">
        <v>152</v>
      </c>
    </row>
    <row r="123" spans="1:38" s="174" customFormat="1" ht="26.25" customHeight="1">
      <c r="A123" s="37" t="s">
        <v>323</v>
      </c>
      <c r="B123" s="37" t="s">
        <v>350</v>
      </c>
      <c r="C123" s="37" t="s">
        <v>351</v>
      </c>
      <c r="D123" s="380"/>
      <c r="E123" s="39">
        <v>1.2113766688438299E-2</v>
      </c>
      <c r="F123" s="39">
        <v>2.3310281757690999E-2</v>
      </c>
      <c r="G123" s="39">
        <v>1.68190910847387E-3</v>
      </c>
      <c r="H123" s="39">
        <v>1.4593280234819799E-2</v>
      </c>
      <c r="I123" s="39">
        <v>3.5993123527237603E-2</v>
      </c>
      <c r="J123" s="39">
        <v>3.7413556330292898E-2</v>
      </c>
      <c r="K123" s="39">
        <v>3.8021609673410298E-2</v>
      </c>
      <c r="L123" s="39">
        <v>4.30714265571892E-3</v>
      </c>
      <c r="M123" s="39">
        <v>0.30470575798020799</v>
      </c>
      <c r="N123" s="39">
        <v>2.1387083743607899E-4</v>
      </c>
      <c r="O123" s="39">
        <v>1.7079301443304099E-3</v>
      </c>
      <c r="P123" s="39">
        <v>3.8291083480720999E-4</v>
      </c>
      <c r="Q123" s="39">
        <v>6.3206596043582198E-5</v>
      </c>
      <c r="R123" s="39">
        <v>5.8926450898672998E-4</v>
      </c>
      <c r="S123" s="39">
        <v>3.4163574393278502E-4</v>
      </c>
      <c r="T123" s="39">
        <v>2.3650584957078899E-4</v>
      </c>
      <c r="U123" s="39">
        <v>1.6089970331781801E-4</v>
      </c>
      <c r="V123" s="39">
        <v>4.5097791676512403E-3</v>
      </c>
      <c r="W123" s="39" t="s">
        <v>67</v>
      </c>
      <c r="X123" s="39">
        <v>2.9857026838678601E-2</v>
      </c>
      <c r="Y123" s="39">
        <v>1.6830413767147601E-2</v>
      </c>
      <c r="Z123" s="39">
        <v>9.6368703210868E-3</v>
      </c>
      <c r="AA123" s="39">
        <v>1.04225665544123E-2</v>
      </c>
      <c r="AB123" s="39">
        <v>6.6746877481325295E-2</v>
      </c>
      <c r="AC123" s="39" t="s">
        <v>67</v>
      </c>
      <c r="AD123" s="39" t="s">
        <v>67</v>
      </c>
      <c r="AE123" s="221"/>
      <c r="AF123" s="437" t="s">
        <v>67</v>
      </c>
      <c r="AG123" s="437" t="s">
        <v>67</v>
      </c>
      <c r="AH123" s="437" t="s">
        <v>67</v>
      </c>
      <c r="AI123" s="437" t="s">
        <v>67</v>
      </c>
      <c r="AJ123" s="437" t="s">
        <v>67</v>
      </c>
      <c r="AK123" s="438">
        <v>1081654.8092594601</v>
      </c>
      <c r="AL123" s="348" t="s">
        <v>352</v>
      </c>
    </row>
    <row r="124" spans="1:38" s="174" customFormat="1" ht="26.25" customHeight="1">
      <c r="A124" s="37" t="s">
        <v>323</v>
      </c>
      <c r="B124" s="385" t="s">
        <v>353</v>
      </c>
      <c r="C124" s="37" t="s">
        <v>354</v>
      </c>
      <c r="D124" s="38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348" t="s">
        <v>152</v>
      </c>
    </row>
    <row r="125" spans="1:38" s="174" customFormat="1" ht="26.25" customHeight="1">
      <c r="A125" s="37" t="s">
        <v>355</v>
      </c>
      <c r="B125" s="37" t="s">
        <v>356</v>
      </c>
      <c r="C125" s="37" t="s">
        <v>357</v>
      </c>
      <c r="D125" s="380"/>
      <c r="E125" s="39" t="s">
        <v>67</v>
      </c>
      <c r="F125" s="39">
        <v>0.42775200000000002</v>
      </c>
      <c r="G125" s="39" t="s">
        <v>67</v>
      </c>
      <c r="H125" s="39" t="s">
        <v>66</v>
      </c>
      <c r="I125" s="39">
        <v>2.3325198600000001E-4</v>
      </c>
      <c r="J125" s="39">
        <v>1.547944998E-3</v>
      </c>
      <c r="K125" s="39">
        <v>3.2725960459999998E-3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619</v>
      </c>
      <c r="AL125" s="348" t="s">
        <v>359</v>
      </c>
    </row>
    <row r="126" spans="1:38" s="174" customFormat="1" ht="26.25" customHeight="1">
      <c r="A126" s="37" t="s">
        <v>355</v>
      </c>
      <c r="B126" s="37" t="s">
        <v>360</v>
      </c>
      <c r="C126" s="37" t="s">
        <v>361</v>
      </c>
      <c r="D126" s="380"/>
      <c r="E126" s="39" t="s">
        <v>66</v>
      </c>
      <c r="F126" s="39" t="s">
        <v>66</v>
      </c>
      <c r="G126" s="39" t="s">
        <v>66</v>
      </c>
      <c r="H126" s="39">
        <v>7.0080000000000001E-4</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v>2.92</v>
      </c>
      <c r="AL126" s="348" t="s">
        <v>362</v>
      </c>
    </row>
    <row r="127" spans="1:38" s="174" customFormat="1" ht="26.25" customHeight="1">
      <c r="A127" s="37" t="s">
        <v>355</v>
      </c>
      <c r="B127" s="37" t="s">
        <v>363</v>
      </c>
      <c r="C127" s="37" t="s">
        <v>364</v>
      </c>
      <c r="D127" s="38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348" t="s">
        <v>152</v>
      </c>
    </row>
    <row r="128" spans="1:38" s="174" customFormat="1" ht="26.25" customHeight="1">
      <c r="A128" s="37" t="s">
        <v>355</v>
      </c>
      <c r="B128" s="37" t="s">
        <v>365</v>
      </c>
      <c r="C128" s="37" t="s">
        <v>366</v>
      </c>
      <c r="D128" s="38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348" t="s">
        <v>367</v>
      </c>
    </row>
    <row r="129" spans="1:38" s="174" customFormat="1" ht="26.25" customHeight="1">
      <c r="A129" s="37" t="s">
        <v>355</v>
      </c>
      <c r="B129" s="37" t="s">
        <v>368</v>
      </c>
      <c r="C129" s="66" t="s">
        <v>369</v>
      </c>
      <c r="D129" s="380"/>
      <c r="E129" s="39">
        <v>4.6109359290014699E-4</v>
      </c>
      <c r="F129" s="39">
        <v>3.9219455028288303E-3</v>
      </c>
      <c r="G129" s="39">
        <v>2.4909653869318301E-5</v>
      </c>
      <c r="H129" s="39" t="s">
        <v>66</v>
      </c>
      <c r="I129" s="39">
        <v>2.1199705420696402E-6</v>
      </c>
      <c r="J129" s="39">
        <v>3.7099484486218698E-6</v>
      </c>
      <c r="K129" s="39">
        <v>5.2999263551740999E-6</v>
      </c>
      <c r="L129" s="39">
        <v>7.4198968972437397E-8</v>
      </c>
      <c r="M129" s="39">
        <v>3.70994844862187E-5</v>
      </c>
      <c r="N129" s="39">
        <v>6.8899042617263299E-4</v>
      </c>
      <c r="O129" s="39">
        <v>5.2999263551740997E-5</v>
      </c>
      <c r="P129" s="39">
        <v>2.9679587588974999E-5</v>
      </c>
      <c r="Q129" s="39">
        <v>8.4798821682785608E-6</v>
      </c>
      <c r="R129" s="39" t="s">
        <v>66</v>
      </c>
      <c r="S129" s="39" t="s">
        <v>66</v>
      </c>
      <c r="T129" s="39">
        <v>7.41989689724374E-5</v>
      </c>
      <c r="U129" s="39" t="s">
        <v>66</v>
      </c>
      <c r="V129" s="39" t="s">
        <v>66</v>
      </c>
      <c r="W129" s="39">
        <v>5.2999263551741001E-3</v>
      </c>
      <c r="X129" s="39" t="s">
        <v>66</v>
      </c>
      <c r="Y129" s="39" t="s">
        <v>66</v>
      </c>
      <c r="Z129" s="39" t="s">
        <v>66</v>
      </c>
      <c r="AA129" s="39" t="s">
        <v>66</v>
      </c>
      <c r="AB129" s="39">
        <v>1.05998527103482E-5</v>
      </c>
      <c r="AC129" s="39">
        <v>1.0599852710348201E-3</v>
      </c>
      <c r="AD129" s="39" t="s">
        <v>66</v>
      </c>
      <c r="AE129" s="221"/>
      <c r="AF129" s="437" t="s">
        <v>67</v>
      </c>
      <c r="AG129" s="437" t="s">
        <v>67</v>
      </c>
      <c r="AH129" s="437" t="s">
        <v>67</v>
      </c>
      <c r="AI129" s="437" t="s">
        <v>67</v>
      </c>
      <c r="AJ129" s="437" t="s">
        <v>67</v>
      </c>
      <c r="AK129" s="437">
        <v>0.52999263551741005</v>
      </c>
      <c r="AL129" s="348" t="s">
        <v>370</v>
      </c>
    </row>
    <row r="130" spans="1:38" s="174" customFormat="1" ht="26.25" customHeight="1">
      <c r="A130" s="37" t="s">
        <v>355</v>
      </c>
      <c r="B130" s="37" t="s">
        <v>371</v>
      </c>
      <c r="C130" s="74" t="s">
        <v>372</v>
      </c>
      <c r="D130" s="38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348" t="s">
        <v>370</v>
      </c>
    </row>
    <row r="131" spans="1:38" s="174" customFormat="1" ht="26.25" customHeight="1">
      <c r="A131" s="37" t="s">
        <v>355</v>
      </c>
      <c r="B131" s="37" t="s">
        <v>373</v>
      </c>
      <c r="C131" s="66" t="s">
        <v>374</v>
      </c>
      <c r="D131" s="380"/>
      <c r="E131" s="39">
        <v>8.6219999999999995E-3</v>
      </c>
      <c r="F131" s="39">
        <v>3.3530000000000001E-3</v>
      </c>
      <c r="G131" s="39">
        <v>1.2645600000000001E-3</v>
      </c>
      <c r="H131" s="39" t="s">
        <v>66</v>
      </c>
      <c r="I131" s="39">
        <v>2.3686550000000001E-5</v>
      </c>
      <c r="J131" s="39">
        <v>2.8644199999999999E-5</v>
      </c>
      <c r="K131" s="39">
        <v>3.3050999999999999E-5</v>
      </c>
      <c r="L131" s="39">
        <v>7.6017300000000099E-7</v>
      </c>
      <c r="M131" s="39">
        <v>7.1850000000000004E-3</v>
      </c>
      <c r="N131" s="39">
        <v>0.17244000000000001</v>
      </c>
      <c r="O131" s="39">
        <v>1.4370000000000001E-2</v>
      </c>
      <c r="P131" s="39">
        <v>0.25866</v>
      </c>
      <c r="Q131" s="39">
        <v>4.7899999999999999E-4</v>
      </c>
      <c r="R131" s="39">
        <v>1.916E-3</v>
      </c>
      <c r="S131" s="39">
        <v>2.8740000000000002E-2</v>
      </c>
      <c r="T131" s="39">
        <v>1.4369999999999999E-3</v>
      </c>
      <c r="U131" s="39" t="s">
        <v>66</v>
      </c>
      <c r="V131" s="39" t="s">
        <v>66</v>
      </c>
      <c r="W131" s="39">
        <v>19.16</v>
      </c>
      <c r="X131" s="39" t="s">
        <v>66</v>
      </c>
      <c r="Y131" s="39" t="s">
        <v>66</v>
      </c>
      <c r="Z131" s="39" t="s">
        <v>66</v>
      </c>
      <c r="AA131" s="39" t="s">
        <v>66</v>
      </c>
      <c r="AB131" s="39">
        <v>1.916E-7</v>
      </c>
      <c r="AC131" s="39">
        <v>0.47899999999999998</v>
      </c>
      <c r="AD131" s="39">
        <v>9.5799999999999996E-2</v>
      </c>
      <c r="AE131" s="221"/>
      <c r="AF131" s="437" t="s">
        <v>67</v>
      </c>
      <c r="AG131" s="437" t="s">
        <v>67</v>
      </c>
      <c r="AH131" s="437" t="s">
        <v>67</v>
      </c>
      <c r="AI131" s="437" t="s">
        <v>67</v>
      </c>
      <c r="AJ131" s="437" t="s">
        <v>67</v>
      </c>
      <c r="AK131" s="437">
        <v>4.79</v>
      </c>
      <c r="AL131" s="348" t="s">
        <v>370</v>
      </c>
    </row>
    <row r="132" spans="1:38" s="174" customFormat="1" ht="26.25" customHeight="1">
      <c r="A132" s="37" t="s">
        <v>355</v>
      </c>
      <c r="B132" s="37" t="s">
        <v>375</v>
      </c>
      <c r="C132" s="66" t="s">
        <v>376</v>
      </c>
      <c r="D132" s="38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348" t="s">
        <v>377</v>
      </c>
    </row>
    <row r="133" spans="1:38" s="174" customFormat="1" ht="26.25" customHeight="1">
      <c r="A133" s="37" t="s">
        <v>355</v>
      </c>
      <c r="B133" s="37" t="s">
        <v>378</v>
      </c>
      <c r="C133" s="66" t="s">
        <v>379</v>
      </c>
      <c r="D133" s="380"/>
      <c r="E133" s="39">
        <v>6.5010000000000003E-4</v>
      </c>
      <c r="F133" s="39">
        <v>1.0244000000000001E-5</v>
      </c>
      <c r="G133" s="39">
        <v>8.9043999999999997E-5</v>
      </c>
      <c r="H133" s="39" t="s">
        <v>67</v>
      </c>
      <c r="I133" s="39">
        <v>2.73436E-5</v>
      </c>
      <c r="J133" s="39">
        <v>2.73436E-5</v>
      </c>
      <c r="K133" s="39">
        <v>3.0385280000000001E-5</v>
      </c>
      <c r="L133" s="39" t="s">
        <v>66</v>
      </c>
      <c r="M133" s="39">
        <v>1.1032E-4</v>
      </c>
      <c r="N133" s="39">
        <v>2.3663640000000001E-5</v>
      </c>
      <c r="O133" s="39">
        <v>3.9636399999999999E-6</v>
      </c>
      <c r="P133" s="39">
        <v>1.1741200000000001E-3</v>
      </c>
      <c r="Q133" s="39">
        <v>1.0724679999999999E-5</v>
      </c>
      <c r="R133" s="39">
        <v>1.0685279999999999E-5</v>
      </c>
      <c r="S133" s="39">
        <v>9.7948399999999992E-6</v>
      </c>
      <c r="T133" s="39">
        <v>1.365604E-5</v>
      </c>
      <c r="U133" s="39">
        <v>1.558664E-5</v>
      </c>
      <c r="V133" s="39">
        <v>1.2617455999999999E-4</v>
      </c>
      <c r="W133" s="39">
        <v>2.1276000000000001E-5</v>
      </c>
      <c r="X133" s="39">
        <v>1.0401599999999999E-8</v>
      </c>
      <c r="Y133" s="39">
        <v>5.6814799999999997E-9</v>
      </c>
      <c r="Z133" s="39">
        <v>5.07472E-9</v>
      </c>
      <c r="AA133" s="39">
        <v>5.5081199999999998E-9</v>
      </c>
      <c r="AB133" s="39">
        <v>2.666592E-8</v>
      </c>
      <c r="AC133" s="39">
        <v>1.182E-4</v>
      </c>
      <c r="AD133" s="39">
        <v>3.2308E-4</v>
      </c>
      <c r="AE133" s="221"/>
      <c r="AF133" s="437" t="s">
        <v>67</v>
      </c>
      <c r="AG133" s="437" t="s">
        <v>67</v>
      </c>
      <c r="AH133" s="437" t="s">
        <v>67</v>
      </c>
      <c r="AI133" s="437" t="s">
        <v>67</v>
      </c>
      <c r="AJ133" s="437" t="s">
        <v>67</v>
      </c>
      <c r="AK133" s="438">
        <v>788</v>
      </c>
      <c r="AL133" s="348" t="s">
        <v>380</v>
      </c>
    </row>
    <row r="134" spans="1:38" s="174" customFormat="1" ht="26.25" customHeight="1">
      <c r="A134" s="37" t="s">
        <v>355</v>
      </c>
      <c r="B134" s="37" t="s">
        <v>381</v>
      </c>
      <c r="C134" s="37" t="s">
        <v>382</v>
      </c>
      <c r="D134" s="38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348" t="s">
        <v>152</v>
      </c>
    </row>
    <row r="135" spans="1:38" s="174" customFormat="1" ht="26.25" customHeight="1">
      <c r="A135" s="37" t="s">
        <v>355</v>
      </c>
      <c r="B135" s="37" t="s">
        <v>383</v>
      </c>
      <c r="C135" s="37" t="s">
        <v>384</v>
      </c>
      <c r="D135" s="380"/>
      <c r="E135" s="39">
        <v>0.41995437749999998</v>
      </c>
      <c r="F135" s="39">
        <v>0.16243518374999999</v>
      </c>
      <c r="G135" s="39">
        <v>1.452672375E-2</v>
      </c>
      <c r="H135" s="39" t="s">
        <v>66</v>
      </c>
      <c r="I135" s="39">
        <v>0.55333611375000002</v>
      </c>
      <c r="J135" s="39">
        <v>0.59559567375</v>
      </c>
      <c r="K135" s="39">
        <v>0.61276361999999995</v>
      </c>
      <c r="L135" s="39">
        <v>0.232401167775</v>
      </c>
      <c r="M135" s="39">
        <v>7.3729726087499996</v>
      </c>
      <c r="N135" s="39">
        <v>6.4709951249999995E-2</v>
      </c>
      <c r="O135" s="39">
        <v>1.32061125E-2</v>
      </c>
      <c r="P135" s="39" t="s">
        <v>66</v>
      </c>
      <c r="Q135" s="39">
        <v>5.4145061250000001E-2</v>
      </c>
      <c r="R135" s="39">
        <v>1.32061125E-3</v>
      </c>
      <c r="S135" s="39">
        <v>2.6412225000000001E-2</v>
      </c>
      <c r="T135" s="39" t="s">
        <v>66</v>
      </c>
      <c r="U135" s="39">
        <v>9.2442787499999995E-3</v>
      </c>
      <c r="V135" s="39">
        <v>2.3150315212499999</v>
      </c>
      <c r="W135" s="39">
        <v>1.32061125</v>
      </c>
      <c r="X135" s="39">
        <v>0.30770242125000002</v>
      </c>
      <c r="Y135" s="39">
        <v>0.61144300875000002</v>
      </c>
      <c r="Z135" s="39">
        <v>0.75010719000000003</v>
      </c>
      <c r="AA135" s="39" t="s">
        <v>66</v>
      </c>
      <c r="AB135" s="39">
        <v>1.66925262</v>
      </c>
      <c r="AC135" s="39" t="s">
        <v>66</v>
      </c>
      <c r="AD135" s="39" t="s">
        <v>67</v>
      </c>
      <c r="AE135" s="221"/>
      <c r="AF135" s="437" t="s">
        <v>67</v>
      </c>
      <c r="AG135" s="437" t="s">
        <v>67</v>
      </c>
      <c r="AH135" s="437" t="s">
        <v>67</v>
      </c>
      <c r="AI135" s="437" t="s">
        <v>67</v>
      </c>
      <c r="AJ135" s="437" t="s">
        <v>67</v>
      </c>
      <c r="AK135" s="437">
        <v>132.061125</v>
      </c>
      <c r="AL135" s="348" t="s">
        <v>385</v>
      </c>
    </row>
    <row r="136" spans="1:38" s="174" customFormat="1" ht="26.25" customHeight="1">
      <c r="A136" s="37" t="s">
        <v>355</v>
      </c>
      <c r="B136" s="37" t="s">
        <v>386</v>
      </c>
      <c r="C136" s="37" t="s">
        <v>387</v>
      </c>
      <c r="D136" s="38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348" t="s">
        <v>388</v>
      </c>
    </row>
    <row r="137" spans="1:38" s="174" customFormat="1" ht="26.25" customHeight="1">
      <c r="A137" s="37" t="s">
        <v>355</v>
      </c>
      <c r="B137" s="37" t="s">
        <v>389</v>
      </c>
      <c r="C137" s="37" t="s">
        <v>390</v>
      </c>
      <c r="D137" s="38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348" t="s">
        <v>480</v>
      </c>
    </row>
    <row r="138" spans="1:38" s="174" customFormat="1" ht="26.25" customHeight="1">
      <c r="A138" s="37" t="s">
        <v>355</v>
      </c>
      <c r="B138" s="37" t="s">
        <v>392</v>
      </c>
      <c r="C138" s="37" t="s">
        <v>393</v>
      </c>
      <c r="D138" s="380"/>
      <c r="E138" s="39" t="s">
        <v>67</v>
      </c>
      <c r="F138" s="39">
        <v>2.0916855000000002E-2</v>
      </c>
      <c r="G138" s="39" t="s">
        <v>67</v>
      </c>
      <c r="H138" s="39">
        <v>12.5859136</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620</v>
      </c>
      <c r="AL138" s="348" t="s">
        <v>388</v>
      </c>
    </row>
    <row r="139" spans="1:38" s="174" customFormat="1" ht="26.25" customHeight="1">
      <c r="A139" s="37" t="s">
        <v>355</v>
      </c>
      <c r="B139" s="37" t="s">
        <v>395</v>
      </c>
      <c r="C139" s="37" t="s">
        <v>396</v>
      </c>
      <c r="D139" s="380"/>
      <c r="E139" s="39" t="s">
        <v>66</v>
      </c>
      <c r="F139" s="39" t="s">
        <v>66</v>
      </c>
      <c r="G139" s="39" t="s">
        <v>66</v>
      </c>
      <c r="H139" s="39" t="s">
        <v>66</v>
      </c>
      <c r="I139" s="39">
        <v>0.42675354500000001</v>
      </c>
      <c r="J139" s="39">
        <v>0.42675354500000001</v>
      </c>
      <c r="K139" s="39">
        <v>0.42675354500000001</v>
      </c>
      <c r="L139" s="39" t="s">
        <v>66</v>
      </c>
      <c r="M139" s="39" t="s">
        <v>66</v>
      </c>
      <c r="N139" s="39">
        <v>1.2433125000000001E-3</v>
      </c>
      <c r="O139" s="39">
        <v>2.5075649999999998E-3</v>
      </c>
      <c r="P139" s="39">
        <v>2.5075649999999998E-3</v>
      </c>
      <c r="Q139" s="39">
        <v>3.9749355000000004E-3</v>
      </c>
      <c r="R139" s="39">
        <v>3.7953750000000001E-3</v>
      </c>
      <c r="S139" s="39">
        <v>8.8246395000000002E-3</v>
      </c>
      <c r="T139" s="39" t="s">
        <v>66</v>
      </c>
      <c r="U139" s="39" t="s">
        <v>66</v>
      </c>
      <c r="V139" s="39" t="s">
        <v>66</v>
      </c>
      <c r="W139" s="39">
        <v>4.3003260000000001</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621</v>
      </c>
      <c r="AL139" s="348" t="s">
        <v>503</v>
      </c>
    </row>
    <row r="140" spans="1:38" s="174" customFormat="1" ht="26.25" customHeight="1">
      <c r="A140" s="37" t="s">
        <v>397</v>
      </c>
      <c r="B140" s="37" t="s">
        <v>398</v>
      </c>
      <c r="C140" s="37" t="s">
        <v>399</v>
      </c>
      <c r="D140" s="38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348" t="s">
        <v>152</v>
      </c>
    </row>
    <row r="141" spans="1:38" s="180" customFormat="1" ht="37.5" customHeight="1">
      <c r="A141" s="386"/>
      <c r="B141" s="387" t="s">
        <v>401</v>
      </c>
      <c r="C141" s="77" t="s">
        <v>402</v>
      </c>
      <c r="D141" s="386" t="s">
        <v>403</v>
      </c>
      <c r="E141" s="388">
        <f t="shared" ref="E141:AD141" si="0">SUM(E14:E140)</f>
        <v>270.79038668504739</v>
      </c>
      <c r="F141" s="388">
        <f t="shared" si="0"/>
        <v>304.20172171742843</v>
      </c>
      <c r="G141" s="388">
        <f t="shared" si="0"/>
        <v>441.70233001614844</v>
      </c>
      <c r="H141" s="388">
        <f t="shared" si="0"/>
        <v>190.23261534662564</v>
      </c>
      <c r="I141" s="388">
        <f t="shared" si="0"/>
        <v>125.64682781611427</v>
      </c>
      <c r="J141" s="388">
        <f t="shared" si="0"/>
        <v>160.45303076857971</v>
      </c>
      <c r="K141" s="388">
        <f t="shared" si="0"/>
        <v>272.42224184326653</v>
      </c>
      <c r="L141" s="388">
        <f t="shared" si="0"/>
        <v>14.453375097454735</v>
      </c>
      <c r="M141" s="388">
        <f t="shared" si="0"/>
        <v>1042.8543678297819</v>
      </c>
      <c r="N141" s="388">
        <f t="shared" si="0"/>
        <v>38.074504463571301</v>
      </c>
      <c r="O141" s="388">
        <f t="shared" si="0"/>
        <v>3.4350427278931051</v>
      </c>
      <c r="P141" s="388">
        <f t="shared" si="0"/>
        <v>2.5736713543602372</v>
      </c>
      <c r="Q141" s="388">
        <f t="shared" si="0"/>
        <v>5.3179707690845524</v>
      </c>
      <c r="R141" s="388">
        <f t="shared" si="0"/>
        <v>13.803547387279632</v>
      </c>
      <c r="S141" s="388">
        <f t="shared" si="0"/>
        <v>58.362893411393408</v>
      </c>
      <c r="T141" s="388">
        <f t="shared" si="0"/>
        <v>14.886969578585667</v>
      </c>
      <c r="U141" s="388">
        <f t="shared" si="0"/>
        <v>12.839752555291177</v>
      </c>
      <c r="V141" s="388">
        <f t="shared" si="0"/>
        <v>124.44018945119583</v>
      </c>
      <c r="W141" s="388">
        <f t="shared" si="0"/>
        <v>167.79047908483471</v>
      </c>
      <c r="X141" s="388">
        <f t="shared" si="0"/>
        <v>19.492318904764574</v>
      </c>
      <c r="Y141" s="388">
        <f t="shared" si="0"/>
        <v>18.676884008576998</v>
      </c>
      <c r="Z141" s="388">
        <f t="shared" si="0"/>
        <v>7.6641375431950287</v>
      </c>
      <c r="AA141" s="388">
        <f t="shared" si="0"/>
        <v>10.701130526672998</v>
      </c>
      <c r="AB141" s="388">
        <f t="shared" si="0"/>
        <v>61.508013274662325</v>
      </c>
      <c r="AC141" s="388">
        <f t="shared" si="0"/>
        <v>3.1680613018139669</v>
      </c>
      <c r="AD141" s="388">
        <f t="shared" si="0"/>
        <v>17.349617416150068</v>
      </c>
      <c r="AE141" s="273"/>
      <c r="AF141" s="388"/>
      <c r="AG141" s="388"/>
      <c r="AH141" s="388"/>
      <c r="AI141" s="388"/>
      <c r="AJ141" s="388"/>
      <c r="AK141" s="388"/>
      <c r="AL141" s="77"/>
    </row>
    <row r="142" spans="1:38" s="375" customFormat="1" ht="15" customHeight="1">
      <c r="A142" s="389"/>
      <c r="B142" s="390"/>
      <c r="C142" s="81"/>
      <c r="D142" s="391"/>
      <c r="E142" s="83"/>
      <c r="F142" s="83"/>
      <c r="G142" s="83"/>
      <c r="H142" s="83"/>
      <c r="I142" s="83"/>
      <c r="J142" s="83"/>
      <c r="K142" s="83"/>
      <c r="L142" s="83"/>
      <c r="M142" s="83"/>
      <c r="N142" s="83"/>
      <c r="O142" s="404"/>
      <c r="P142" s="404"/>
      <c r="Q142" s="404"/>
      <c r="R142" s="404"/>
      <c r="S142" s="404"/>
      <c r="T142" s="404"/>
      <c r="U142" s="404"/>
      <c r="V142" s="404"/>
      <c r="W142" s="404"/>
      <c r="X142" s="404"/>
      <c r="Y142" s="404"/>
      <c r="Z142" s="404"/>
      <c r="AA142" s="404"/>
      <c r="AB142" s="404"/>
      <c r="AC142" s="404"/>
      <c r="AD142" s="404"/>
      <c r="AE142" s="407"/>
      <c r="AF142" s="408"/>
      <c r="AG142" s="408"/>
      <c r="AH142" s="408"/>
      <c r="AI142" s="408"/>
      <c r="AJ142" s="408"/>
      <c r="AK142" s="408"/>
      <c r="AL142" s="390"/>
    </row>
    <row r="143" spans="1:38" s="184" customFormat="1" ht="26.25" customHeight="1">
      <c r="A143" s="392"/>
      <c r="B143" s="86" t="s">
        <v>404</v>
      </c>
      <c r="C143" s="86" t="s">
        <v>405</v>
      </c>
      <c r="D143" s="393" t="s">
        <v>406</v>
      </c>
      <c r="E143" s="394" t="s">
        <v>67</v>
      </c>
      <c r="F143" s="394" t="s">
        <v>67</v>
      </c>
      <c r="G143" s="394" t="s">
        <v>67</v>
      </c>
      <c r="H143" s="394" t="s">
        <v>67</v>
      </c>
      <c r="I143" s="394" t="s">
        <v>67</v>
      </c>
      <c r="J143" s="394" t="s">
        <v>67</v>
      </c>
      <c r="K143" s="394" t="s">
        <v>67</v>
      </c>
      <c r="L143" s="394" t="s">
        <v>67</v>
      </c>
      <c r="M143" s="394" t="s">
        <v>67</v>
      </c>
      <c r="N143" s="394" t="s">
        <v>67</v>
      </c>
      <c r="O143" s="394" t="s">
        <v>67</v>
      </c>
      <c r="P143" s="394" t="s">
        <v>67</v>
      </c>
      <c r="Q143" s="394" t="s">
        <v>67</v>
      </c>
      <c r="R143" s="394" t="s">
        <v>67</v>
      </c>
      <c r="S143" s="394" t="s">
        <v>67</v>
      </c>
      <c r="T143" s="394" t="s">
        <v>67</v>
      </c>
      <c r="U143" s="394" t="s">
        <v>67</v>
      </c>
      <c r="V143" s="394" t="s">
        <v>67</v>
      </c>
      <c r="W143" s="394" t="s">
        <v>67</v>
      </c>
      <c r="X143" s="394" t="s">
        <v>67</v>
      </c>
      <c r="Y143" s="394" t="s">
        <v>67</v>
      </c>
      <c r="Z143" s="394" t="s">
        <v>67</v>
      </c>
      <c r="AA143" s="394" t="s">
        <v>67</v>
      </c>
      <c r="AB143" s="394" t="s">
        <v>67</v>
      </c>
      <c r="AC143" s="394" t="s">
        <v>67</v>
      </c>
      <c r="AD143" s="394" t="s">
        <v>67</v>
      </c>
      <c r="AE143" s="276"/>
      <c r="AF143" s="394" t="s">
        <v>67</v>
      </c>
      <c r="AG143" s="394" t="s">
        <v>67</v>
      </c>
      <c r="AH143" s="394" t="s">
        <v>67</v>
      </c>
      <c r="AI143" s="394" t="s">
        <v>67</v>
      </c>
      <c r="AJ143" s="394" t="s">
        <v>67</v>
      </c>
      <c r="AK143" s="394" t="s">
        <v>67</v>
      </c>
      <c r="AL143" s="86" t="s">
        <v>62</v>
      </c>
    </row>
    <row r="144" spans="1:38" s="184" customFormat="1" ht="26.25" customHeight="1">
      <c r="A144" s="392"/>
      <c r="B144" s="86" t="s">
        <v>407</v>
      </c>
      <c r="C144" s="86" t="s">
        <v>408</v>
      </c>
      <c r="D144" s="393" t="s">
        <v>406</v>
      </c>
      <c r="E144" s="394" t="s">
        <v>67</v>
      </c>
      <c r="F144" s="394" t="s">
        <v>67</v>
      </c>
      <c r="G144" s="394" t="s">
        <v>67</v>
      </c>
      <c r="H144" s="394" t="s">
        <v>67</v>
      </c>
      <c r="I144" s="394" t="s">
        <v>67</v>
      </c>
      <c r="J144" s="394" t="s">
        <v>67</v>
      </c>
      <c r="K144" s="394" t="s">
        <v>67</v>
      </c>
      <c r="L144" s="394" t="s">
        <v>67</v>
      </c>
      <c r="M144" s="394" t="s">
        <v>67</v>
      </c>
      <c r="N144" s="394" t="s">
        <v>67</v>
      </c>
      <c r="O144" s="394" t="s">
        <v>67</v>
      </c>
      <c r="P144" s="394" t="s">
        <v>67</v>
      </c>
      <c r="Q144" s="394" t="s">
        <v>67</v>
      </c>
      <c r="R144" s="394" t="s">
        <v>67</v>
      </c>
      <c r="S144" s="394" t="s">
        <v>67</v>
      </c>
      <c r="T144" s="394" t="s">
        <v>67</v>
      </c>
      <c r="U144" s="394" t="s">
        <v>67</v>
      </c>
      <c r="V144" s="394" t="s">
        <v>67</v>
      </c>
      <c r="W144" s="394" t="s">
        <v>67</v>
      </c>
      <c r="X144" s="394" t="s">
        <v>67</v>
      </c>
      <c r="Y144" s="394" t="s">
        <v>67</v>
      </c>
      <c r="Z144" s="394" t="s">
        <v>67</v>
      </c>
      <c r="AA144" s="394" t="s">
        <v>67</v>
      </c>
      <c r="AB144" s="394" t="s">
        <v>67</v>
      </c>
      <c r="AC144" s="394" t="s">
        <v>67</v>
      </c>
      <c r="AD144" s="394" t="s">
        <v>67</v>
      </c>
      <c r="AE144" s="276"/>
      <c r="AF144" s="394" t="s">
        <v>67</v>
      </c>
      <c r="AG144" s="394" t="s">
        <v>67</v>
      </c>
      <c r="AH144" s="394" t="s">
        <v>67</v>
      </c>
      <c r="AI144" s="394" t="s">
        <v>67</v>
      </c>
      <c r="AJ144" s="394" t="s">
        <v>67</v>
      </c>
      <c r="AK144" s="394" t="s">
        <v>67</v>
      </c>
      <c r="AL144" s="86" t="s">
        <v>62</v>
      </c>
    </row>
    <row r="145" spans="1:38" s="184" customFormat="1" ht="26.25" customHeight="1">
      <c r="A145" s="392"/>
      <c r="B145" s="86" t="s">
        <v>409</v>
      </c>
      <c r="C145" s="86" t="s">
        <v>410</v>
      </c>
      <c r="D145" s="393" t="s">
        <v>406</v>
      </c>
      <c r="E145" s="394" t="s">
        <v>67</v>
      </c>
      <c r="F145" s="394" t="s">
        <v>67</v>
      </c>
      <c r="G145" s="394" t="s">
        <v>67</v>
      </c>
      <c r="H145" s="394" t="s">
        <v>67</v>
      </c>
      <c r="I145" s="394" t="s">
        <v>67</v>
      </c>
      <c r="J145" s="394" t="s">
        <v>67</v>
      </c>
      <c r="K145" s="394" t="s">
        <v>67</v>
      </c>
      <c r="L145" s="394" t="s">
        <v>67</v>
      </c>
      <c r="M145" s="394" t="s">
        <v>67</v>
      </c>
      <c r="N145" s="394" t="s">
        <v>67</v>
      </c>
      <c r="O145" s="394" t="s">
        <v>67</v>
      </c>
      <c r="P145" s="394" t="s">
        <v>67</v>
      </c>
      <c r="Q145" s="394" t="s">
        <v>67</v>
      </c>
      <c r="R145" s="394" t="s">
        <v>67</v>
      </c>
      <c r="S145" s="394" t="s">
        <v>67</v>
      </c>
      <c r="T145" s="394" t="s">
        <v>67</v>
      </c>
      <c r="U145" s="394" t="s">
        <v>67</v>
      </c>
      <c r="V145" s="394" t="s">
        <v>67</v>
      </c>
      <c r="W145" s="394" t="s">
        <v>67</v>
      </c>
      <c r="X145" s="394" t="s">
        <v>67</v>
      </c>
      <c r="Y145" s="394" t="s">
        <v>67</v>
      </c>
      <c r="Z145" s="394" t="s">
        <v>67</v>
      </c>
      <c r="AA145" s="394" t="s">
        <v>67</v>
      </c>
      <c r="AB145" s="394" t="s">
        <v>67</v>
      </c>
      <c r="AC145" s="394" t="s">
        <v>67</v>
      </c>
      <c r="AD145" s="394" t="s">
        <v>67</v>
      </c>
      <c r="AE145" s="276"/>
      <c r="AF145" s="394" t="s">
        <v>67</v>
      </c>
      <c r="AG145" s="394" t="s">
        <v>67</v>
      </c>
      <c r="AH145" s="394" t="s">
        <v>67</v>
      </c>
      <c r="AI145" s="394" t="s">
        <v>67</v>
      </c>
      <c r="AJ145" s="394" t="s">
        <v>67</v>
      </c>
      <c r="AK145" s="394" t="s">
        <v>67</v>
      </c>
      <c r="AL145" s="86" t="s">
        <v>62</v>
      </c>
    </row>
    <row r="146" spans="1:38" s="184" customFormat="1" ht="26.25" customHeight="1">
      <c r="A146" s="392"/>
      <c r="B146" s="86" t="s">
        <v>411</v>
      </c>
      <c r="C146" s="86" t="s">
        <v>412</v>
      </c>
      <c r="D146" s="393" t="s">
        <v>406</v>
      </c>
      <c r="E146" s="394" t="s">
        <v>67</v>
      </c>
      <c r="F146" s="394" t="s">
        <v>67</v>
      </c>
      <c r="G146" s="394" t="s">
        <v>67</v>
      </c>
      <c r="H146" s="394" t="s">
        <v>67</v>
      </c>
      <c r="I146" s="394" t="s">
        <v>67</v>
      </c>
      <c r="J146" s="394" t="s">
        <v>67</v>
      </c>
      <c r="K146" s="394" t="s">
        <v>67</v>
      </c>
      <c r="L146" s="394" t="s">
        <v>67</v>
      </c>
      <c r="M146" s="394" t="s">
        <v>67</v>
      </c>
      <c r="N146" s="394" t="s">
        <v>67</v>
      </c>
      <c r="O146" s="394" t="s">
        <v>67</v>
      </c>
      <c r="P146" s="394" t="s">
        <v>67</v>
      </c>
      <c r="Q146" s="394" t="s">
        <v>67</v>
      </c>
      <c r="R146" s="394" t="s">
        <v>67</v>
      </c>
      <c r="S146" s="394" t="s">
        <v>67</v>
      </c>
      <c r="T146" s="394" t="s">
        <v>67</v>
      </c>
      <c r="U146" s="394" t="s">
        <v>67</v>
      </c>
      <c r="V146" s="394" t="s">
        <v>67</v>
      </c>
      <c r="W146" s="394" t="s">
        <v>67</v>
      </c>
      <c r="X146" s="394" t="s">
        <v>67</v>
      </c>
      <c r="Y146" s="394" t="s">
        <v>67</v>
      </c>
      <c r="Z146" s="394" t="s">
        <v>67</v>
      </c>
      <c r="AA146" s="394" t="s">
        <v>67</v>
      </c>
      <c r="AB146" s="394" t="s">
        <v>67</v>
      </c>
      <c r="AC146" s="394" t="s">
        <v>67</v>
      </c>
      <c r="AD146" s="394" t="s">
        <v>67</v>
      </c>
      <c r="AE146" s="276"/>
      <c r="AF146" s="394" t="s">
        <v>67</v>
      </c>
      <c r="AG146" s="394" t="s">
        <v>67</v>
      </c>
      <c r="AH146" s="394" t="s">
        <v>67</v>
      </c>
      <c r="AI146" s="394" t="s">
        <v>67</v>
      </c>
      <c r="AJ146" s="394" t="s">
        <v>67</v>
      </c>
      <c r="AK146" s="394" t="s">
        <v>67</v>
      </c>
      <c r="AL146" s="86" t="s">
        <v>62</v>
      </c>
    </row>
    <row r="147" spans="1:38" s="184" customFormat="1" ht="26.25" customHeight="1">
      <c r="A147" s="392"/>
      <c r="B147" s="86" t="s">
        <v>413</v>
      </c>
      <c r="C147" s="86" t="s">
        <v>414</v>
      </c>
      <c r="D147" s="393" t="s">
        <v>406</v>
      </c>
      <c r="E147" s="394" t="s">
        <v>67</v>
      </c>
      <c r="F147" s="394" t="s">
        <v>67</v>
      </c>
      <c r="G147" s="394" t="s">
        <v>67</v>
      </c>
      <c r="H147" s="394" t="s">
        <v>67</v>
      </c>
      <c r="I147" s="394" t="s">
        <v>67</v>
      </c>
      <c r="J147" s="394" t="s">
        <v>67</v>
      </c>
      <c r="K147" s="394" t="s">
        <v>67</v>
      </c>
      <c r="L147" s="394" t="s">
        <v>67</v>
      </c>
      <c r="M147" s="394" t="s">
        <v>67</v>
      </c>
      <c r="N147" s="394" t="s">
        <v>67</v>
      </c>
      <c r="O147" s="394" t="s">
        <v>67</v>
      </c>
      <c r="P147" s="394" t="s">
        <v>67</v>
      </c>
      <c r="Q147" s="394" t="s">
        <v>67</v>
      </c>
      <c r="R147" s="394" t="s">
        <v>67</v>
      </c>
      <c r="S147" s="394" t="s">
        <v>67</v>
      </c>
      <c r="T147" s="394" t="s">
        <v>67</v>
      </c>
      <c r="U147" s="394" t="s">
        <v>67</v>
      </c>
      <c r="V147" s="394" t="s">
        <v>67</v>
      </c>
      <c r="W147" s="394" t="s">
        <v>67</v>
      </c>
      <c r="X147" s="394" t="s">
        <v>67</v>
      </c>
      <c r="Y147" s="394" t="s">
        <v>67</v>
      </c>
      <c r="Z147" s="394" t="s">
        <v>67</v>
      </c>
      <c r="AA147" s="394" t="s">
        <v>67</v>
      </c>
      <c r="AB147" s="394" t="s">
        <v>67</v>
      </c>
      <c r="AC147" s="394" t="s">
        <v>67</v>
      </c>
      <c r="AD147" s="394" t="s">
        <v>67</v>
      </c>
      <c r="AE147" s="276"/>
      <c r="AF147" s="394" t="s">
        <v>67</v>
      </c>
      <c r="AG147" s="394" t="s">
        <v>67</v>
      </c>
      <c r="AH147" s="394" t="s">
        <v>67</v>
      </c>
      <c r="AI147" s="394" t="s">
        <v>67</v>
      </c>
      <c r="AJ147" s="394" t="s">
        <v>67</v>
      </c>
      <c r="AK147" s="394" t="s">
        <v>67</v>
      </c>
      <c r="AL147" s="86" t="s">
        <v>62</v>
      </c>
    </row>
    <row r="148" spans="1:38" s="184" customFormat="1" ht="26.25" customHeight="1">
      <c r="A148" s="392"/>
      <c r="B148" s="86" t="s">
        <v>415</v>
      </c>
      <c r="C148" s="86" t="s">
        <v>416</v>
      </c>
      <c r="D148" s="393" t="s">
        <v>406</v>
      </c>
      <c r="E148" s="394" t="s">
        <v>67</v>
      </c>
      <c r="F148" s="394" t="s">
        <v>67</v>
      </c>
      <c r="G148" s="394" t="s">
        <v>67</v>
      </c>
      <c r="H148" s="394" t="s">
        <v>67</v>
      </c>
      <c r="I148" s="394" t="s">
        <v>67</v>
      </c>
      <c r="J148" s="394" t="s">
        <v>67</v>
      </c>
      <c r="K148" s="394" t="s">
        <v>67</v>
      </c>
      <c r="L148" s="394" t="s">
        <v>67</v>
      </c>
      <c r="M148" s="394" t="s">
        <v>67</v>
      </c>
      <c r="N148" s="394" t="s">
        <v>67</v>
      </c>
      <c r="O148" s="394" t="s">
        <v>67</v>
      </c>
      <c r="P148" s="394" t="s">
        <v>67</v>
      </c>
      <c r="Q148" s="394" t="s">
        <v>67</v>
      </c>
      <c r="R148" s="394" t="s">
        <v>67</v>
      </c>
      <c r="S148" s="394" t="s">
        <v>67</v>
      </c>
      <c r="T148" s="394" t="s">
        <v>67</v>
      </c>
      <c r="U148" s="394" t="s">
        <v>67</v>
      </c>
      <c r="V148" s="394" t="s">
        <v>67</v>
      </c>
      <c r="W148" s="394" t="s">
        <v>67</v>
      </c>
      <c r="X148" s="394" t="s">
        <v>67</v>
      </c>
      <c r="Y148" s="394" t="s">
        <v>67</v>
      </c>
      <c r="Z148" s="394" t="s">
        <v>67</v>
      </c>
      <c r="AA148" s="394" t="s">
        <v>67</v>
      </c>
      <c r="AB148" s="394" t="s">
        <v>67</v>
      </c>
      <c r="AC148" s="394" t="s">
        <v>67</v>
      </c>
      <c r="AD148" s="394" t="s">
        <v>67</v>
      </c>
      <c r="AE148" s="276"/>
      <c r="AF148" s="394" t="s">
        <v>67</v>
      </c>
      <c r="AG148" s="394" t="s">
        <v>67</v>
      </c>
      <c r="AH148" s="394" t="s">
        <v>67</v>
      </c>
      <c r="AI148" s="394" t="s">
        <v>67</v>
      </c>
      <c r="AJ148" s="394" t="s">
        <v>67</v>
      </c>
      <c r="AK148" s="394" t="s">
        <v>67</v>
      </c>
      <c r="AL148" s="86" t="s">
        <v>110</v>
      </c>
    </row>
    <row r="149" spans="1:38" s="184" customFormat="1" ht="26.25" customHeight="1">
      <c r="A149" s="392"/>
      <c r="B149" s="86" t="s">
        <v>417</v>
      </c>
      <c r="C149" s="86" t="s">
        <v>418</v>
      </c>
      <c r="D149" s="393" t="s">
        <v>406</v>
      </c>
      <c r="E149" s="394" t="s">
        <v>67</v>
      </c>
      <c r="F149" s="394" t="s">
        <v>67</v>
      </c>
      <c r="G149" s="394" t="s">
        <v>67</v>
      </c>
      <c r="H149" s="394" t="s">
        <v>67</v>
      </c>
      <c r="I149" s="394" t="s">
        <v>67</v>
      </c>
      <c r="J149" s="394" t="s">
        <v>67</v>
      </c>
      <c r="K149" s="394" t="s">
        <v>67</v>
      </c>
      <c r="L149" s="394" t="s">
        <v>67</v>
      </c>
      <c r="M149" s="394" t="s">
        <v>67</v>
      </c>
      <c r="N149" s="394" t="s">
        <v>67</v>
      </c>
      <c r="O149" s="394" t="s">
        <v>67</v>
      </c>
      <c r="P149" s="394" t="s">
        <v>67</v>
      </c>
      <c r="Q149" s="394" t="s">
        <v>67</v>
      </c>
      <c r="R149" s="394" t="s">
        <v>67</v>
      </c>
      <c r="S149" s="394" t="s">
        <v>67</v>
      </c>
      <c r="T149" s="394" t="s">
        <v>67</v>
      </c>
      <c r="U149" s="394" t="s">
        <v>67</v>
      </c>
      <c r="V149" s="394" t="s">
        <v>67</v>
      </c>
      <c r="W149" s="394" t="s">
        <v>67</v>
      </c>
      <c r="X149" s="394" t="s">
        <v>67</v>
      </c>
      <c r="Y149" s="394" t="s">
        <v>67</v>
      </c>
      <c r="Z149" s="394" t="s">
        <v>67</v>
      </c>
      <c r="AA149" s="394" t="s">
        <v>67</v>
      </c>
      <c r="AB149" s="394" t="s">
        <v>67</v>
      </c>
      <c r="AC149" s="394" t="s">
        <v>67</v>
      </c>
      <c r="AD149" s="394" t="s">
        <v>67</v>
      </c>
      <c r="AE149" s="276"/>
      <c r="AF149" s="394" t="s">
        <v>67</v>
      </c>
      <c r="AG149" s="394" t="s">
        <v>67</v>
      </c>
      <c r="AH149" s="394" t="s">
        <v>67</v>
      </c>
      <c r="AI149" s="394" t="s">
        <v>67</v>
      </c>
      <c r="AJ149" s="394" t="s">
        <v>67</v>
      </c>
      <c r="AK149" s="394" t="s">
        <v>67</v>
      </c>
      <c r="AL149" s="86" t="s">
        <v>110</v>
      </c>
    </row>
    <row r="150" spans="1:38" s="174" customFormat="1" ht="15" customHeight="1">
      <c r="A150" s="395"/>
      <c r="B150" s="81"/>
      <c r="C150" s="81"/>
      <c r="D150" s="391"/>
      <c r="E150" s="91"/>
      <c r="F150" s="91"/>
      <c r="G150" s="91"/>
      <c r="H150" s="91"/>
      <c r="I150" s="91"/>
      <c r="J150" s="91"/>
      <c r="K150" s="91"/>
      <c r="L150" s="91"/>
      <c r="M150" s="91"/>
      <c r="N150" s="91"/>
      <c r="O150" s="391"/>
      <c r="P150" s="391"/>
      <c r="Q150" s="391"/>
      <c r="R150" s="391"/>
      <c r="S150" s="391"/>
      <c r="T150" s="391"/>
      <c r="U150" s="391"/>
      <c r="V150" s="391"/>
      <c r="W150" s="391"/>
      <c r="X150" s="391"/>
      <c r="Y150" s="391"/>
      <c r="Z150" s="391"/>
      <c r="AA150" s="391"/>
      <c r="AB150" s="391"/>
      <c r="AC150" s="391"/>
      <c r="AD150" s="391"/>
      <c r="AE150" s="243"/>
      <c r="AF150" s="409"/>
      <c r="AG150" s="409"/>
      <c r="AH150" s="409"/>
      <c r="AI150" s="409"/>
      <c r="AJ150" s="409"/>
      <c r="AK150" s="409"/>
      <c r="AL150" s="412"/>
    </row>
    <row r="151" spans="1:38" s="174" customFormat="1" ht="26.25" customHeight="1">
      <c r="A151" s="396"/>
      <c r="B151" s="94" t="s">
        <v>419</v>
      </c>
      <c r="C151" s="94" t="s">
        <v>420</v>
      </c>
      <c r="D151" s="396"/>
      <c r="E151" s="397"/>
      <c r="F151" s="397"/>
      <c r="G151" s="397"/>
      <c r="H151" s="397"/>
      <c r="I151" s="397"/>
      <c r="J151" s="397"/>
      <c r="K151" s="397"/>
      <c r="L151" s="397"/>
      <c r="M151" s="397"/>
      <c r="N151" s="397"/>
      <c r="O151" s="397"/>
      <c r="P151" s="397"/>
      <c r="Q151" s="397"/>
      <c r="R151" s="397"/>
      <c r="S151" s="397"/>
      <c r="T151" s="397"/>
      <c r="U151" s="397"/>
      <c r="V151" s="397"/>
      <c r="W151" s="397"/>
      <c r="X151" s="397"/>
      <c r="Y151" s="397"/>
      <c r="Z151" s="397"/>
      <c r="AA151" s="397"/>
      <c r="AB151" s="397"/>
      <c r="AC151" s="397"/>
      <c r="AD151" s="397"/>
      <c r="AE151" s="277"/>
      <c r="AF151" s="397"/>
      <c r="AG151" s="397"/>
      <c r="AH151" s="397"/>
      <c r="AI151" s="397"/>
      <c r="AJ151" s="397"/>
      <c r="AK151" s="397"/>
      <c r="AL151" s="94"/>
    </row>
    <row r="152" spans="1:38" s="174" customFormat="1" ht="37.5" customHeight="1">
      <c r="A152" s="398"/>
      <c r="B152" s="399" t="s">
        <v>421</v>
      </c>
      <c r="C152" s="98" t="s">
        <v>422</v>
      </c>
      <c r="D152" s="398" t="s">
        <v>423</v>
      </c>
      <c r="E152" s="400">
        <f>E141+E151+IF(AND(OR($B$4="AT",$B$4="BE",$B$4="CH",$B$4="GB",$B$4="IE",$B$4="LT",$B$4="LU",$B$4="NL"),SUM(E143:E149)&gt;0),SUM(E143:E149)-SUM(E27:E33),0)</f>
        <v>270.79038668504739</v>
      </c>
      <c r="F152" s="400">
        <f t="shared" ref="F152:AD152" si="1">F141+F151+IF(AND(OR($B$4="AT",$B$4="BE",$B$4="CH",$B$4="GB",$B$4="IE",$B$4="LT",$B$4="LU",$B$4="NL"),SUM(F143:F149)&gt;0),SUM(F143:F149)-SUM(F27:F33),0)</f>
        <v>304.20172171742843</v>
      </c>
      <c r="G152" s="400">
        <f t="shared" si="1"/>
        <v>441.70233001614844</v>
      </c>
      <c r="H152" s="400">
        <f t="shared" si="1"/>
        <v>190.23261534662564</v>
      </c>
      <c r="I152" s="400">
        <f t="shared" si="1"/>
        <v>125.64682781611427</v>
      </c>
      <c r="J152" s="400">
        <f t="shared" si="1"/>
        <v>160.45303076857971</v>
      </c>
      <c r="K152" s="400">
        <f t="shared" si="1"/>
        <v>272.42224184326653</v>
      </c>
      <c r="L152" s="400">
        <f t="shared" si="1"/>
        <v>14.453375097454735</v>
      </c>
      <c r="M152" s="400">
        <f t="shared" si="1"/>
        <v>1042.8543678297819</v>
      </c>
      <c r="N152" s="400">
        <f t="shared" si="1"/>
        <v>38.074504463571301</v>
      </c>
      <c r="O152" s="400">
        <f t="shared" si="1"/>
        <v>3.4350427278931051</v>
      </c>
      <c r="P152" s="400">
        <f t="shared" si="1"/>
        <v>2.5736713543602372</v>
      </c>
      <c r="Q152" s="400">
        <f t="shared" si="1"/>
        <v>5.3179707690845524</v>
      </c>
      <c r="R152" s="400">
        <f t="shared" si="1"/>
        <v>13.803547387279632</v>
      </c>
      <c r="S152" s="400">
        <f t="shared" si="1"/>
        <v>58.362893411393408</v>
      </c>
      <c r="T152" s="400">
        <f t="shared" si="1"/>
        <v>14.886969578585667</v>
      </c>
      <c r="U152" s="400">
        <f t="shared" si="1"/>
        <v>12.839752555291177</v>
      </c>
      <c r="V152" s="400">
        <f t="shared" si="1"/>
        <v>124.44018945119583</v>
      </c>
      <c r="W152" s="400">
        <f t="shared" si="1"/>
        <v>167.79047908483471</v>
      </c>
      <c r="X152" s="400">
        <f t="shared" si="1"/>
        <v>19.492318904764574</v>
      </c>
      <c r="Y152" s="400">
        <f t="shared" si="1"/>
        <v>18.676884008576998</v>
      </c>
      <c r="Z152" s="400">
        <f t="shared" si="1"/>
        <v>7.6641375431950287</v>
      </c>
      <c r="AA152" s="400">
        <f t="shared" si="1"/>
        <v>10.701130526672998</v>
      </c>
      <c r="AB152" s="400">
        <f t="shared" si="1"/>
        <v>61.508013274662325</v>
      </c>
      <c r="AC152" s="400">
        <f t="shared" si="1"/>
        <v>3.1680613018139669</v>
      </c>
      <c r="AD152" s="400">
        <f t="shared" si="1"/>
        <v>17.349617416150068</v>
      </c>
      <c r="AE152" s="276"/>
      <c r="AF152" s="400"/>
      <c r="AG152" s="400"/>
      <c r="AH152" s="400"/>
      <c r="AI152" s="400"/>
      <c r="AJ152" s="400"/>
      <c r="AK152" s="400"/>
      <c r="AL152" s="98"/>
    </row>
    <row r="153" spans="1:38" s="174" customFormat="1" ht="26.25" customHeight="1">
      <c r="A153" s="396"/>
      <c r="B153" s="94" t="s">
        <v>424</v>
      </c>
      <c r="C153" s="94" t="s">
        <v>425</v>
      </c>
      <c r="D153" s="396" t="s">
        <v>426</v>
      </c>
      <c r="E153" s="397"/>
      <c r="F153" s="397"/>
      <c r="G153" s="397"/>
      <c r="H153" s="397"/>
      <c r="I153" s="397"/>
      <c r="J153" s="397"/>
      <c r="K153" s="397"/>
      <c r="L153" s="397"/>
      <c r="M153" s="397"/>
      <c r="N153" s="397"/>
      <c r="O153" s="397"/>
      <c r="P153" s="397"/>
      <c r="Q153" s="397"/>
      <c r="R153" s="397"/>
      <c r="S153" s="397"/>
      <c r="T153" s="397"/>
      <c r="U153" s="397"/>
      <c r="V153" s="397"/>
      <c r="W153" s="397"/>
      <c r="X153" s="397"/>
      <c r="Y153" s="397"/>
      <c r="Z153" s="397"/>
      <c r="AA153" s="397"/>
      <c r="AB153" s="397"/>
      <c r="AC153" s="397"/>
      <c r="AD153" s="397"/>
      <c r="AE153" s="277"/>
      <c r="AF153" s="397"/>
      <c r="AG153" s="397"/>
      <c r="AH153" s="397"/>
      <c r="AI153" s="397"/>
      <c r="AJ153" s="397"/>
      <c r="AK153" s="397"/>
      <c r="AL153" s="94"/>
    </row>
    <row r="154" spans="1:38" s="174" customFormat="1" ht="37.5" customHeight="1">
      <c r="A154" s="398"/>
      <c r="B154" s="399" t="s">
        <v>427</v>
      </c>
      <c r="C154" s="98" t="s">
        <v>428</v>
      </c>
      <c r="D154" s="398" t="s">
        <v>429</v>
      </c>
      <c r="E154" s="400">
        <f>E141+E153-IF(OR($B$6=2005,$B$6&gt;=2020),SUM(E99:E122),0)+IF(AND(OR($B$4="AT",$B$4="BE",$B$4="CH",$B$4="GB",$B$4="IE",$B$4="LT",$B$4="LU",$B$4="NL"),SUM(E143:E149)&gt;0),SUM(E143:E149)-SUM(E27:E33),0)</f>
        <v>270.79038668504739</v>
      </c>
      <c r="F154" s="400">
        <f>F141+F153-IF(OR($B$6=2005,$B$6&gt;=2020),SUM(F99:F122),0)+IF(AND(OR($B$4="AT",$B$4="BE",$B$4="CH",$B$4="GB",$B$4="IE",$B$4="LT",$B$4="LU",$B$4="NL"),SUM(F143:F149)&gt;0),SUM(F143:F149)-SUM(F27:F33),0)</f>
        <v>304.20172171742843</v>
      </c>
      <c r="G154" s="400">
        <f>G141+G153+IF(AND(OR($B$4="AT",$B$4="BE",$B$4="CH",$B$4="GB",$B$4="IE",$B$4="LT",$B$4="LU",$B$4="NL"),SUM(G143:G149)&gt;0),SUM(G143:G149)-SUM(G27:G33),0)</f>
        <v>441.70233001614844</v>
      </c>
      <c r="H154" s="400">
        <f t="shared" ref="H154:AD154" si="2">H141+H153+IF(AND(OR($B$4="AT",$B$4="BE",$B$4="CH",$B$4="GB",$B$4="IE",$B$4="LT",$B$4="LU",$B$4="NL"),SUM(H143:H149)&gt;0),SUM(H143:H149)-SUM(H27:H33),0)</f>
        <v>190.23261534662564</v>
      </c>
      <c r="I154" s="400">
        <f t="shared" si="2"/>
        <v>125.64682781611427</v>
      </c>
      <c r="J154" s="400">
        <f t="shared" si="2"/>
        <v>160.45303076857971</v>
      </c>
      <c r="K154" s="400">
        <f t="shared" si="2"/>
        <v>272.42224184326653</v>
      </c>
      <c r="L154" s="400">
        <f t="shared" si="2"/>
        <v>14.453375097454735</v>
      </c>
      <c r="M154" s="400">
        <f t="shared" si="2"/>
        <v>1042.8543678297819</v>
      </c>
      <c r="N154" s="400">
        <f t="shared" si="2"/>
        <v>38.074504463571301</v>
      </c>
      <c r="O154" s="400">
        <f t="shared" si="2"/>
        <v>3.4350427278931051</v>
      </c>
      <c r="P154" s="400">
        <f t="shared" si="2"/>
        <v>2.5736713543602372</v>
      </c>
      <c r="Q154" s="400">
        <f t="shared" si="2"/>
        <v>5.3179707690845524</v>
      </c>
      <c r="R154" s="400">
        <f t="shared" si="2"/>
        <v>13.803547387279632</v>
      </c>
      <c r="S154" s="400">
        <f t="shared" si="2"/>
        <v>58.362893411393408</v>
      </c>
      <c r="T154" s="400">
        <f t="shared" si="2"/>
        <v>14.886969578585667</v>
      </c>
      <c r="U154" s="400">
        <f t="shared" si="2"/>
        <v>12.839752555291177</v>
      </c>
      <c r="V154" s="400">
        <f t="shared" si="2"/>
        <v>124.44018945119583</v>
      </c>
      <c r="W154" s="400">
        <f t="shared" si="2"/>
        <v>167.79047908483471</v>
      </c>
      <c r="X154" s="400">
        <f t="shared" si="2"/>
        <v>19.492318904764574</v>
      </c>
      <c r="Y154" s="400">
        <f t="shared" si="2"/>
        <v>18.676884008576998</v>
      </c>
      <c r="Z154" s="400">
        <f t="shared" si="2"/>
        <v>7.6641375431950287</v>
      </c>
      <c r="AA154" s="400">
        <f t="shared" si="2"/>
        <v>10.701130526672998</v>
      </c>
      <c r="AB154" s="400">
        <f t="shared" si="2"/>
        <v>61.508013274662325</v>
      </c>
      <c r="AC154" s="400">
        <f t="shared" si="2"/>
        <v>3.1680613018139669</v>
      </c>
      <c r="AD154" s="400">
        <f t="shared" si="2"/>
        <v>17.349617416150068</v>
      </c>
      <c r="AE154" s="278"/>
      <c r="AF154" s="400"/>
      <c r="AG154" s="400"/>
      <c r="AH154" s="400"/>
      <c r="AI154" s="400"/>
      <c r="AJ154" s="400"/>
      <c r="AK154" s="400"/>
      <c r="AL154" s="98"/>
    </row>
    <row r="155" spans="1:38" s="174" customFormat="1" ht="15" customHeight="1">
      <c r="A155" s="395"/>
      <c r="B155" s="81"/>
      <c r="C155" s="81"/>
      <c r="D155" s="391"/>
      <c r="E155" s="91"/>
      <c r="F155" s="91"/>
      <c r="G155" s="91"/>
      <c r="H155" s="91"/>
      <c r="I155" s="91"/>
      <c r="J155" s="91"/>
      <c r="K155" s="91"/>
      <c r="L155" s="91"/>
      <c r="M155" s="91"/>
      <c r="N155" s="91"/>
      <c r="O155" s="391"/>
      <c r="P155" s="391"/>
      <c r="Q155" s="391"/>
      <c r="R155" s="391"/>
      <c r="S155" s="391"/>
      <c r="T155" s="391"/>
      <c r="U155" s="391"/>
      <c r="V155" s="391"/>
      <c r="W155" s="391"/>
      <c r="X155" s="391"/>
      <c r="Y155" s="391"/>
      <c r="Z155" s="391"/>
      <c r="AA155" s="391"/>
      <c r="AB155" s="391"/>
      <c r="AC155" s="391"/>
      <c r="AD155" s="391"/>
      <c r="AE155" s="243"/>
      <c r="AF155" s="409"/>
      <c r="AG155" s="409"/>
      <c r="AH155" s="409"/>
      <c r="AI155" s="409"/>
      <c r="AJ155" s="409"/>
      <c r="AK155" s="409"/>
      <c r="AL155" s="412"/>
    </row>
    <row r="156" spans="1:38" s="184" customFormat="1"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s="184" customFormat="1" ht="26.25" customHeight="1" thickBot="1">
      <c r="A157" s="103" t="s">
        <v>431</v>
      </c>
      <c r="B157" s="103" t="s">
        <v>432</v>
      </c>
      <c r="C157" s="103" t="s">
        <v>433</v>
      </c>
      <c r="D157" s="401"/>
      <c r="E157" s="436">
        <v>2.5781131300000002</v>
      </c>
      <c r="F157" s="436">
        <v>7.8239470000000005E-2</v>
      </c>
      <c r="G157" s="436">
        <v>0.16849322999999999</v>
      </c>
      <c r="H157" s="436" t="s">
        <v>66</v>
      </c>
      <c r="I157" s="436">
        <v>3.5112530000000003E-2</v>
      </c>
      <c r="J157" s="436">
        <v>3.5112530000000003E-2</v>
      </c>
      <c r="K157" s="436" t="s">
        <v>66</v>
      </c>
      <c r="L157" s="436" t="s">
        <v>66</v>
      </c>
      <c r="M157" s="436">
        <v>0.64424006</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t="s">
        <v>400</v>
      </c>
      <c r="AF157" s="436">
        <v>8845.8942891162696</v>
      </c>
      <c r="AG157" s="436" t="s">
        <v>67</v>
      </c>
      <c r="AH157" s="436" t="s">
        <v>67</v>
      </c>
      <c r="AI157" s="436" t="s">
        <v>67</v>
      </c>
      <c r="AJ157" s="436" t="s">
        <v>67</v>
      </c>
      <c r="AK157" s="436" t="s">
        <v>67</v>
      </c>
      <c r="AL157" s="436" t="s">
        <v>62</v>
      </c>
    </row>
    <row r="158" spans="1:38" s="184" customFormat="1" ht="26.25" customHeight="1" thickBot="1">
      <c r="A158" s="103" t="s">
        <v>431</v>
      </c>
      <c r="B158" s="103" t="s">
        <v>434</v>
      </c>
      <c r="C158" s="103" t="s">
        <v>435</v>
      </c>
      <c r="D158" s="401"/>
      <c r="E158" s="436">
        <v>0.20815982</v>
      </c>
      <c r="F158" s="436">
        <v>1.0027370000000001E-2</v>
      </c>
      <c r="G158" s="436">
        <v>1.3045650000000001E-2</v>
      </c>
      <c r="H158" s="436" t="s">
        <v>66</v>
      </c>
      <c r="I158" s="436">
        <v>1.1856799999999999E-3</v>
      </c>
      <c r="J158" s="436">
        <v>1.1856799999999999E-3</v>
      </c>
      <c r="K158" s="436" t="s">
        <v>66</v>
      </c>
      <c r="L158" s="436" t="s">
        <v>66</v>
      </c>
      <c r="M158" s="436">
        <v>0.32330494999999998</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t="s">
        <v>400</v>
      </c>
      <c r="AF158" s="436">
        <v>684.896464392452</v>
      </c>
      <c r="AG158" s="436" t="s">
        <v>67</v>
      </c>
      <c r="AH158" s="436" t="s">
        <v>67</v>
      </c>
      <c r="AI158" s="436" t="s">
        <v>67</v>
      </c>
      <c r="AJ158" s="436" t="s">
        <v>67</v>
      </c>
      <c r="AK158" s="436" t="s">
        <v>67</v>
      </c>
      <c r="AL158" s="436" t="s">
        <v>62</v>
      </c>
    </row>
    <row r="159" spans="1:38" s="184" customFormat="1" ht="26.25" customHeight="1" thickBot="1">
      <c r="A159" s="103" t="s">
        <v>436</v>
      </c>
      <c r="B159" s="103" t="s">
        <v>437</v>
      </c>
      <c r="C159" s="103" t="s">
        <v>438</v>
      </c>
      <c r="D159" s="401"/>
      <c r="E159" s="436">
        <v>0.51097774869109902</v>
      </c>
      <c r="F159" s="436">
        <v>1.2364005235602099E-2</v>
      </c>
      <c r="G159" s="436">
        <v>0.14238219895288001</v>
      </c>
      <c r="H159" s="436" t="s">
        <v>66</v>
      </c>
      <c r="I159" s="436">
        <v>2.3289950261780101E-2</v>
      </c>
      <c r="J159" s="436">
        <v>2.5774083769633499E-2</v>
      </c>
      <c r="K159" s="436">
        <v>2.5774083769633499E-2</v>
      </c>
      <c r="L159" s="436">
        <v>5.3393324607329802E-4</v>
      </c>
      <c r="M159" s="436">
        <v>2.71543193717277E-2</v>
      </c>
      <c r="N159" s="436">
        <v>1.16230366492147E-3</v>
      </c>
      <c r="O159" s="436">
        <v>1.16230366492147E-4</v>
      </c>
      <c r="P159" s="436">
        <v>1.7434554973821999E-4</v>
      </c>
      <c r="Q159" s="436">
        <v>3.0801047120418801E-3</v>
      </c>
      <c r="R159" s="436">
        <v>3.28350785340314E-3</v>
      </c>
      <c r="S159" s="436">
        <v>8.0053664921465994E-3</v>
      </c>
      <c r="T159" s="436">
        <v>0.14238219895288001</v>
      </c>
      <c r="U159" s="436">
        <v>1.20589005235602E-3</v>
      </c>
      <c r="V159" s="436">
        <v>8.7172774869109897E-3</v>
      </c>
      <c r="W159" s="436">
        <v>2.4263089005235601E-3</v>
      </c>
      <c r="X159" s="436">
        <v>2.76047120418848E-5</v>
      </c>
      <c r="Y159" s="436">
        <v>1.5981675392670201E-4</v>
      </c>
      <c r="Z159" s="436">
        <v>1.16230366492147E-4</v>
      </c>
      <c r="AA159" s="436">
        <v>4.2133507853403101E-5</v>
      </c>
      <c r="AB159" s="436">
        <v>3.4578534031413601E-4</v>
      </c>
      <c r="AC159" s="436">
        <v>8.4267015706806299E-4</v>
      </c>
      <c r="AD159" s="436">
        <v>2.5948429319371702E-3</v>
      </c>
      <c r="AE159" s="436"/>
      <c r="AF159" s="436">
        <v>295.00719895288</v>
      </c>
      <c r="AG159" s="436" t="s">
        <v>67</v>
      </c>
      <c r="AH159" s="436" t="s">
        <v>67</v>
      </c>
      <c r="AI159" s="436" t="s">
        <v>67</v>
      </c>
      <c r="AJ159" s="436" t="s">
        <v>67</v>
      </c>
      <c r="AK159" s="436" t="s">
        <v>67</v>
      </c>
      <c r="AL159" s="436" t="s">
        <v>62</v>
      </c>
    </row>
    <row r="160" spans="1:38" s="184" customFormat="1" ht="26.25" customHeight="1" thickBot="1">
      <c r="A160" s="103" t="s">
        <v>440</v>
      </c>
      <c r="B160" s="103" t="s">
        <v>441</v>
      </c>
      <c r="C160" s="103" t="s">
        <v>442</v>
      </c>
      <c r="D160" s="401"/>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106" t="s">
        <v>440</v>
      </c>
      <c r="B161" s="106" t="s">
        <v>443</v>
      </c>
      <c r="C161" s="106" t="s">
        <v>444</v>
      </c>
      <c r="D161" s="402"/>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109" t="s">
        <v>445</v>
      </c>
      <c r="B162" s="109" t="s">
        <v>446</v>
      </c>
      <c r="C162" s="109" t="s">
        <v>447</v>
      </c>
      <c r="D162" s="403"/>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109" t="s">
        <v>445</v>
      </c>
      <c r="B163" s="109" t="s">
        <v>448</v>
      </c>
      <c r="C163" s="109" t="s">
        <v>449</v>
      </c>
      <c r="D163" s="403"/>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109" t="s">
        <v>445</v>
      </c>
      <c r="B164" s="109" t="s">
        <v>451</v>
      </c>
      <c r="C164" s="109" t="s">
        <v>452</v>
      </c>
      <c r="D164" s="403"/>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59" t="s">
        <v>453</v>
      </c>
      <c r="B166" s="459"/>
      <c r="C166" s="459"/>
      <c r="D166" s="459"/>
      <c r="E166" s="459"/>
      <c r="F166" s="459"/>
      <c r="G166" s="459"/>
      <c r="H166" s="116"/>
      <c r="I166" s="405"/>
      <c r="J166" s="405"/>
      <c r="K166" s="405"/>
      <c r="L166" s="405"/>
      <c r="M166" s="405"/>
      <c r="N166" s="405"/>
      <c r="O166" s="405"/>
      <c r="P166" s="405"/>
      <c r="Q166" s="405"/>
      <c r="R166" s="405"/>
      <c r="S166" s="405"/>
      <c r="T166" s="405"/>
      <c r="U166" s="405"/>
      <c r="V166" s="406"/>
      <c r="W166" s="406"/>
      <c r="X166" s="406"/>
      <c r="Y166" s="406"/>
      <c r="Z166" s="406"/>
      <c r="AA166" s="406"/>
      <c r="AB166" s="406"/>
      <c r="AC166" s="282"/>
      <c r="AD166" s="283"/>
      <c r="AE166" s="284"/>
      <c r="AF166" s="358"/>
      <c r="AG166" s="353"/>
      <c r="AH166" s="353"/>
      <c r="AI166" s="353"/>
      <c r="AJ166" s="353"/>
      <c r="AK166" s="353"/>
      <c r="AL166" s="289"/>
    </row>
    <row r="167" spans="1:38" s="376" customFormat="1" ht="63.75" customHeight="1">
      <c r="A167" s="459" t="s">
        <v>454</v>
      </c>
      <c r="B167" s="459"/>
      <c r="C167" s="459"/>
      <c r="D167" s="459"/>
      <c r="E167" s="459"/>
      <c r="F167" s="459"/>
      <c r="G167" s="459"/>
      <c r="H167" s="116"/>
      <c r="I167" s="405"/>
      <c r="J167" s="83"/>
      <c r="K167" s="83"/>
      <c r="L167" s="83"/>
      <c r="M167" s="405"/>
      <c r="N167" s="405"/>
      <c r="O167" s="405"/>
      <c r="P167" s="405"/>
      <c r="Q167" s="405"/>
      <c r="R167" s="405"/>
      <c r="S167" s="405"/>
      <c r="T167" s="405"/>
      <c r="U167" s="405"/>
      <c r="AE167" s="410"/>
      <c r="AF167" s="411"/>
      <c r="AG167" s="411"/>
      <c r="AH167" s="411"/>
      <c r="AI167" s="411"/>
      <c r="AJ167" s="411"/>
      <c r="AK167" s="411"/>
    </row>
    <row r="168" spans="1:38" s="376" customFormat="1" ht="26.25" customHeight="1">
      <c r="A168" s="459" t="s">
        <v>455</v>
      </c>
      <c r="B168" s="459"/>
      <c r="C168" s="459"/>
      <c r="D168" s="459"/>
      <c r="E168" s="459"/>
      <c r="F168" s="459"/>
      <c r="G168" s="459"/>
      <c r="H168" s="116"/>
      <c r="I168" s="405"/>
      <c r="J168" s="83"/>
      <c r="K168" s="83"/>
      <c r="L168" s="83"/>
      <c r="M168" s="405"/>
      <c r="N168" s="405"/>
      <c r="O168" s="405"/>
      <c r="P168" s="405"/>
      <c r="Q168" s="405"/>
      <c r="R168" s="405"/>
      <c r="S168" s="405"/>
      <c r="T168" s="405"/>
      <c r="U168" s="405"/>
      <c r="AE168" s="410"/>
      <c r="AF168" s="411"/>
      <c r="AG168" s="411"/>
      <c r="AH168" s="411"/>
      <c r="AI168" s="411"/>
      <c r="AJ168" s="411"/>
      <c r="AK168" s="411"/>
    </row>
    <row r="169" spans="1:38" s="182" customFormat="1" ht="26.25" customHeight="1">
      <c r="A169" s="459" t="s">
        <v>456</v>
      </c>
      <c r="B169" s="459"/>
      <c r="C169" s="459"/>
      <c r="D169" s="459"/>
      <c r="E169" s="459"/>
      <c r="F169" s="459"/>
      <c r="G169" s="459"/>
      <c r="H169" s="116"/>
      <c r="I169" s="405"/>
      <c r="J169" s="83"/>
      <c r="K169" s="83"/>
      <c r="L169" s="83"/>
      <c r="M169" s="405"/>
      <c r="N169" s="405"/>
      <c r="O169" s="405"/>
      <c r="P169" s="405"/>
      <c r="Q169" s="405"/>
      <c r="R169" s="405"/>
      <c r="S169" s="405"/>
      <c r="T169" s="405"/>
      <c r="U169" s="405"/>
      <c r="V169" s="406"/>
      <c r="W169" s="406"/>
      <c r="X169" s="406"/>
      <c r="Y169" s="406"/>
      <c r="Z169" s="406"/>
      <c r="AA169" s="406"/>
      <c r="AB169" s="406"/>
      <c r="AC169" s="282"/>
      <c r="AD169" s="283"/>
      <c r="AE169" s="284"/>
      <c r="AF169" s="358"/>
      <c r="AG169" s="353"/>
      <c r="AH169" s="353"/>
      <c r="AI169" s="353"/>
      <c r="AJ169" s="353"/>
      <c r="AK169" s="353"/>
      <c r="AL169" s="289"/>
    </row>
    <row r="170" spans="1:38" s="376" customFormat="1" ht="52.5" customHeight="1">
      <c r="A170" s="459" t="s">
        <v>457</v>
      </c>
      <c r="B170" s="459"/>
      <c r="C170" s="459"/>
      <c r="D170" s="459"/>
      <c r="E170" s="459"/>
      <c r="F170" s="459"/>
      <c r="G170" s="459"/>
      <c r="H170" s="116"/>
      <c r="I170" s="405"/>
      <c r="J170" s="83"/>
      <c r="K170" s="83"/>
      <c r="L170" s="83"/>
      <c r="M170" s="405"/>
      <c r="N170" s="405"/>
      <c r="O170" s="405"/>
      <c r="P170" s="405"/>
      <c r="Q170" s="405"/>
      <c r="R170" s="405"/>
      <c r="S170" s="405"/>
      <c r="T170" s="405"/>
      <c r="U170" s="405"/>
      <c r="AE170" s="410"/>
      <c r="AF170" s="411"/>
      <c r="AG170" s="411"/>
      <c r="AH170" s="411"/>
      <c r="AI170" s="411"/>
      <c r="AJ170" s="411"/>
      <c r="AK170" s="411"/>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CCFFFF"/>
  </sheetPr>
  <dimension ref="A1:AL170"/>
  <sheetViews>
    <sheetView zoomScale="70" zoomScaleNormal="70"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7" width="8.5703125" style="184" customWidth="1"/>
    <col min="8" max="8" width="10" style="184" customWidth="1"/>
    <col min="9" max="24" width="8.5703125" style="184" customWidth="1"/>
    <col min="25" max="25" width="8.85546875" style="184" customWidth="1"/>
    <col min="26" max="30" width="8.5703125" style="184" customWidth="1"/>
    <col min="31" max="31" width="2.140625" style="184" customWidth="1"/>
    <col min="32" max="32" width="9.7109375" style="360" customWidth="1"/>
    <col min="33" max="36" width="8.5703125" style="360" customWidth="1"/>
    <col min="37" max="37" width="11.28515625" style="360"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60"/>
      <c r="AG1" s="360"/>
      <c r="AH1" s="360"/>
      <c r="AI1" s="360"/>
      <c r="AJ1" s="360"/>
      <c r="AK1" s="360"/>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60"/>
      <c r="AG2" s="360"/>
      <c r="AH2" s="360"/>
      <c r="AI2" s="360"/>
      <c r="AJ2" s="360"/>
      <c r="AK2" s="360"/>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60"/>
      <c r="AG3" s="360"/>
      <c r="AH3" s="360"/>
      <c r="AI3" s="360"/>
      <c r="AJ3" s="360"/>
      <c r="AK3" s="360"/>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60"/>
      <c r="AG4" s="360"/>
      <c r="AH4" s="360"/>
      <c r="AI4" s="360"/>
      <c r="AJ4" s="360"/>
      <c r="AK4" s="360"/>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60"/>
      <c r="AG5" s="360"/>
      <c r="AH5" s="360"/>
      <c r="AI5" s="360"/>
      <c r="AJ5" s="360"/>
      <c r="AK5" s="360"/>
      <c r="AL5" s="187"/>
    </row>
    <row r="6" spans="1:38" s="174" customFormat="1">
      <c r="A6" s="190" t="s">
        <v>7</v>
      </c>
      <c r="B6" s="342">
        <v>2010</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60"/>
      <c r="AG6" s="360"/>
      <c r="AH6" s="360"/>
      <c r="AI6" s="360"/>
      <c r="AJ6" s="360"/>
      <c r="AK6" s="360"/>
      <c r="AL6" s="187"/>
    </row>
    <row r="7" spans="1:38" s="174" customFormat="1">
      <c r="A7" s="190" t="s">
        <v>9</v>
      </c>
      <c r="B7" s="340" t="s">
        <v>579</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60"/>
      <c r="AG7" s="364"/>
      <c r="AH7" s="364"/>
      <c r="AI7" s="364"/>
      <c r="AJ7" s="364"/>
      <c r="AK7" s="364"/>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61"/>
      <c r="AG8" s="364"/>
      <c r="AH8" s="364"/>
      <c r="AI8" s="364"/>
      <c r="AJ8" s="226"/>
      <c r="AK8" s="364"/>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61"/>
      <c r="AG9" s="364"/>
      <c r="AH9" s="364"/>
      <c r="AI9" s="364"/>
      <c r="AJ9" s="364"/>
      <c r="AK9" s="364"/>
      <c r="AL9" s="193"/>
    </row>
    <row r="10" spans="1:38" s="175" customFormat="1" ht="37.5" customHeight="1">
      <c r="A10" s="440" t="str">
        <f>B4&amp;": "&amp;B5&amp;": "&amp;B6</f>
        <v>RO: 04.02.2026: 2010</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62" t="s">
        <v>47</v>
      </c>
      <c r="AG12" s="362" t="s">
        <v>48</v>
      </c>
      <c r="AH12" s="362" t="s">
        <v>49</v>
      </c>
      <c r="AI12" s="362" t="s">
        <v>50</v>
      </c>
      <c r="AJ12" s="362" t="s">
        <v>51</v>
      </c>
      <c r="AK12" s="362"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63" t="s">
        <v>62</v>
      </c>
      <c r="AG13" s="363" t="s">
        <v>62</v>
      </c>
      <c r="AH13" s="363" t="s">
        <v>62</v>
      </c>
      <c r="AI13" s="363" t="s">
        <v>62</v>
      </c>
      <c r="AJ13" s="363" t="s">
        <v>62</v>
      </c>
      <c r="AK13" s="363"/>
      <c r="AL13" s="228"/>
    </row>
    <row r="14" spans="1:38" s="174" customFormat="1" ht="26.25" customHeight="1">
      <c r="A14" s="37" t="s">
        <v>63</v>
      </c>
      <c r="B14" s="37" t="s">
        <v>64</v>
      </c>
      <c r="C14" s="37" t="s">
        <v>65</v>
      </c>
      <c r="D14" s="200"/>
      <c r="E14" s="39">
        <v>56.472170900000002</v>
      </c>
      <c r="F14" s="39">
        <v>0.73024431999999995</v>
      </c>
      <c r="G14" s="39">
        <v>302.12856634000002</v>
      </c>
      <c r="H14" s="39" t="s">
        <v>66</v>
      </c>
      <c r="I14" s="39">
        <v>4.6358112363029003</v>
      </c>
      <c r="J14" s="39">
        <v>9.7776926442406396</v>
      </c>
      <c r="K14" s="39">
        <v>14.1278559</v>
      </c>
      <c r="L14" s="39">
        <v>9.1200785744807805E-2</v>
      </c>
      <c r="M14" s="39">
        <v>7.6272694999999997</v>
      </c>
      <c r="N14" s="39">
        <v>3.8316734905000001</v>
      </c>
      <c r="O14" s="39">
        <v>0.46531914175</v>
      </c>
      <c r="P14" s="39">
        <v>0.73458403100000003</v>
      </c>
      <c r="Q14" s="39">
        <v>3.6371899399999998</v>
      </c>
      <c r="R14" s="39">
        <v>2.3129185721200001</v>
      </c>
      <c r="S14" s="39">
        <v>0.36423256621200001</v>
      </c>
      <c r="T14" s="39">
        <v>5.3335476435000002</v>
      </c>
      <c r="U14" s="39">
        <v>11.2042341544</v>
      </c>
      <c r="V14" s="39">
        <v>3.6579659305000001</v>
      </c>
      <c r="W14" s="39">
        <v>2.6440225000000002</v>
      </c>
      <c r="X14" s="39">
        <v>3.2819106000000001E-3</v>
      </c>
      <c r="Y14" s="39">
        <v>9.3539444999999992E-3</v>
      </c>
      <c r="Z14" s="39">
        <v>7.2943935000000003E-3</v>
      </c>
      <c r="AA14" s="39">
        <v>6.9871232000000001E-4</v>
      </c>
      <c r="AB14" s="39">
        <v>2.0628960920000002E-2</v>
      </c>
      <c r="AC14" s="39">
        <v>1.6772354</v>
      </c>
      <c r="AD14" s="39">
        <v>1.0066594599999999E-2</v>
      </c>
      <c r="AE14" s="221"/>
      <c r="AF14" s="437">
        <v>11321</v>
      </c>
      <c r="AG14" s="437">
        <v>248362</v>
      </c>
      <c r="AH14" s="437">
        <v>129687</v>
      </c>
      <c r="AI14" s="437">
        <v>2642</v>
      </c>
      <c r="AJ14" s="437" t="s">
        <v>67</v>
      </c>
      <c r="AK14" s="437" t="s">
        <v>67</v>
      </c>
      <c r="AL14" s="230" t="s">
        <v>62</v>
      </c>
    </row>
    <row r="15" spans="1:38" s="174" customFormat="1" ht="26.25" customHeight="1">
      <c r="A15" s="37" t="s">
        <v>68</v>
      </c>
      <c r="B15" s="37" t="s">
        <v>69</v>
      </c>
      <c r="C15" s="37" t="s">
        <v>70</v>
      </c>
      <c r="D15" s="200"/>
      <c r="E15" s="39">
        <v>4.1950329999999996</v>
      </c>
      <c r="F15" s="39">
        <v>0.1091457</v>
      </c>
      <c r="G15" s="39">
        <v>3.598912372</v>
      </c>
      <c r="H15" s="39" t="s">
        <v>66</v>
      </c>
      <c r="I15" s="39">
        <v>0.14496171999999999</v>
      </c>
      <c r="J15" s="39">
        <v>0.18775442000000001</v>
      </c>
      <c r="K15" s="39">
        <v>0.26173501999999998</v>
      </c>
      <c r="L15" s="39">
        <v>8.6303191499999994E-3</v>
      </c>
      <c r="M15" s="39">
        <v>1.4964773</v>
      </c>
      <c r="N15" s="39">
        <v>3.3127024499999998E-2</v>
      </c>
      <c r="O15" s="39">
        <v>8.7124907499999994E-3</v>
      </c>
      <c r="P15" s="39">
        <v>4.2514229999999998E-3</v>
      </c>
      <c r="Q15" s="39">
        <v>3.3134499999999997E-2</v>
      </c>
      <c r="R15" s="39">
        <v>1.8522177880000001E-2</v>
      </c>
      <c r="S15" s="39">
        <v>3.8516132788E-2</v>
      </c>
      <c r="T15" s="39">
        <v>1.8495331371299999</v>
      </c>
      <c r="U15" s="39">
        <v>1.5339485599999999E-2</v>
      </c>
      <c r="V15" s="39">
        <v>0.63686674450000003</v>
      </c>
      <c r="W15" s="39">
        <v>3.5914000000000001E-2</v>
      </c>
      <c r="X15" s="39">
        <v>1.9915280000000001E-5</v>
      </c>
      <c r="Y15" s="39">
        <v>6.2511420000000001E-5</v>
      </c>
      <c r="Z15" s="39">
        <v>6.2511420000000001E-5</v>
      </c>
      <c r="AA15" s="39">
        <v>8.0063680000000003E-5</v>
      </c>
      <c r="AB15" s="39">
        <v>2.2500180000000001E-4</v>
      </c>
      <c r="AC15" s="39" t="s">
        <v>67</v>
      </c>
      <c r="AD15" s="39" t="s">
        <v>67</v>
      </c>
      <c r="AE15" s="221"/>
      <c r="AF15" s="437">
        <v>7253</v>
      </c>
      <c r="AG15" s="437" t="s">
        <v>67</v>
      </c>
      <c r="AH15" s="437">
        <v>35563</v>
      </c>
      <c r="AI15" s="437" t="s">
        <v>67</v>
      </c>
      <c r="AJ15" s="437" t="s">
        <v>67</v>
      </c>
      <c r="AK15" s="437" t="s">
        <v>67</v>
      </c>
      <c r="AL15" s="230" t="s">
        <v>62</v>
      </c>
    </row>
    <row r="16" spans="1:38" s="174" customFormat="1" ht="26.25" customHeight="1">
      <c r="A16" s="37" t="s">
        <v>68</v>
      </c>
      <c r="B16" s="37" t="s">
        <v>71</v>
      </c>
      <c r="C16" s="37" t="s">
        <v>72</v>
      </c>
      <c r="D16" s="200"/>
      <c r="E16" s="39">
        <v>4.0601609999999999</v>
      </c>
      <c r="F16" s="39">
        <v>0.6030586</v>
      </c>
      <c r="G16" s="39">
        <v>0.89574936999999999</v>
      </c>
      <c r="H16" s="39">
        <v>9.9999999999999995E-7</v>
      </c>
      <c r="I16" s="39">
        <v>0.17962858000000001</v>
      </c>
      <c r="J16" s="39">
        <v>0.20660458000000001</v>
      </c>
      <c r="K16" s="39">
        <v>0.20704558000000001</v>
      </c>
      <c r="L16" s="39">
        <v>8.9776949999999994E-2</v>
      </c>
      <c r="M16" s="39">
        <v>1.4081760000000001</v>
      </c>
      <c r="N16" s="39">
        <v>7.8976421000000005E-2</v>
      </c>
      <c r="O16" s="39">
        <v>1.4618299000000001E-3</v>
      </c>
      <c r="P16" s="39">
        <v>3.2019599999999998E-3</v>
      </c>
      <c r="Q16" s="39">
        <v>6.4817900000000003E-3</v>
      </c>
      <c r="R16" s="39">
        <v>8.9148042999999996E-2</v>
      </c>
      <c r="S16" s="39">
        <v>2.7553608600000001E-2</v>
      </c>
      <c r="T16" s="39">
        <v>1.1016710430000001</v>
      </c>
      <c r="U16" s="39">
        <v>2.0546380000000001E-3</v>
      </c>
      <c r="V16" s="39">
        <v>0.18476903</v>
      </c>
      <c r="W16" s="39">
        <v>7.5037720000000002E-2</v>
      </c>
      <c r="X16" s="39">
        <v>2.8609134200000001E-3</v>
      </c>
      <c r="Y16" s="39">
        <v>3.8529769E-3</v>
      </c>
      <c r="Z16" s="39">
        <v>1.5095105999999999E-3</v>
      </c>
      <c r="AA16" s="39">
        <v>1.18398338E-3</v>
      </c>
      <c r="AB16" s="39">
        <v>9.4073843000000001E-3</v>
      </c>
      <c r="AC16" s="39">
        <v>1.9805399999999998E-3</v>
      </c>
      <c r="AD16" s="39">
        <v>1.054120465E-2</v>
      </c>
      <c r="AE16" s="221"/>
      <c r="AF16" s="437">
        <v>8805</v>
      </c>
      <c r="AG16" s="437">
        <v>62</v>
      </c>
      <c r="AH16" s="437">
        <v>18311</v>
      </c>
      <c r="AI16" s="437">
        <v>1</v>
      </c>
      <c r="AJ16" s="437" t="s">
        <v>67</v>
      </c>
      <c r="AK16" s="437" t="s">
        <v>67</v>
      </c>
      <c r="AL16" s="230" t="s">
        <v>62</v>
      </c>
    </row>
    <row r="17" spans="1:38" s="174" customFormat="1" ht="26.25" customHeight="1">
      <c r="A17" s="37" t="s">
        <v>68</v>
      </c>
      <c r="B17" s="37" t="s">
        <v>73</v>
      </c>
      <c r="C17" s="37" t="s">
        <v>74</v>
      </c>
      <c r="D17" s="200"/>
      <c r="E17" s="39">
        <v>7.3541066710000003</v>
      </c>
      <c r="F17" s="39">
        <v>3.3620755</v>
      </c>
      <c r="G17" s="39">
        <v>27.788300231000001</v>
      </c>
      <c r="H17" s="39">
        <v>4.5719999999999999E-7</v>
      </c>
      <c r="I17" s="39">
        <v>3.3540347000000001</v>
      </c>
      <c r="J17" s="39">
        <v>3.6317218429999998</v>
      </c>
      <c r="K17" s="39">
        <v>3.84770251</v>
      </c>
      <c r="L17" s="39">
        <v>0.2145013576</v>
      </c>
      <c r="M17" s="39">
        <v>29.51088317</v>
      </c>
      <c r="N17" s="39">
        <v>4.1347461389999998</v>
      </c>
      <c r="O17" s="39">
        <v>5.5566667799999997E-2</v>
      </c>
      <c r="P17" s="39">
        <v>0.25833737336000001</v>
      </c>
      <c r="Q17" s="39">
        <v>0.12611829239</v>
      </c>
      <c r="R17" s="39">
        <v>0.416895719</v>
      </c>
      <c r="S17" s="39">
        <v>0.54002499719999997</v>
      </c>
      <c r="T17" s="39">
        <v>0.40145418999999999</v>
      </c>
      <c r="U17" s="39">
        <v>5.71078265E-2</v>
      </c>
      <c r="V17" s="39">
        <v>6.1916998320000003</v>
      </c>
      <c r="W17" s="39">
        <v>6.2774939400000003</v>
      </c>
      <c r="X17" s="39">
        <v>1.4039448586400001</v>
      </c>
      <c r="Y17" s="39">
        <v>1.8178950307999999</v>
      </c>
      <c r="Z17" s="39">
        <v>0.73132921819999996</v>
      </c>
      <c r="AA17" s="39">
        <v>0.57088069695999999</v>
      </c>
      <c r="AB17" s="39">
        <v>4.5240498045999997</v>
      </c>
      <c r="AC17" s="39">
        <v>1.9131385000000001E-2</v>
      </c>
      <c r="AD17" s="39">
        <v>5.2451800228599996</v>
      </c>
      <c r="AE17" s="221"/>
      <c r="AF17" s="437">
        <v>34</v>
      </c>
      <c r="AG17" s="437">
        <v>30854</v>
      </c>
      <c r="AH17" s="437">
        <v>27012</v>
      </c>
      <c r="AI17" s="437" t="s">
        <v>67</v>
      </c>
      <c r="AJ17" s="437" t="s">
        <v>67</v>
      </c>
      <c r="AK17" s="437" t="s">
        <v>67</v>
      </c>
      <c r="AL17" s="230" t="s">
        <v>62</v>
      </c>
    </row>
    <row r="18" spans="1:38" s="174" customFormat="1" ht="26.25" customHeigh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c r="A19" s="37" t="s">
        <v>68</v>
      </c>
      <c r="B19" s="37" t="s">
        <v>78</v>
      </c>
      <c r="C19" s="37" t="s">
        <v>79</v>
      </c>
      <c r="D19" s="200"/>
      <c r="E19" s="39">
        <v>5.5596230000000002</v>
      </c>
      <c r="F19" s="39">
        <v>1.9209072</v>
      </c>
      <c r="G19" s="39">
        <v>5.5555658699999997</v>
      </c>
      <c r="H19" s="39">
        <v>1.26E-4</v>
      </c>
      <c r="I19" s="39">
        <v>0.72721758000000003</v>
      </c>
      <c r="J19" s="39">
        <v>0.78251358000000004</v>
      </c>
      <c r="K19" s="39">
        <v>0.82601157999999997</v>
      </c>
      <c r="L19" s="39">
        <v>5.2288831199999997E-2</v>
      </c>
      <c r="M19" s="39">
        <v>7.4583519999999996</v>
      </c>
      <c r="N19" s="39">
        <v>0.82211029099999999</v>
      </c>
      <c r="O19" s="39">
        <v>1.2415758900000001E-2</v>
      </c>
      <c r="P19" s="39">
        <v>7.9771120000000001E-2</v>
      </c>
      <c r="Q19" s="39">
        <v>3.028312E-2</v>
      </c>
      <c r="R19" s="39">
        <v>8.5716393000000002E-2</v>
      </c>
      <c r="S19" s="39">
        <v>0.1077698986</v>
      </c>
      <c r="T19" s="39">
        <v>8.0386045000000003E-2</v>
      </c>
      <c r="U19" s="39">
        <v>1.4462628E-2</v>
      </c>
      <c r="V19" s="39">
        <v>1.32871853</v>
      </c>
      <c r="W19" s="39">
        <v>1.2813873200000001</v>
      </c>
      <c r="X19" s="39">
        <v>0.27975247592000002</v>
      </c>
      <c r="Y19" s="39">
        <v>0.36720376690000001</v>
      </c>
      <c r="Z19" s="39">
        <v>0.1459995771</v>
      </c>
      <c r="AA19" s="39">
        <v>0.11405281388000001</v>
      </c>
      <c r="AB19" s="39">
        <v>0.90700863379999996</v>
      </c>
      <c r="AC19" s="39">
        <v>4.3125799999999999E-3</v>
      </c>
      <c r="AD19" s="39">
        <v>1.0385363000000001</v>
      </c>
      <c r="AE19" s="221"/>
      <c r="AF19" s="437">
        <v>369</v>
      </c>
      <c r="AG19" s="437">
        <v>6109</v>
      </c>
      <c r="AH19" s="437">
        <v>58161</v>
      </c>
      <c r="AI19" s="437">
        <v>105</v>
      </c>
      <c r="AJ19" s="437" t="s">
        <v>67</v>
      </c>
      <c r="AK19" s="437" t="s">
        <v>67</v>
      </c>
      <c r="AL19" s="230" t="s">
        <v>62</v>
      </c>
    </row>
    <row r="20" spans="1:38" s="174" customFormat="1" ht="26.25" customHeight="1">
      <c r="A20" s="37" t="s">
        <v>68</v>
      </c>
      <c r="B20" s="37" t="s">
        <v>80</v>
      </c>
      <c r="C20" s="37" t="s">
        <v>81</v>
      </c>
      <c r="D20" s="200"/>
      <c r="E20" s="39">
        <v>0.347105</v>
      </c>
      <c r="F20" s="39">
        <v>0.15</v>
      </c>
      <c r="G20" s="39">
        <v>4.7200000000000002E-3</v>
      </c>
      <c r="H20" s="39">
        <v>1.8599999999999999E-4</v>
      </c>
      <c r="I20" s="39">
        <v>2.521E-2</v>
      </c>
      <c r="J20" s="39">
        <v>2.5675E-2</v>
      </c>
      <c r="K20" s="39">
        <v>2.6759999999999999E-2</v>
      </c>
      <c r="L20" s="39">
        <v>6.2164000000000004E-3</v>
      </c>
      <c r="M20" s="39">
        <v>0.21884999999999999</v>
      </c>
      <c r="N20" s="39">
        <v>4.2345000000000004E-3</v>
      </c>
      <c r="O20" s="39">
        <v>2.0190500000000001E-3</v>
      </c>
      <c r="P20" s="39">
        <v>2.5168E-3</v>
      </c>
      <c r="Q20" s="39">
        <v>4.7945000000000003E-4</v>
      </c>
      <c r="R20" s="39">
        <v>3.6235E-3</v>
      </c>
      <c r="S20" s="39">
        <v>9.4169999999999996E-4</v>
      </c>
      <c r="T20" s="39">
        <v>3.6850000000000001E-4</v>
      </c>
      <c r="U20" s="39">
        <v>3.3849999999999999E-4</v>
      </c>
      <c r="V20" s="39">
        <v>8.2644999999999996E-2</v>
      </c>
      <c r="W20" s="39">
        <v>1.7840000000000002E-2</v>
      </c>
      <c r="X20" s="39">
        <v>1.55324E-3</v>
      </c>
      <c r="Y20" s="39">
        <v>2.4930500000000001E-3</v>
      </c>
      <c r="Z20" s="39">
        <v>7.7994999999999996E-4</v>
      </c>
      <c r="AA20" s="39">
        <v>6.2485999999999998E-4</v>
      </c>
      <c r="AB20" s="39">
        <v>5.4511000000000004E-3</v>
      </c>
      <c r="AC20" s="39">
        <v>7.7499999999999997E-4</v>
      </c>
      <c r="AD20" s="39">
        <v>9.3000000000000007E-6</v>
      </c>
      <c r="AE20" s="221"/>
      <c r="AF20" s="437" t="s">
        <v>67</v>
      </c>
      <c r="AG20" s="437" t="s">
        <v>67</v>
      </c>
      <c r="AH20" s="437">
        <v>4500</v>
      </c>
      <c r="AI20" s="437">
        <v>155</v>
      </c>
      <c r="AJ20" s="437" t="s">
        <v>67</v>
      </c>
      <c r="AK20" s="437" t="s">
        <v>67</v>
      </c>
      <c r="AL20" s="230" t="s">
        <v>62</v>
      </c>
    </row>
    <row r="21" spans="1:38" s="174" customFormat="1" ht="26.25" customHeight="1">
      <c r="A21" s="37" t="s">
        <v>68</v>
      </c>
      <c r="B21" s="37" t="s">
        <v>82</v>
      </c>
      <c r="C21" s="37" t="s">
        <v>83</v>
      </c>
      <c r="D21" s="200"/>
      <c r="E21" s="39">
        <v>1.4753609999999999</v>
      </c>
      <c r="F21" s="39">
        <v>0.74076839999999999</v>
      </c>
      <c r="G21" s="39">
        <v>0.46602265999999998</v>
      </c>
      <c r="H21" s="39">
        <v>1.5096E-3</v>
      </c>
      <c r="I21" s="39">
        <v>0.24785444000000001</v>
      </c>
      <c r="J21" s="39">
        <v>0.25579543999999999</v>
      </c>
      <c r="K21" s="39">
        <v>0.26784244000000001</v>
      </c>
      <c r="L21" s="39">
        <v>5.9248673600000003E-2</v>
      </c>
      <c r="M21" s="39">
        <v>1.573879</v>
      </c>
      <c r="N21" s="39">
        <v>9.6200497999999995E-2</v>
      </c>
      <c r="O21" s="39">
        <v>1.7202842199999999E-2</v>
      </c>
      <c r="P21" s="39">
        <v>1.166478E-2</v>
      </c>
      <c r="Q21" s="39">
        <v>3.4477399999999999E-3</v>
      </c>
      <c r="R21" s="39">
        <v>3.5471474000000003E-2</v>
      </c>
      <c r="S21" s="39">
        <v>1.5809414800000001E-2</v>
      </c>
      <c r="T21" s="39">
        <v>8.713686E-3</v>
      </c>
      <c r="U21" s="39">
        <v>2.3015240000000001E-3</v>
      </c>
      <c r="V21" s="39">
        <v>0.76283254</v>
      </c>
      <c r="W21" s="39">
        <v>0.22754556000000001</v>
      </c>
      <c r="X21" s="39">
        <v>3.4727746560000002E-2</v>
      </c>
      <c r="Y21" s="39">
        <v>5.5897554199999998E-2</v>
      </c>
      <c r="Z21" s="39">
        <v>1.82366378E-2</v>
      </c>
      <c r="AA21" s="39">
        <v>1.4457969839999999E-2</v>
      </c>
      <c r="AB21" s="39">
        <v>0.1233199084</v>
      </c>
      <c r="AC21" s="39">
        <v>6.57706E-3</v>
      </c>
      <c r="AD21" s="39">
        <v>7.8785480000000005E-2</v>
      </c>
      <c r="AE21" s="221"/>
      <c r="AF21" s="437">
        <v>564</v>
      </c>
      <c r="AG21" s="437">
        <v>463</v>
      </c>
      <c r="AH21" s="437">
        <v>13398</v>
      </c>
      <c r="AI21" s="437">
        <v>1258</v>
      </c>
      <c r="AJ21" s="437" t="s">
        <v>67</v>
      </c>
      <c r="AK21" s="437" t="s">
        <v>67</v>
      </c>
      <c r="AL21" s="230" t="s">
        <v>62</v>
      </c>
    </row>
    <row r="22" spans="1:38" s="174" customFormat="1" ht="26.25" customHeight="1">
      <c r="A22" s="37" t="s">
        <v>68</v>
      </c>
      <c r="B22" s="37" t="s">
        <v>84</v>
      </c>
      <c r="C22" s="37" t="s">
        <v>85</v>
      </c>
      <c r="D22" s="200"/>
      <c r="E22" s="39">
        <v>7.4160315676000002</v>
      </c>
      <c r="F22" s="39">
        <v>0.4126399087</v>
      </c>
      <c r="G22" s="39">
        <v>2.0972065010629999</v>
      </c>
      <c r="H22" s="39">
        <v>2.4000000000000001E-4</v>
      </c>
      <c r="I22" s="39">
        <v>5.7386256342000001E-2</v>
      </c>
      <c r="J22" s="39">
        <v>5.9276316342E-2</v>
      </c>
      <c r="K22" s="39">
        <v>6.1679696341999997E-2</v>
      </c>
      <c r="L22" s="39">
        <v>1.2402571533680001E-2</v>
      </c>
      <c r="M22" s="39">
        <v>8.1363465231000003</v>
      </c>
      <c r="N22" s="39">
        <v>0.53450471892789997</v>
      </c>
      <c r="O22" s="39">
        <v>4.4482137225010002E-2</v>
      </c>
      <c r="P22" s="39">
        <v>0.26177108120600001</v>
      </c>
      <c r="Q22" s="39">
        <v>0.13950250118999999</v>
      </c>
      <c r="R22" s="39">
        <v>0.2199949766057</v>
      </c>
      <c r="S22" s="39">
        <v>0.34034465862113999</v>
      </c>
      <c r="T22" s="39">
        <v>0.25728066628570001</v>
      </c>
      <c r="U22" s="39">
        <v>0.13259390015620001</v>
      </c>
      <c r="V22" s="39">
        <v>2.3525542353970001</v>
      </c>
      <c r="W22" s="39">
        <v>7.6234867127999997E-2</v>
      </c>
      <c r="X22" s="39">
        <v>9.4184826570080094E-3</v>
      </c>
      <c r="Y22" s="39">
        <v>1.7478721062809999E-2</v>
      </c>
      <c r="Z22" s="39">
        <v>5.3020474457900002E-3</v>
      </c>
      <c r="AA22" s="39">
        <v>4.1216242050120004E-3</v>
      </c>
      <c r="AB22" s="39">
        <v>3.6320875370620002E-2</v>
      </c>
      <c r="AC22" s="39">
        <v>2.5016364199999998E-2</v>
      </c>
      <c r="AD22" s="39">
        <v>0.560147587</v>
      </c>
      <c r="AE22" s="221"/>
      <c r="AF22" s="437">
        <v>2636</v>
      </c>
      <c r="AG22" s="437">
        <v>2389</v>
      </c>
      <c r="AH22" s="437">
        <v>10446</v>
      </c>
      <c r="AI22" s="437">
        <v>2000</v>
      </c>
      <c r="AJ22" s="437" t="s">
        <v>67</v>
      </c>
      <c r="AK22" s="437" t="s">
        <v>67</v>
      </c>
      <c r="AL22" s="230" t="s">
        <v>62</v>
      </c>
    </row>
    <row r="23" spans="1:38" s="174" customFormat="1" ht="26.25" customHeight="1">
      <c r="A23" s="37" t="s">
        <v>86</v>
      </c>
      <c r="B23" s="37" t="s">
        <v>87</v>
      </c>
      <c r="C23" s="37" t="s">
        <v>88</v>
      </c>
      <c r="D23" s="209"/>
      <c r="E23" s="39">
        <v>5.6617169519618198</v>
      </c>
      <c r="F23" s="39">
        <v>1.41986693902284</v>
      </c>
      <c r="G23" s="39">
        <v>4.7627297622259198E-3</v>
      </c>
      <c r="H23" s="39">
        <v>1.8247556070797E-3</v>
      </c>
      <c r="I23" s="39">
        <v>0.34602931775429102</v>
      </c>
      <c r="J23" s="39">
        <v>0.34602931775429102</v>
      </c>
      <c r="K23" s="39">
        <v>0.34602931775429102</v>
      </c>
      <c r="L23" s="39">
        <v>0.22445985963030801</v>
      </c>
      <c r="M23" s="39">
        <v>17.215981795635098</v>
      </c>
      <c r="N23" s="39" t="s">
        <v>67</v>
      </c>
      <c r="O23" s="39">
        <v>2.3813648999999998E-3</v>
      </c>
      <c r="P23" s="39" t="s">
        <v>67</v>
      </c>
      <c r="Q23" s="39" t="s">
        <v>67</v>
      </c>
      <c r="R23" s="39">
        <v>1.19068245E-2</v>
      </c>
      <c r="S23" s="39">
        <v>0.40483203299999998</v>
      </c>
      <c r="T23" s="39">
        <v>1.66695543E-2</v>
      </c>
      <c r="U23" s="39">
        <v>2.3813648999999998E-3</v>
      </c>
      <c r="V23" s="39">
        <v>0.23813649000000001</v>
      </c>
      <c r="W23" s="39" t="s">
        <v>67</v>
      </c>
      <c r="X23" s="39">
        <v>7.3465107164999996E-3</v>
      </c>
      <c r="Y23" s="39">
        <v>1.17044084835E-2</v>
      </c>
      <c r="Z23" s="39" t="s">
        <v>67</v>
      </c>
      <c r="AA23" s="39" t="s">
        <v>67</v>
      </c>
      <c r="AB23" s="39">
        <v>1.9050919199999999E-2</v>
      </c>
      <c r="AC23" s="39" t="s">
        <v>67</v>
      </c>
      <c r="AD23" s="39" t="s">
        <v>67</v>
      </c>
      <c r="AE23" s="221"/>
      <c r="AF23" s="437">
        <v>10138</v>
      </c>
      <c r="AG23" s="437" t="s">
        <v>67</v>
      </c>
      <c r="AH23" s="437" t="s">
        <v>67</v>
      </c>
      <c r="AI23" s="437" t="s">
        <v>67</v>
      </c>
      <c r="AJ23" s="437" t="s">
        <v>67</v>
      </c>
      <c r="AK23" s="437" t="s">
        <v>67</v>
      </c>
      <c r="AL23" s="230" t="s">
        <v>62</v>
      </c>
    </row>
    <row r="24" spans="1:38" s="174" customFormat="1" ht="26.25" customHeight="1">
      <c r="A24" s="66" t="s">
        <v>68</v>
      </c>
      <c r="B24" s="37" t="s">
        <v>89</v>
      </c>
      <c r="C24" s="37" t="s">
        <v>90</v>
      </c>
      <c r="D24" s="200"/>
      <c r="E24" s="39">
        <v>2.7021440000000001</v>
      </c>
      <c r="F24" s="39">
        <v>2.6896447999999999</v>
      </c>
      <c r="G24" s="39">
        <v>0.12531522</v>
      </c>
      <c r="H24" s="39">
        <v>8.4396000000000002E-3</v>
      </c>
      <c r="I24" s="39">
        <v>1.0142074800000001</v>
      </c>
      <c r="J24" s="39">
        <v>1.0354054800000001</v>
      </c>
      <c r="K24" s="39">
        <v>1.08471348</v>
      </c>
      <c r="L24" s="39">
        <v>0.27646838483199998</v>
      </c>
      <c r="M24" s="39">
        <v>4.7645929999999996</v>
      </c>
      <c r="N24" s="39">
        <v>0.191672966</v>
      </c>
      <c r="O24" s="39">
        <v>9.1473747399999999E-2</v>
      </c>
      <c r="P24" s="39">
        <v>1.7399979999999999E-2</v>
      </c>
      <c r="Q24" s="39">
        <v>3.86061E-3</v>
      </c>
      <c r="R24" s="39">
        <v>0.16231975800000001</v>
      </c>
      <c r="S24" s="39">
        <v>4.2555391599999999E-2</v>
      </c>
      <c r="T24" s="39">
        <v>1.4533322E-2</v>
      </c>
      <c r="U24" s="39">
        <v>5.0173079999999998E-3</v>
      </c>
      <c r="V24" s="39">
        <v>3.6343841800000001</v>
      </c>
      <c r="W24" s="39">
        <v>0.71900052000000003</v>
      </c>
      <c r="X24" s="39">
        <v>7.171845952E-2</v>
      </c>
      <c r="Y24" s="39">
        <v>0.1201174314</v>
      </c>
      <c r="Z24" s="39">
        <v>3.6231432600000002E-2</v>
      </c>
      <c r="AA24" s="39">
        <v>2.904913928E-2</v>
      </c>
      <c r="AB24" s="39">
        <v>0.2571164628</v>
      </c>
      <c r="AC24" s="39">
        <v>3.5171819999999999E-2</v>
      </c>
      <c r="AD24" s="39">
        <v>2.2919799999999999E-3</v>
      </c>
      <c r="AE24" s="221"/>
      <c r="AF24" s="437">
        <v>458</v>
      </c>
      <c r="AG24" s="437">
        <v>11</v>
      </c>
      <c r="AH24" s="437">
        <v>24666</v>
      </c>
      <c r="AI24" s="437">
        <v>7033</v>
      </c>
      <c r="AJ24" s="437" t="s">
        <v>67</v>
      </c>
      <c r="AK24" s="437" t="s">
        <v>67</v>
      </c>
      <c r="AL24" s="230" t="s">
        <v>62</v>
      </c>
    </row>
    <row r="25" spans="1:38" s="174" customFormat="1" ht="26.25" customHeight="1">
      <c r="A25" s="37" t="s">
        <v>91</v>
      </c>
      <c r="B25" s="37" t="s">
        <v>92</v>
      </c>
      <c r="C25" s="37" t="s">
        <v>93</v>
      </c>
      <c r="D25" s="200"/>
      <c r="E25" s="39">
        <v>0.39083979000000002</v>
      </c>
      <c r="F25" s="39">
        <v>3.8400190000000001E-2</v>
      </c>
      <c r="G25" s="39">
        <v>2.6168090000000001E-2</v>
      </c>
      <c r="H25" s="39" t="s">
        <v>66</v>
      </c>
      <c r="I25" s="39">
        <v>3.43773E-3</v>
      </c>
      <c r="J25" s="39">
        <v>3.43773E-3</v>
      </c>
      <c r="K25" s="39" t="s">
        <v>66</v>
      </c>
      <c r="L25" s="39" t="s">
        <v>66</v>
      </c>
      <c r="M25" s="39">
        <v>0.28833478000000001</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1373.82447276484</v>
      </c>
      <c r="AG25" s="437" t="s">
        <v>67</v>
      </c>
      <c r="AH25" s="437" t="s">
        <v>67</v>
      </c>
      <c r="AI25" s="437" t="s">
        <v>67</v>
      </c>
      <c r="AJ25" s="437" t="s">
        <v>67</v>
      </c>
      <c r="AK25" s="438">
        <v>114420</v>
      </c>
      <c r="AL25" s="230" t="s">
        <v>94</v>
      </c>
    </row>
    <row r="26" spans="1:38" s="174" customFormat="1" ht="26.25" customHeight="1">
      <c r="A26" s="37" t="s">
        <v>91</v>
      </c>
      <c r="B26" s="37" t="s">
        <v>95</v>
      </c>
      <c r="C26" s="37" t="s">
        <v>96</v>
      </c>
      <c r="D26" s="200"/>
      <c r="E26" s="39">
        <v>7.0027400000000004E-2</v>
      </c>
      <c r="F26" s="39">
        <v>9.2907300000000005E-3</v>
      </c>
      <c r="G26" s="39">
        <v>5.3859299999999997E-3</v>
      </c>
      <c r="H26" s="39" t="s">
        <v>66</v>
      </c>
      <c r="I26" s="39">
        <v>3.8443E-4</v>
      </c>
      <c r="J26" s="39">
        <v>3.8443E-4</v>
      </c>
      <c r="K26" s="39" t="s">
        <v>66</v>
      </c>
      <c r="L26" s="39" t="s">
        <v>66</v>
      </c>
      <c r="M26" s="39">
        <v>7.9220650000000004E-2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282.76146969291898</v>
      </c>
      <c r="AG26" s="437" t="s">
        <v>67</v>
      </c>
      <c r="AH26" s="437" t="s">
        <v>67</v>
      </c>
      <c r="AI26" s="437" t="s">
        <v>67</v>
      </c>
      <c r="AJ26" s="437" t="s">
        <v>67</v>
      </c>
      <c r="AK26" s="438">
        <v>27532</v>
      </c>
      <c r="AL26" s="230" t="s">
        <v>94</v>
      </c>
    </row>
    <row r="27" spans="1:38" s="174" customFormat="1" ht="26.25" customHeight="1">
      <c r="A27" s="37" t="s">
        <v>97</v>
      </c>
      <c r="B27" s="37" t="s">
        <v>98</v>
      </c>
      <c r="C27" s="37" t="s">
        <v>99</v>
      </c>
      <c r="D27" s="200"/>
      <c r="E27" s="39">
        <v>25.8365735890435</v>
      </c>
      <c r="F27" s="39">
        <v>14.9671644944194</v>
      </c>
      <c r="G27" s="39">
        <v>4.1985572826213097E-2</v>
      </c>
      <c r="H27" s="39">
        <v>0.82518763841268505</v>
      </c>
      <c r="I27" s="39">
        <v>0.96652356099551295</v>
      </c>
      <c r="J27" s="39">
        <v>0.96652356099551295</v>
      </c>
      <c r="K27" s="39">
        <v>0.96652356099551295</v>
      </c>
      <c r="L27" s="39">
        <v>0.56589567316892697</v>
      </c>
      <c r="M27" s="39">
        <v>130.395831981719</v>
      </c>
      <c r="N27" s="39">
        <v>2.4938880963429099E-3</v>
      </c>
      <c r="O27" s="39">
        <v>3.0030176182183098E-4</v>
      </c>
      <c r="P27" s="39">
        <v>1.5921689194507899E-2</v>
      </c>
      <c r="Q27" s="39">
        <v>4.7332114317481198E-4</v>
      </c>
      <c r="R27" s="39">
        <v>1.57940801198398E-2</v>
      </c>
      <c r="S27" s="39">
        <v>1.0941725221889201E-2</v>
      </c>
      <c r="T27" s="39">
        <v>3.1104427543200801E-3</v>
      </c>
      <c r="U27" s="39">
        <v>3.4603876270596198E-4</v>
      </c>
      <c r="V27" s="39">
        <v>5.8468505873007698E-2</v>
      </c>
      <c r="W27" s="39">
        <v>1.3682064</v>
      </c>
      <c r="X27" s="39">
        <v>3.7134318756300001E-2</v>
      </c>
      <c r="Y27" s="39">
        <v>4.3903804169700002E-2</v>
      </c>
      <c r="Z27" s="39">
        <v>3.1523888350499997E-2</v>
      </c>
      <c r="AA27" s="39">
        <v>3.9816909403799998E-2</v>
      </c>
      <c r="AB27" s="39">
        <v>0.15237892068030001</v>
      </c>
      <c r="AC27" s="39">
        <v>1.3682059E-3</v>
      </c>
      <c r="AD27" s="39">
        <v>2.7607990000000002E-4</v>
      </c>
      <c r="AE27" s="221"/>
      <c r="AF27" s="437">
        <v>91236.248058894198</v>
      </c>
      <c r="AG27" s="437" t="s">
        <v>67</v>
      </c>
      <c r="AH27" s="437" t="s">
        <v>67</v>
      </c>
      <c r="AI27" s="437">
        <v>2576.5027530300999</v>
      </c>
      <c r="AJ27" s="437" t="s">
        <v>67</v>
      </c>
      <c r="AK27" s="437" t="s">
        <v>67</v>
      </c>
      <c r="AL27" s="230" t="s">
        <v>62</v>
      </c>
    </row>
    <row r="28" spans="1:38" s="174" customFormat="1" ht="26.25" customHeight="1">
      <c r="A28" s="37" t="s">
        <v>97</v>
      </c>
      <c r="B28" s="37" t="s">
        <v>100</v>
      </c>
      <c r="C28" s="37" t="s">
        <v>101</v>
      </c>
      <c r="D28" s="200"/>
      <c r="E28" s="39">
        <v>8.3663840952388195</v>
      </c>
      <c r="F28" s="39">
        <v>2.4831180352837698</v>
      </c>
      <c r="G28" s="39">
        <v>1.1243323610462701E-2</v>
      </c>
      <c r="H28" s="39">
        <v>6.8644135241690205E-2</v>
      </c>
      <c r="I28" s="39">
        <v>0.56933444540398503</v>
      </c>
      <c r="J28" s="39">
        <v>0.56933444540398503</v>
      </c>
      <c r="K28" s="39">
        <v>0.56933444540398503</v>
      </c>
      <c r="L28" s="39">
        <v>0.33045725147410698</v>
      </c>
      <c r="M28" s="39">
        <v>24.932812216176298</v>
      </c>
      <c r="N28" s="39">
        <v>4.47451957132203E-4</v>
      </c>
      <c r="O28" s="39">
        <v>5.0458952208203702E-5</v>
      </c>
      <c r="P28" s="39">
        <v>3.56310002938727E-3</v>
      </c>
      <c r="Q28" s="39">
        <v>8.6633513178948794E-5</v>
      </c>
      <c r="R28" s="39">
        <v>4.6212455026185904E-3</v>
      </c>
      <c r="S28" s="39">
        <v>3.1382769552802999E-3</v>
      </c>
      <c r="T28" s="39">
        <v>4.1610167739469502E-4</v>
      </c>
      <c r="U28" s="39">
        <v>7.2349121941490198E-5</v>
      </c>
      <c r="V28" s="39">
        <v>1.2594310212344501E-2</v>
      </c>
      <c r="W28" s="39">
        <v>0.35422730000000002</v>
      </c>
      <c r="X28" s="39">
        <v>1.08010148181E-2</v>
      </c>
      <c r="Y28" s="39">
        <v>1.23865610128E-2</v>
      </c>
      <c r="Z28" s="39">
        <v>9.3829405635999993E-3</v>
      </c>
      <c r="AA28" s="39">
        <v>1.0596399296800001E-2</v>
      </c>
      <c r="AB28" s="39">
        <v>4.3166915691299997E-2</v>
      </c>
      <c r="AC28" s="39">
        <v>3.542272E-4</v>
      </c>
      <c r="AD28" s="39">
        <v>9.2462700000000005E-5</v>
      </c>
      <c r="AE28" s="221"/>
      <c r="AF28" s="437">
        <v>24018.726714347798</v>
      </c>
      <c r="AG28" s="437" t="s">
        <v>67</v>
      </c>
      <c r="AH28" s="437" t="s">
        <v>66</v>
      </c>
      <c r="AI28" s="437">
        <v>591.26772635040004</v>
      </c>
      <c r="AJ28" s="437" t="s">
        <v>67</v>
      </c>
      <c r="AK28" s="437" t="s">
        <v>67</v>
      </c>
      <c r="AL28" s="230" t="s">
        <v>62</v>
      </c>
    </row>
    <row r="29" spans="1:38" s="174" customFormat="1" ht="26.25" customHeight="1">
      <c r="A29" s="37" t="s">
        <v>97</v>
      </c>
      <c r="B29" s="37" t="s">
        <v>102</v>
      </c>
      <c r="C29" s="37" t="s">
        <v>103</v>
      </c>
      <c r="D29" s="200"/>
      <c r="E29" s="39">
        <v>51.488461633342901</v>
      </c>
      <c r="F29" s="39">
        <v>4.2888314346651102</v>
      </c>
      <c r="G29" s="39">
        <v>3.1561518027078198E-2</v>
      </c>
      <c r="H29" s="39">
        <v>2.5509483193828099E-2</v>
      </c>
      <c r="I29" s="39">
        <v>1.62931790878508</v>
      </c>
      <c r="J29" s="39">
        <v>1.62931790878508</v>
      </c>
      <c r="K29" s="39">
        <v>1.62931790878508</v>
      </c>
      <c r="L29" s="39">
        <v>0.91220995985437603</v>
      </c>
      <c r="M29" s="39">
        <v>14.0812770633309</v>
      </c>
      <c r="N29" s="39">
        <v>8.1094867424207605E-4</v>
      </c>
      <c r="O29" s="39">
        <v>8.1137876934613907E-5</v>
      </c>
      <c r="P29" s="39">
        <v>8.5871744830671205E-3</v>
      </c>
      <c r="Q29" s="39">
        <v>1.62168230093212E-4</v>
      </c>
      <c r="R29" s="39">
        <v>1.3763654992928E-2</v>
      </c>
      <c r="S29" s="39">
        <v>9.2300411195351106E-3</v>
      </c>
      <c r="T29" s="39">
        <v>3.2616436437869198E-4</v>
      </c>
      <c r="U29" s="39">
        <v>1.6206070631719601E-4</v>
      </c>
      <c r="V29" s="39">
        <v>2.9167701423814901E-2</v>
      </c>
      <c r="W29" s="39">
        <v>0.47737170000000001</v>
      </c>
      <c r="X29" s="39">
        <v>6.9931516218999998E-3</v>
      </c>
      <c r="Y29" s="39">
        <v>4.2347418154799997E-2</v>
      </c>
      <c r="Z29" s="39">
        <v>4.7320325975099997E-2</v>
      </c>
      <c r="AA29" s="39">
        <v>1.08782358564E-2</v>
      </c>
      <c r="AB29" s="39">
        <v>0.1075391316082</v>
      </c>
      <c r="AC29" s="39">
        <v>3.122434E-4</v>
      </c>
      <c r="AD29" s="39">
        <v>8.8283900000000004E-5</v>
      </c>
      <c r="AE29" s="221"/>
      <c r="AF29" s="437">
        <v>67031.351118804494</v>
      </c>
      <c r="AG29" s="437" t="s">
        <v>67</v>
      </c>
      <c r="AH29" s="437" t="s">
        <v>67</v>
      </c>
      <c r="AI29" s="437">
        <v>1460.4375486311999</v>
      </c>
      <c r="AJ29" s="437" t="s">
        <v>67</v>
      </c>
      <c r="AK29" s="437" t="s">
        <v>67</v>
      </c>
      <c r="AL29" s="230" t="s">
        <v>62</v>
      </c>
    </row>
    <row r="30" spans="1:38" s="174" customFormat="1" ht="26.25" customHeight="1">
      <c r="A30" s="37" t="s">
        <v>97</v>
      </c>
      <c r="B30" s="37" t="s">
        <v>104</v>
      </c>
      <c r="C30" s="37" t="s">
        <v>105</v>
      </c>
      <c r="D30" s="200"/>
      <c r="E30" s="39">
        <v>5.3450178207942803E-2</v>
      </c>
      <c r="F30" s="39">
        <v>0.65489709085021997</v>
      </c>
      <c r="G30" s="39">
        <v>1.5627317837685101E-4</v>
      </c>
      <c r="H30" s="39">
        <v>4.6087344838226501E-4</v>
      </c>
      <c r="I30" s="39">
        <v>1.2461973651424501E-2</v>
      </c>
      <c r="J30" s="39">
        <v>1.2461973651424501E-2</v>
      </c>
      <c r="K30" s="39">
        <v>1.2461973651424501E-2</v>
      </c>
      <c r="L30" s="39">
        <v>2.1621163979854701E-3</v>
      </c>
      <c r="M30" s="39">
        <v>2.7439673018991102</v>
      </c>
      <c r="N30" s="39">
        <v>1.3173403469354E-5</v>
      </c>
      <c r="O30" s="39">
        <v>1.64667543366925E-6</v>
      </c>
      <c r="P30" s="39">
        <v>7.1630381364612406E-5</v>
      </c>
      <c r="Q30" s="39">
        <v>2.4700131505038801E-6</v>
      </c>
      <c r="R30" s="39">
        <v>5.1870276160581399E-5</v>
      </c>
      <c r="S30" s="39">
        <v>3.7050197257558099E-5</v>
      </c>
      <c r="T30" s="39">
        <v>1.8936767487196402E-5</v>
      </c>
      <c r="U30" s="39">
        <v>1.64667543366925E-6</v>
      </c>
      <c r="V30" s="39">
        <v>2.71701446555426E-4</v>
      </c>
      <c r="W30" s="39">
        <v>5.4665E-3</v>
      </c>
      <c r="X30" s="39">
        <v>7.3665334100000006E-5</v>
      </c>
      <c r="Y30" s="39">
        <v>1.12291546E-4</v>
      </c>
      <c r="Z30" s="39">
        <v>5.20659544E-5</v>
      </c>
      <c r="AA30" s="39">
        <v>1.28282656E-4</v>
      </c>
      <c r="AB30" s="39">
        <v>3.6630549049999998E-4</v>
      </c>
      <c r="AC30" s="39">
        <v>5.4662999999999997E-6</v>
      </c>
      <c r="AD30" s="39">
        <v>3.2737000000000001E-6</v>
      </c>
      <c r="AE30" s="221"/>
      <c r="AF30" s="437">
        <v>339.9722995587</v>
      </c>
      <c r="AG30" s="437" t="s">
        <v>67</v>
      </c>
      <c r="AH30" s="437" t="s">
        <v>66</v>
      </c>
      <c r="AI30" s="437">
        <v>11.332392736699999</v>
      </c>
      <c r="AJ30" s="437" t="s">
        <v>67</v>
      </c>
      <c r="AK30" s="437" t="s">
        <v>67</v>
      </c>
      <c r="AL30" s="230" t="s">
        <v>62</v>
      </c>
    </row>
    <row r="31" spans="1:38" s="174" customFormat="1" ht="26.25" customHeight="1">
      <c r="A31" s="37" t="s">
        <v>97</v>
      </c>
      <c r="B31" s="37" t="s">
        <v>106</v>
      </c>
      <c r="C31" s="37" t="s">
        <v>107</v>
      </c>
      <c r="D31" s="200"/>
      <c r="E31" s="39" t="s">
        <v>67</v>
      </c>
      <c r="F31" s="39">
        <v>6.4979290739489404</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v>290.02103454420001</v>
      </c>
      <c r="AG31" s="437" t="s">
        <v>67</v>
      </c>
      <c r="AH31" s="437" t="s">
        <v>67</v>
      </c>
      <c r="AI31" s="437">
        <v>9.6673531035</v>
      </c>
      <c r="AJ31" s="437" t="s">
        <v>67</v>
      </c>
      <c r="AK31" s="437" t="s">
        <v>67</v>
      </c>
      <c r="AL31" s="230" t="s">
        <v>62</v>
      </c>
    </row>
    <row r="32" spans="1:38" s="174" customFormat="1" ht="26.25" customHeight="1">
      <c r="A32" s="37" t="s">
        <v>97</v>
      </c>
      <c r="B32" s="37" t="s">
        <v>108</v>
      </c>
      <c r="C32" s="37" t="s">
        <v>109</v>
      </c>
      <c r="D32" s="200"/>
      <c r="E32" s="39" t="s">
        <v>67</v>
      </c>
      <c r="F32" s="39" t="s">
        <v>67</v>
      </c>
      <c r="G32" s="39" t="s">
        <v>67</v>
      </c>
      <c r="H32" s="39" t="s">
        <v>67</v>
      </c>
      <c r="I32" s="39">
        <v>0.77657069105911303</v>
      </c>
      <c r="J32" s="39">
        <v>1.5377479476398199</v>
      </c>
      <c r="K32" s="39">
        <v>1.92133615445753</v>
      </c>
      <c r="L32" s="39">
        <v>0.16541264280280199</v>
      </c>
      <c r="M32" s="39" t="s">
        <v>67</v>
      </c>
      <c r="N32" s="39">
        <v>6.3109002139092096</v>
      </c>
      <c r="O32" s="39">
        <v>2.69606712756497E-2</v>
      </c>
      <c r="P32" s="39" t="s">
        <v>67</v>
      </c>
      <c r="Q32" s="39">
        <v>7.1830225916647297E-2</v>
      </c>
      <c r="R32" s="39">
        <v>2.3626990487829902</v>
      </c>
      <c r="S32" s="39">
        <v>51.935344952513098</v>
      </c>
      <c r="T32" s="39">
        <v>0.35841514141351499</v>
      </c>
      <c r="U32" s="39">
        <v>3.84267230891506E-2</v>
      </c>
      <c r="V32" s="39">
        <v>15.541379416097501</v>
      </c>
      <c r="W32" s="39" t="s">
        <v>66</v>
      </c>
      <c r="X32" s="39">
        <v>4.2920789874098114E-3</v>
      </c>
      <c r="Y32" s="39">
        <v>4.2546691338269467E-4</v>
      </c>
      <c r="Z32" s="39">
        <v>6.2807020546969215E-4</v>
      </c>
      <c r="AA32" s="39" t="s">
        <v>66</v>
      </c>
      <c r="AB32" s="39">
        <v>5.3456161062621979E-3</v>
      </c>
      <c r="AC32" s="39" t="s">
        <v>66</v>
      </c>
      <c r="AD32" s="39" t="s">
        <v>66</v>
      </c>
      <c r="AE32" s="221"/>
      <c r="AF32" s="437" t="s">
        <v>67</v>
      </c>
      <c r="AG32" s="437" t="s">
        <v>67</v>
      </c>
      <c r="AH32" s="437" t="s">
        <v>67</v>
      </c>
      <c r="AI32" s="437" t="s">
        <v>67</v>
      </c>
      <c r="AJ32" s="437" t="s">
        <v>67</v>
      </c>
      <c r="AK32" s="438">
        <v>54037.339351182498</v>
      </c>
      <c r="AL32" s="230" t="s">
        <v>110</v>
      </c>
    </row>
    <row r="33" spans="1:38" s="174" customFormat="1" ht="26.25" customHeight="1">
      <c r="A33" s="37" t="s">
        <v>97</v>
      </c>
      <c r="B33" s="37" t="s">
        <v>111</v>
      </c>
      <c r="C33" s="37" t="s">
        <v>112</v>
      </c>
      <c r="D33" s="200"/>
      <c r="E33" s="39" t="s">
        <v>67</v>
      </c>
      <c r="F33" s="39" t="s">
        <v>67</v>
      </c>
      <c r="G33" s="39" t="s">
        <v>67</v>
      </c>
      <c r="H33" s="39" t="s">
        <v>67</v>
      </c>
      <c r="I33" s="39">
        <v>0.34257444719943198</v>
      </c>
      <c r="J33" s="39">
        <v>0.63439712444339202</v>
      </c>
      <c r="K33" s="39">
        <v>1.2687942488867801</v>
      </c>
      <c r="L33" s="39">
        <v>1.34492190381999E-2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54037.339351182498</v>
      </c>
      <c r="AL33" s="230" t="s">
        <v>110</v>
      </c>
    </row>
    <row r="34" spans="1:38" s="2" customFormat="1" ht="26.25" customHeight="1">
      <c r="A34" s="36" t="s">
        <v>86</v>
      </c>
      <c r="B34" s="36" t="s">
        <v>113</v>
      </c>
      <c r="C34" s="36" t="s">
        <v>114</v>
      </c>
      <c r="D34" s="206"/>
      <c r="E34" s="39">
        <v>8.2021621669999991</v>
      </c>
      <c r="F34" s="39">
        <v>0.67108062499999999</v>
      </c>
      <c r="G34" s="39">
        <v>2.8600000000000001E-3</v>
      </c>
      <c r="H34" s="39">
        <v>1.4300000000000001E-3</v>
      </c>
      <c r="I34" s="39">
        <v>0.22190433700000001</v>
      </c>
      <c r="J34" s="39">
        <v>0.23620433699999999</v>
      </c>
      <c r="K34" s="39">
        <v>0.34949192299999998</v>
      </c>
      <c r="L34" s="39">
        <v>0.14423781904999999</v>
      </c>
      <c r="M34" s="39">
        <v>1.9941420240000001</v>
      </c>
      <c r="N34" s="39" t="s">
        <v>66</v>
      </c>
      <c r="O34" s="39">
        <v>1.4300000000000001E-3</v>
      </c>
      <c r="P34" s="39" t="s">
        <v>66</v>
      </c>
      <c r="Q34" s="39" t="s">
        <v>66</v>
      </c>
      <c r="R34" s="39">
        <v>7.1500000000000001E-3</v>
      </c>
      <c r="S34" s="39">
        <v>0.24310000000000001</v>
      </c>
      <c r="T34" s="39">
        <v>1.001E-2</v>
      </c>
      <c r="U34" s="39">
        <v>1.4300000000000001E-3</v>
      </c>
      <c r="V34" s="39">
        <v>0.14299999999999999</v>
      </c>
      <c r="W34" s="39" t="s">
        <v>66</v>
      </c>
      <c r="X34" s="39">
        <v>4.2900000000000004E-3</v>
      </c>
      <c r="Y34" s="39">
        <v>7.1500000000000001E-3</v>
      </c>
      <c r="Z34" s="39" t="s">
        <v>66</v>
      </c>
      <c r="AA34" s="39" t="s">
        <v>66</v>
      </c>
      <c r="AB34" s="39">
        <v>1.1440000000000001E-2</v>
      </c>
      <c r="AC34" s="39" t="s">
        <v>67</v>
      </c>
      <c r="AD34" s="39" t="s">
        <v>67</v>
      </c>
      <c r="AE34" s="60"/>
      <c r="AF34" s="437">
        <v>6068.2049999999999</v>
      </c>
      <c r="AG34" s="437" t="s">
        <v>67</v>
      </c>
      <c r="AH34" s="437" t="s">
        <v>67</v>
      </c>
      <c r="AI34" s="437" t="s">
        <v>67</v>
      </c>
      <c r="AJ34" s="437" t="s">
        <v>67</v>
      </c>
      <c r="AK34" s="437" t="s">
        <v>67</v>
      </c>
      <c r="AL34" s="297" t="s">
        <v>62</v>
      </c>
    </row>
    <row r="35" spans="1:38" s="174" customFormat="1" ht="26.25" customHeight="1">
      <c r="A35" s="37" t="s">
        <v>115</v>
      </c>
      <c r="B35" s="37" t="s">
        <v>116</v>
      </c>
      <c r="C35" s="37" t="s">
        <v>117</v>
      </c>
      <c r="D35" s="200"/>
      <c r="E35" s="39">
        <v>0.61374913793103403</v>
      </c>
      <c r="F35" s="39">
        <v>1.48650431034483E-2</v>
      </c>
      <c r="G35" s="39">
        <v>1.7198275862068998E-2</v>
      </c>
      <c r="H35" s="39" t="s">
        <v>66</v>
      </c>
      <c r="I35" s="39">
        <v>1.70068590517241E-2</v>
      </c>
      <c r="J35" s="39">
        <v>1.8671594827586201E-2</v>
      </c>
      <c r="K35" s="39">
        <v>1.8671594827586201E-2</v>
      </c>
      <c r="L35" s="39">
        <v>5.11648706896552E-4</v>
      </c>
      <c r="M35" s="39">
        <v>3.2630862068965497E-2</v>
      </c>
      <c r="N35" s="39">
        <v>1.2325431034482799E-3</v>
      </c>
      <c r="O35" s="39">
        <v>1.08922413793103E-4</v>
      </c>
      <c r="P35" s="39">
        <v>2.3504310344827601E-4</v>
      </c>
      <c r="Q35" s="39">
        <v>1.81155172413793E-3</v>
      </c>
      <c r="R35" s="39">
        <v>1.9663362068965502E-3</v>
      </c>
      <c r="S35" s="39">
        <v>8.4156896551724099E-3</v>
      </c>
      <c r="T35" s="39">
        <v>7.9685344827586199E-2</v>
      </c>
      <c r="U35" s="39">
        <v>1.1121551724137899E-3</v>
      </c>
      <c r="V35" s="39">
        <v>1.03189655172414E-2</v>
      </c>
      <c r="W35" s="39">
        <v>1.8975431034482799E-3</v>
      </c>
      <c r="X35" s="39">
        <v>2.4077586206896599E-5</v>
      </c>
      <c r="Y35" s="39">
        <v>1.3185344827586199E-4</v>
      </c>
      <c r="Z35" s="39">
        <v>1.08922413793103E-4</v>
      </c>
      <c r="AA35" s="39">
        <v>2.69439655172414E-5</v>
      </c>
      <c r="AB35" s="39">
        <v>2.9179741379310302E-4</v>
      </c>
      <c r="AC35" s="39">
        <v>8.2551724137930999E-4</v>
      </c>
      <c r="AD35" s="39">
        <v>1.5466982758620699E-3</v>
      </c>
      <c r="AE35" s="221"/>
      <c r="AF35" s="437">
        <v>358.24008620689699</v>
      </c>
      <c r="AG35" s="437" t="s">
        <v>67</v>
      </c>
      <c r="AH35" s="437" t="s">
        <v>67</v>
      </c>
      <c r="AI35" s="437" t="s">
        <v>67</v>
      </c>
      <c r="AJ35" s="437" t="s">
        <v>67</v>
      </c>
      <c r="AK35" s="437" t="s">
        <v>67</v>
      </c>
      <c r="AL35" s="230" t="s">
        <v>439</v>
      </c>
    </row>
    <row r="36" spans="1:38" s="174" customFormat="1" ht="26.25" customHeight="1">
      <c r="A36" s="37" t="s">
        <v>115</v>
      </c>
      <c r="B36" s="37" t="s">
        <v>118</v>
      </c>
      <c r="C36" s="37" t="s">
        <v>119</v>
      </c>
      <c r="D36" s="200"/>
      <c r="E36" s="39">
        <v>4.1875999999999998</v>
      </c>
      <c r="F36" s="39">
        <v>0.10150000000000001</v>
      </c>
      <c r="G36" s="39">
        <v>0.11600000000000001</v>
      </c>
      <c r="H36" s="39" t="s">
        <v>66</v>
      </c>
      <c r="I36" s="39">
        <v>5.7715799999999998E-2</v>
      </c>
      <c r="J36" s="39">
        <v>6.2059999999999997E-2</v>
      </c>
      <c r="K36" s="39">
        <v>6.2059999999999997E-2</v>
      </c>
      <c r="L36" s="39">
        <v>2.8013999999999999E-3</v>
      </c>
      <c r="M36" s="39">
        <v>0.22272</v>
      </c>
      <c r="N36" s="39">
        <v>7.5399999999999998E-3</v>
      </c>
      <c r="O36" s="39">
        <v>5.8E-4</v>
      </c>
      <c r="P36" s="39">
        <v>1.74E-3</v>
      </c>
      <c r="Q36" s="39">
        <v>2.32E-3</v>
      </c>
      <c r="R36" s="39">
        <v>2.8999999999999998E-3</v>
      </c>
      <c r="S36" s="39">
        <v>5.1040000000000002E-2</v>
      </c>
      <c r="T36" s="39">
        <v>5.8000000000000003E-2</v>
      </c>
      <c r="U36" s="39">
        <v>5.7999999999999996E-3</v>
      </c>
      <c r="V36" s="39">
        <v>6.9599999999999995E-2</v>
      </c>
      <c r="W36" s="39">
        <v>7.5399999999999998E-3</v>
      </c>
      <c r="X36" s="39">
        <v>1.16E-4</v>
      </c>
      <c r="Y36" s="39">
        <v>5.8E-4</v>
      </c>
      <c r="Z36" s="39">
        <v>5.8E-4</v>
      </c>
      <c r="AA36" s="39">
        <v>5.8E-5</v>
      </c>
      <c r="AB36" s="39">
        <v>1.3339999999999999E-3</v>
      </c>
      <c r="AC36" s="39">
        <v>4.64E-3</v>
      </c>
      <c r="AD36" s="39">
        <v>2.2039999999999998E-3</v>
      </c>
      <c r="AE36" s="221"/>
      <c r="AF36" s="437">
        <v>2464.13</v>
      </c>
      <c r="AG36" s="437" t="s">
        <v>67</v>
      </c>
      <c r="AH36" s="437" t="s">
        <v>67</v>
      </c>
      <c r="AI36" s="437" t="s">
        <v>67</v>
      </c>
      <c r="AJ36" s="437" t="s">
        <v>67</v>
      </c>
      <c r="AK36" s="437" t="s">
        <v>67</v>
      </c>
      <c r="AL36" s="230" t="s">
        <v>62</v>
      </c>
    </row>
    <row r="37" spans="1:38" s="174" customFormat="1" ht="26.25" customHeigh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c r="A39" s="37" t="s">
        <v>124</v>
      </c>
      <c r="B39" s="37" t="s">
        <v>125</v>
      </c>
      <c r="C39" s="37" t="s">
        <v>126</v>
      </c>
      <c r="D39" s="200"/>
      <c r="E39" s="39">
        <v>3.4652259999999999</v>
      </c>
      <c r="F39" s="39">
        <v>0.83050572</v>
      </c>
      <c r="G39" s="39">
        <v>0.15310979999999999</v>
      </c>
      <c r="H39" s="39" t="s">
        <v>66</v>
      </c>
      <c r="I39" s="39">
        <v>0.53560715000000003</v>
      </c>
      <c r="J39" s="39">
        <v>0.54681014999999999</v>
      </c>
      <c r="K39" s="39">
        <v>0.57033515000000001</v>
      </c>
      <c r="L39" s="39">
        <v>0.13615653010000001</v>
      </c>
      <c r="M39" s="39">
        <v>3.260993</v>
      </c>
      <c r="N39" s="39">
        <v>0.1451024437</v>
      </c>
      <c r="O39" s="39">
        <v>6.7578021749999995E-2</v>
      </c>
      <c r="P39" s="39">
        <v>7.11832E-3</v>
      </c>
      <c r="Q39" s="39">
        <v>5.9909200000000003E-3</v>
      </c>
      <c r="R39" s="39">
        <v>0.12179696612</v>
      </c>
      <c r="S39" s="39">
        <v>3.2169546612E-2</v>
      </c>
      <c r="T39" s="39">
        <v>3.6203444369999997E-2</v>
      </c>
      <c r="U39" s="39">
        <v>3.0987570000000002E-3</v>
      </c>
      <c r="V39" s="39">
        <v>2.6666361305000001</v>
      </c>
      <c r="W39" s="39">
        <v>0.52509300000000003</v>
      </c>
      <c r="X39" s="39">
        <v>5.2966887599999998E-2</v>
      </c>
      <c r="Y39" s="39">
        <v>8.4429760000000006E-2</v>
      </c>
      <c r="Z39" s="39">
        <v>2.6505446799999999E-2</v>
      </c>
      <c r="AA39" s="39">
        <v>2.1193805999999999E-2</v>
      </c>
      <c r="AB39" s="39">
        <v>0.18509590040000001</v>
      </c>
      <c r="AC39" s="39">
        <v>2.601914E-2</v>
      </c>
      <c r="AD39" s="39">
        <v>4.0657865199999997E-3</v>
      </c>
      <c r="AE39" s="221"/>
      <c r="AF39" s="437">
        <v>204</v>
      </c>
      <c r="AG39" s="437">
        <v>23</v>
      </c>
      <c r="AH39" s="437">
        <v>40087</v>
      </c>
      <c r="AI39" s="437">
        <v>5192</v>
      </c>
      <c r="AJ39" s="437" t="s">
        <v>67</v>
      </c>
      <c r="AK39" s="437" t="s">
        <v>67</v>
      </c>
      <c r="AL39" s="230" t="s">
        <v>62</v>
      </c>
    </row>
    <row r="40" spans="1:38" s="174" customFormat="1" ht="26.25" customHeight="1">
      <c r="A40" s="37" t="s">
        <v>86</v>
      </c>
      <c r="B40" s="37" t="s">
        <v>127</v>
      </c>
      <c r="C40" s="37" t="s">
        <v>128</v>
      </c>
      <c r="D40" s="200"/>
      <c r="E40" s="39">
        <v>0.80753272865718595</v>
      </c>
      <c r="F40" s="39">
        <v>0.919337960864264</v>
      </c>
      <c r="G40" s="39">
        <v>7.3515372742370005E-4</v>
      </c>
      <c r="H40" s="39">
        <v>2.9387901142257299E-4</v>
      </c>
      <c r="I40" s="39">
        <v>5.8792412942704701E-2</v>
      </c>
      <c r="J40" s="39">
        <v>5.8792412942704701E-2</v>
      </c>
      <c r="K40" s="39">
        <v>5.8792412942704701E-2</v>
      </c>
      <c r="L40" s="39">
        <v>2.8829641310625601E-2</v>
      </c>
      <c r="M40" s="39">
        <v>14.7634614587881</v>
      </c>
      <c r="N40" s="39" t="s">
        <v>67</v>
      </c>
      <c r="O40" s="39">
        <v>4.625869E-4</v>
      </c>
      <c r="P40" s="39" t="s">
        <v>67</v>
      </c>
      <c r="Q40" s="39" t="s">
        <v>67</v>
      </c>
      <c r="R40" s="39">
        <v>2.3129345000000002E-3</v>
      </c>
      <c r="S40" s="39">
        <v>7.8639772999999996E-2</v>
      </c>
      <c r="T40" s="39">
        <v>3.2381083000000001E-3</v>
      </c>
      <c r="U40" s="39">
        <v>4.625869E-4</v>
      </c>
      <c r="V40" s="39">
        <v>4.6258689999999998E-2</v>
      </c>
      <c r="W40" s="39" t="s">
        <v>67</v>
      </c>
      <c r="X40" s="39">
        <v>1.5778839158999999E-3</v>
      </c>
      <c r="Y40" s="39">
        <v>2.1228112841000001E-3</v>
      </c>
      <c r="Z40" s="39" t="s">
        <v>67</v>
      </c>
      <c r="AA40" s="39" t="s">
        <v>67</v>
      </c>
      <c r="AB40" s="39">
        <v>3.7006952E-3</v>
      </c>
      <c r="AC40" s="39" t="s">
        <v>67</v>
      </c>
      <c r="AD40" s="39" t="s">
        <v>67</v>
      </c>
      <c r="AE40" s="221"/>
      <c r="AF40" s="437">
        <v>1985</v>
      </c>
      <c r="AG40" s="437" t="s">
        <v>67</v>
      </c>
      <c r="AH40" s="437" t="s">
        <v>67</v>
      </c>
      <c r="AI40" s="437" t="s">
        <v>67</v>
      </c>
      <c r="AJ40" s="437" t="s">
        <v>67</v>
      </c>
      <c r="AK40" s="437" t="s">
        <v>67</v>
      </c>
      <c r="AL40" s="230" t="s">
        <v>62</v>
      </c>
    </row>
    <row r="41" spans="1:38" s="174" customFormat="1" ht="26.25" customHeight="1">
      <c r="A41" s="37" t="s">
        <v>124</v>
      </c>
      <c r="B41" s="37" t="s">
        <v>129</v>
      </c>
      <c r="C41" s="37" t="s">
        <v>130</v>
      </c>
      <c r="D41" s="200"/>
      <c r="E41" s="39">
        <v>12.96529065</v>
      </c>
      <c r="F41" s="39">
        <v>85.128578349999998</v>
      </c>
      <c r="G41" s="39">
        <v>2.039221</v>
      </c>
      <c r="H41" s="39">
        <v>1.157436165</v>
      </c>
      <c r="I41" s="39">
        <v>105.2369521</v>
      </c>
      <c r="J41" s="39">
        <v>108.0504305</v>
      </c>
      <c r="K41" s="39">
        <v>113.69588251</v>
      </c>
      <c r="L41" s="39">
        <v>10.728941476999999</v>
      </c>
      <c r="M41" s="39">
        <v>582.56102150000004</v>
      </c>
      <c r="N41" s="39">
        <v>4.0406396200000003</v>
      </c>
      <c r="O41" s="39">
        <v>1.9199076500000001</v>
      </c>
      <c r="P41" s="39">
        <v>9.5033800000000002E-2</v>
      </c>
      <c r="Q41" s="39">
        <v>4.1350289999999998E-2</v>
      </c>
      <c r="R41" s="39">
        <v>3.4003882112000001</v>
      </c>
      <c r="S41" s="39">
        <v>0.89515476112000003</v>
      </c>
      <c r="T41" s="39">
        <v>0.30063128119999999</v>
      </c>
      <c r="U41" s="39">
        <v>0.12510105999999999</v>
      </c>
      <c r="V41" s="39">
        <v>75.681283579999999</v>
      </c>
      <c r="W41" s="39">
        <v>114.220747</v>
      </c>
      <c r="X41" s="39">
        <v>17.583072444999999</v>
      </c>
      <c r="Y41" s="39">
        <v>16.202847325</v>
      </c>
      <c r="Z41" s="39">
        <v>6.1293810149999999</v>
      </c>
      <c r="AA41" s="39">
        <v>10.300578665</v>
      </c>
      <c r="AB41" s="39">
        <v>50.215879450000003</v>
      </c>
      <c r="AC41" s="39">
        <v>0.73843415999999995</v>
      </c>
      <c r="AD41" s="39">
        <v>7.9748319750000005E-2</v>
      </c>
      <c r="AE41" s="221"/>
      <c r="AF41" s="437">
        <v>120</v>
      </c>
      <c r="AG41" s="437">
        <v>418</v>
      </c>
      <c r="AH41" s="437">
        <v>102120</v>
      </c>
      <c r="AI41" s="437">
        <v>147635</v>
      </c>
      <c r="AJ41" s="437" t="s">
        <v>67</v>
      </c>
      <c r="AK41" s="437" t="s">
        <v>67</v>
      </c>
      <c r="AL41" s="230" t="s">
        <v>62</v>
      </c>
    </row>
    <row r="42" spans="1:38" s="174" customFormat="1" ht="26.25" customHeigh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230" t="s">
        <v>62</v>
      </c>
    </row>
    <row r="43" spans="1:38" s="174" customFormat="1" ht="26.25" customHeight="1">
      <c r="A43" s="37" t="s">
        <v>124</v>
      </c>
      <c r="B43" s="37" t="s">
        <v>133</v>
      </c>
      <c r="C43" s="37" t="s">
        <v>134</v>
      </c>
      <c r="D43" s="200"/>
      <c r="E43" s="39">
        <v>0.90003978900000003</v>
      </c>
      <c r="F43" s="39">
        <v>0.24441489999999999</v>
      </c>
      <c r="G43" s="39">
        <v>0.46219874900000002</v>
      </c>
      <c r="H43" s="39">
        <v>2.8467899999999998E-4</v>
      </c>
      <c r="I43" s="39">
        <v>0.11469216</v>
      </c>
      <c r="J43" s="39">
        <v>0.123520197</v>
      </c>
      <c r="K43" s="39">
        <v>0.12785094999999999</v>
      </c>
      <c r="L43" s="39">
        <v>3.1885247999999998E-2</v>
      </c>
      <c r="M43" s="39">
        <v>0.74856502999999996</v>
      </c>
      <c r="N43" s="39">
        <v>6.5736356999999995E-2</v>
      </c>
      <c r="O43" s="39">
        <v>4.5541925999999996E-3</v>
      </c>
      <c r="P43" s="39">
        <v>3.3820202399999998E-3</v>
      </c>
      <c r="Q43" s="39">
        <v>2.6364890100000001E-3</v>
      </c>
      <c r="R43" s="39">
        <v>2.7671009E-2</v>
      </c>
      <c r="S43" s="39">
        <v>1.2531952400000001E-2</v>
      </c>
      <c r="T43" s="39">
        <v>0.21196575000000001</v>
      </c>
      <c r="U43" s="39">
        <v>1.1518114999999999E-3</v>
      </c>
      <c r="V43" s="39">
        <v>0.24541796799999999</v>
      </c>
      <c r="W43" s="39">
        <v>0.10620590000000001</v>
      </c>
      <c r="X43" s="39">
        <v>1.8046936400000001E-2</v>
      </c>
      <c r="Y43" s="39">
        <v>2.4252303999999999E-2</v>
      </c>
      <c r="Z43" s="39">
        <v>9.3420102000000005E-3</v>
      </c>
      <c r="AA43" s="39">
        <v>7.3201999999999998E-3</v>
      </c>
      <c r="AB43" s="39">
        <v>5.89614506E-2</v>
      </c>
      <c r="AC43" s="39">
        <v>1.9947950000000002E-3</v>
      </c>
      <c r="AD43" s="39">
        <v>5.6797296019999999E-2</v>
      </c>
      <c r="AE43" s="221"/>
      <c r="AF43" s="437">
        <v>1656</v>
      </c>
      <c r="AG43" s="437">
        <v>334</v>
      </c>
      <c r="AH43" s="437">
        <v>4184</v>
      </c>
      <c r="AI43" s="437">
        <v>285</v>
      </c>
      <c r="AJ43" s="437" t="s">
        <v>67</v>
      </c>
      <c r="AK43" s="437" t="s">
        <v>67</v>
      </c>
      <c r="AL43" s="230" t="s">
        <v>62</v>
      </c>
    </row>
    <row r="44" spans="1:38" s="174" customFormat="1" ht="26.25" customHeight="1">
      <c r="A44" s="37" t="s">
        <v>86</v>
      </c>
      <c r="B44" s="37" t="s">
        <v>135</v>
      </c>
      <c r="C44" s="37" t="s">
        <v>136</v>
      </c>
      <c r="D44" s="200"/>
      <c r="E44" s="39">
        <v>3.7905465009163501</v>
      </c>
      <c r="F44" s="39">
        <v>0.55455781958851103</v>
      </c>
      <c r="G44" s="39">
        <v>3.16E-3</v>
      </c>
      <c r="H44" s="39">
        <v>1.2586624034546399E-3</v>
      </c>
      <c r="I44" s="39">
        <v>0.15531400356566</v>
      </c>
      <c r="J44" s="39">
        <v>0.15531400356566</v>
      </c>
      <c r="K44" s="39">
        <v>0.15531400356566</v>
      </c>
      <c r="L44" s="39">
        <v>9.9007828449544394E-2</v>
      </c>
      <c r="M44" s="39">
        <v>4.2053801704069498</v>
      </c>
      <c r="N44" s="39" t="s">
        <v>67</v>
      </c>
      <c r="O44" s="39">
        <v>1.5991182993399999E-3</v>
      </c>
      <c r="P44" s="39" t="s">
        <v>67</v>
      </c>
      <c r="Q44" s="39" t="s">
        <v>67</v>
      </c>
      <c r="R44" s="39">
        <v>7.9955914967000004E-3</v>
      </c>
      <c r="S44" s="39">
        <v>0.27185011088779998</v>
      </c>
      <c r="T44" s="39">
        <v>1.119382809538E-2</v>
      </c>
      <c r="U44" s="39">
        <v>1.5991182993399999E-3</v>
      </c>
      <c r="V44" s="39">
        <v>0.15991182993399999</v>
      </c>
      <c r="W44" s="39" t="s">
        <v>67</v>
      </c>
      <c r="X44" s="39">
        <v>4.8373346783599997E-3</v>
      </c>
      <c r="Y44" s="39">
        <v>7.9556117163600004E-3</v>
      </c>
      <c r="Z44" s="39" t="s">
        <v>67</v>
      </c>
      <c r="AA44" s="39" t="s">
        <v>67</v>
      </c>
      <c r="AB44" s="39">
        <v>1.2792946394719999E-2</v>
      </c>
      <c r="AC44" s="39" t="s">
        <v>67</v>
      </c>
      <c r="AD44" s="39" t="s">
        <v>67</v>
      </c>
      <c r="AE44" s="221"/>
      <c r="AF44" s="437">
        <v>6798</v>
      </c>
      <c r="AG44" s="437" t="s">
        <v>67</v>
      </c>
      <c r="AH44" s="437" t="s">
        <v>67</v>
      </c>
      <c r="AI44" s="437" t="s">
        <v>67</v>
      </c>
      <c r="AJ44" s="437" t="s">
        <v>67</v>
      </c>
      <c r="AK44" s="437" t="s">
        <v>67</v>
      </c>
      <c r="AL44" s="230" t="s">
        <v>62</v>
      </c>
    </row>
    <row r="45" spans="1:38" s="174" customFormat="1" ht="26.25" customHeigh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c r="A46" s="37" t="s">
        <v>124</v>
      </c>
      <c r="B46" s="37" t="s">
        <v>139</v>
      </c>
      <c r="C46" s="37" t="s">
        <v>140</v>
      </c>
      <c r="D46" s="200"/>
      <c r="E46" s="39">
        <v>0.22594091399999999</v>
      </c>
      <c r="F46" s="39">
        <v>1.476738E-2</v>
      </c>
      <c r="G46" s="39">
        <v>6.9406685999999995E-2</v>
      </c>
      <c r="H46" s="39" t="s">
        <v>66</v>
      </c>
      <c r="I46" s="39">
        <v>1.3290642E-2</v>
      </c>
      <c r="J46" s="39">
        <v>1.5505748999999999E-2</v>
      </c>
      <c r="K46" s="39">
        <v>1.5505748999999999E-2</v>
      </c>
      <c r="L46" s="39">
        <v>7.4427595199999998E-3</v>
      </c>
      <c r="M46" s="39">
        <v>6.8668317000000006E-2</v>
      </c>
      <c r="N46" s="39">
        <v>5.906952E-3</v>
      </c>
      <c r="O46" s="39">
        <v>1.1075535E-4</v>
      </c>
      <c r="P46" s="39">
        <v>7.3836899999999998E-5</v>
      </c>
      <c r="Q46" s="39">
        <v>3.691845E-4</v>
      </c>
      <c r="R46" s="39">
        <v>7.38369E-3</v>
      </c>
      <c r="S46" s="39">
        <v>2.215107E-3</v>
      </c>
      <c r="T46" s="39">
        <v>9.2296125000000007E-2</v>
      </c>
      <c r="U46" s="39">
        <v>7.3836899999999998E-5</v>
      </c>
      <c r="V46" s="39">
        <v>1.3290642E-2</v>
      </c>
      <c r="W46" s="39">
        <v>4.430214E-3</v>
      </c>
      <c r="X46" s="39">
        <v>1.4029010999999999E-6</v>
      </c>
      <c r="Y46" s="39">
        <v>1.1075535E-5</v>
      </c>
      <c r="Z46" s="39">
        <v>1.2552273E-6</v>
      </c>
      <c r="AA46" s="39">
        <v>1.1075535000000001E-6</v>
      </c>
      <c r="AB46" s="39">
        <v>1.4841216899999999E-5</v>
      </c>
      <c r="AC46" s="39">
        <v>1.6244118E-4</v>
      </c>
      <c r="AD46" s="39">
        <v>9.5987969999999996E-8</v>
      </c>
      <c r="AE46" s="221"/>
      <c r="AF46" s="437">
        <v>738.36900000000003</v>
      </c>
      <c r="AG46" s="437" t="s">
        <v>67</v>
      </c>
      <c r="AH46" s="437" t="s">
        <v>67</v>
      </c>
      <c r="AI46" s="437" t="s">
        <v>67</v>
      </c>
      <c r="AJ46" s="437" t="s">
        <v>67</v>
      </c>
      <c r="AK46" s="437" t="s">
        <v>67</v>
      </c>
      <c r="AL46" s="230" t="s">
        <v>62</v>
      </c>
    </row>
    <row r="47" spans="1:38" s="174" customFormat="1" ht="26.25" customHeight="1">
      <c r="A47" s="37" t="s">
        <v>86</v>
      </c>
      <c r="B47" s="37" t="s">
        <v>141</v>
      </c>
      <c r="C47" s="37" t="s">
        <v>142</v>
      </c>
      <c r="D47" s="200"/>
      <c r="E47" s="39">
        <v>1.76801708787372</v>
      </c>
      <c r="F47" s="39">
        <v>0.16558387508151401</v>
      </c>
      <c r="G47" s="39">
        <v>1.392E-3</v>
      </c>
      <c r="H47" s="39">
        <v>5.5679999999999998E-4</v>
      </c>
      <c r="I47" s="39">
        <v>0.104398804258491</v>
      </c>
      <c r="J47" s="39">
        <v>0.104398804258491</v>
      </c>
      <c r="K47" s="39">
        <v>0.104398804258491</v>
      </c>
      <c r="L47" s="39">
        <v>7.1327790873540395E-2</v>
      </c>
      <c r="M47" s="39">
        <v>0.606160500764785</v>
      </c>
      <c r="N47" s="39" t="s">
        <v>67</v>
      </c>
      <c r="O47" s="39">
        <v>6.96E-4</v>
      </c>
      <c r="P47" s="39" t="s">
        <v>67</v>
      </c>
      <c r="Q47" s="39" t="s">
        <v>67</v>
      </c>
      <c r="R47" s="39">
        <v>3.48E-3</v>
      </c>
      <c r="S47" s="39">
        <v>0.11831999999999999</v>
      </c>
      <c r="T47" s="39">
        <v>4.8719999999999996E-3</v>
      </c>
      <c r="U47" s="39">
        <v>6.96E-4</v>
      </c>
      <c r="V47" s="39">
        <v>6.9599999999999995E-2</v>
      </c>
      <c r="W47" s="39" t="s">
        <v>67</v>
      </c>
      <c r="X47" s="39">
        <v>2.088E-3</v>
      </c>
      <c r="Y47" s="39">
        <v>3.48E-3</v>
      </c>
      <c r="Z47" s="39" t="s">
        <v>67</v>
      </c>
      <c r="AA47" s="39" t="s">
        <v>67</v>
      </c>
      <c r="AB47" s="39">
        <v>5.568E-3</v>
      </c>
      <c r="AC47" s="39" t="s">
        <v>67</v>
      </c>
      <c r="AD47" s="39" t="s">
        <v>67</v>
      </c>
      <c r="AE47" s="221"/>
      <c r="AF47" s="437">
        <v>2953.4760000000001</v>
      </c>
      <c r="AG47" s="437" t="s">
        <v>67</v>
      </c>
      <c r="AH47" s="437" t="s">
        <v>67</v>
      </c>
      <c r="AI47" s="437" t="s">
        <v>67</v>
      </c>
      <c r="AJ47" s="437" t="s">
        <v>67</v>
      </c>
      <c r="AK47" s="437" t="s">
        <v>67</v>
      </c>
      <c r="AL47" s="230" t="s">
        <v>62</v>
      </c>
    </row>
    <row r="48" spans="1:38" s="2" customFormat="1" ht="26.25" customHeight="1">
      <c r="A48" s="36" t="s">
        <v>143</v>
      </c>
      <c r="B48" s="36" t="s">
        <v>144</v>
      </c>
      <c r="C48" s="36" t="s">
        <v>145</v>
      </c>
      <c r="D48" s="206"/>
      <c r="E48" s="39" t="s">
        <v>67</v>
      </c>
      <c r="F48" s="39">
        <v>14.178475199999999</v>
      </c>
      <c r="G48" s="39" t="s">
        <v>67</v>
      </c>
      <c r="H48" s="39" t="s">
        <v>67</v>
      </c>
      <c r="I48" s="39">
        <v>0.169719696</v>
      </c>
      <c r="J48" s="39">
        <v>1.103178024</v>
      </c>
      <c r="K48" s="39">
        <v>2.3195025120000001</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0"/>
      <c r="AF48" s="437" t="s">
        <v>67</v>
      </c>
      <c r="AG48" s="437" t="s">
        <v>67</v>
      </c>
      <c r="AH48" s="437" t="s">
        <v>67</v>
      </c>
      <c r="AI48" s="437" t="s">
        <v>67</v>
      </c>
      <c r="AJ48" s="437" t="s">
        <v>67</v>
      </c>
      <c r="AK48" s="437">
        <v>31.126999999999999</v>
      </c>
      <c r="AL48" s="297" t="s">
        <v>146</v>
      </c>
    </row>
    <row r="49" spans="1:38" s="174" customFormat="1" ht="26.25" customHeight="1">
      <c r="A49" s="37" t="s">
        <v>143</v>
      </c>
      <c r="B49" s="37" t="s">
        <v>147</v>
      </c>
      <c r="C49" s="37" t="s">
        <v>148</v>
      </c>
      <c r="D49" s="200"/>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221"/>
      <c r="AF49" s="437" t="s">
        <v>67</v>
      </c>
      <c r="AG49" s="437" t="s">
        <v>67</v>
      </c>
      <c r="AH49" s="437" t="s">
        <v>67</v>
      </c>
      <c r="AI49" s="437" t="s">
        <v>67</v>
      </c>
      <c r="AJ49" s="437" t="s">
        <v>67</v>
      </c>
      <c r="AK49" s="437" t="s">
        <v>170</v>
      </c>
      <c r="AL49" s="230" t="s">
        <v>149</v>
      </c>
    </row>
    <row r="50" spans="1:38" s="174" customFormat="1" ht="26.25" customHeigh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c r="A51" s="36" t="s">
        <v>143</v>
      </c>
      <c r="B51" s="36" t="s">
        <v>153</v>
      </c>
      <c r="C51" s="36" t="s">
        <v>154</v>
      </c>
      <c r="D51" s="206"/>
      <c r="E51" s="39" t="s">
        <v>67</v>
      </c>
      <c r="F51" s="39">
        <v>0.89862773219046499</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9.99</v>
      </c>
      <c r="AL51" s="297" t="s">
        <v>155</v>
      </c>
    </row>
    <row r="52" spans="1:38" s="2" customFormat="1" ht="26.25" customHeight="1">
      <c r="A52" s="36" t="s">
        <v>143</v>
      </c>
      <c r="B52" s="36" t="s">
        <v>156</v>
      </c>
      <c r="C52" s="36" t="s">
        <v>157</v>
      </c>
      <c r="D52" s="206"/>
      <c r="E52" s="39">
        <v>0.70029009480000004</v>
      </c>
      <c r="F52" s="39">
        <v>2.8276998393200001</v>
      </c>
      <c r="G52" s="39">
        <v>8.3412706635999996</v>
      </c>
      <c r="H52" s="39">
        <v>0.56023207584000001</v>
      </c>
      <c r="I52" s="39">
        <v>0.84034811375999996</v>
      </c>
      <c r="J52" s="39">
        <v>1.9257977607000001</v>
      </c>
      <c r="K52" s="39">
        <v>2.4510153317999999</v>
      </c>
      <c r="L52" s="39">
        <v>1.092452547888E-3</v>
      </c>
      <c r="M52" s="39">
        <v>136.556568486</v>
      </c>
      <c r="N52" s="39">
        <v>1.12046415168</v>
      </c>
      <c r="O52" s="39">
        <v>0.220591379862</v>
      </c>
      <c r="P52" s="39">
        <v>0.24510153318</v>
      </c>
      <c r="Q52" s="39">
        <v>4.9020306636000002E-2</v>
      </c>
      <c r="R52" s="39">
        <v>3.8088500339999998E-2</v>
      </c>
      <c r="S52" s="39">
        <v>0.49020306635999999</v>
      </c>
      <c r="T52" s="39">
        <v>2.1358847891399999</v>
      </c>
      <c r="U52" s="39">
        <v>4.9020306636000002E-2</v>
      </c>
      <c r="V52" s="39">
        <v>0.42017405687999998</v>
      </c>
      <c r="W52" s="39" t="s">
        <v>66</v>
      </c>
      <c r="X52" s="39">
        <v>8.1947985579999998E-5</v>
      </c>
      <c r="Y52" s="39">
        <v>1.385036376E-4</v>
      </c>
      <c r="Z52" s="39">
        <v>9.4644152359999993E-5</v>
      </c>
      <c r="AA52" s="39">
        <v>7.1560212760000006E-5</v>
      </c>
      <c r="AB52" s="39">
        <v>3.8665598830000001E-4</v>
      </c>
      <c r="AC52" s="39" t="s">
        <v>67</v>
      </c>
      <c r="AD52" s="39" t="s">
        <v>67</v>
      </c>
      <c r="AE52" s="60"/>
      <c r="AF52" s="437" t="s">
        <v>67</v>
      </c>
      <c r="AG52" s="437" t="s">
        <v>67</v>
      </c>
      <c r="AH52" s="437" t="s">
        <v>67</v>
      </c>
      <c r="AI52" s="437" t="s">
        <v>67</v>
      </c>
      <c r="AJ52" s="437" t="s">
        <v>67</v>
      </c>
      <c r="AK52" s="438">
        <v>3501450.47</v>
      </c>
      <c r="AL52" s="159" t="s">
        <v>158</v>
      </c>
    </row>
    <row r="53" spans="1:38" s="174" customFormat="1" ht="26.25" customHeight="1">
      <c r="A53" s="37" t="s">
        <v>143</v>
      </c>
      <c r="B53" s="37" t="s">
        <v>159</v>
      </c>
      <c r="C53" s="37" t="s">
        <v>160</v>
      </c>
      <c r="D53" s="200"/>
      <c r="E53" s="39" t="s">
        <v>67</v>
      </c>
      <c r="F53" s="39">
        <v>2.36585277</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1599630</v>
      </c>
      <c r="AL53" s="230" t="s">
        <v>161</v>
      </c>
    </row>
    <row r="54" spans="1:38" s="2" customFormat="1" ht="37.5" customHeight="1">
      <c r="A54" s="36" t="s">
        <v>143</v>
      </c>
      <c r="B54" s="36" t="s">
        <v>162</v>
      </c>
      <c r="C54" s="36" t="s">
        <v>163</v>
      </c>
      <c r="D54" s="206"/>
      <c r="E54" s="39" t="s">
        <v>67</v>
      </c>
      <c r="F54" s="39">
        <v>1.29061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13133611</v>
      </c>
      <c r="AL54" s="297" t="s">
        <v>164</v>
      </c>
    </row>
    <row r="55" spans="1:38" s="174" customFormat="1" ht="26.25" customHeight="1">
      <c r="A55" s="37" t="s">
        <v>143</v>
      </c>
      <c r="B55" s="37" t="s">
        <v>165</v>
      </c>
      <c r="C55" s="37" t="s">
        <v>166</v>
      </c>
      <c r="D55" s="200"/>
      <c r="E55" s="39">
        <v>0.50949968999999995</v>
      </c>
      <c r="F55" s="39">
        <v>0.65507103</v>
      </c>
      <c r="G55" s="39">
        <v>4.731E-3</v>
      </c>
      <c r="H55" s="39" t="s">
        <v>66</v>
      </c>
      <c r="I55" s="39">
        <v>0.946214</v>
      </c>
      <c r="J55" s="39">
        <v>0.946214</v>
      </c>
      <c r="K55" s="39">
        <v>0.946214</v>
      </c>
      <c r="L55" s="39">
        <v>0.22709129</v>
      </c>
      <c r="M55" s="39">
        <v>2.2927490000000001</v>
      </c>
      <c r="N55" s="39">
        <v>1.7830000000000001E-3</v>
      </c>
      <c r="O55" s="39">
        <v>7.2789999999999999E-3</v>
      </c>
      <c r="P55" s="39">
        <v>1.7099999999999999E-3</v>
      </c>
      <c r="Q55" s="39">
        <v>1.3829999999999999E-3</v>
      </c>
      <c r="R55" s="39">
        <v>4.7310700000000001E-4</v>
      </c>
      <c r="S55" s="39">
        <v>5.8200000000000005E-4</v>
      </c>
      <c r="T55" s="39">
        <v>1.3828999999999999E-2</v>
      </c>
      <c r="U55" s="39">
        <v>1.56E-4</v>
      </c>
      <c r="V55" s="39">
        <v>0.18924299999999999</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428151</v>
      </c>
      <c r="AL55" s="230" t="s">
        <v>167</v>
      </c>
    </row>
    <row r="56" spans="1:38" s="174" customFormat="1" ht="26.25" customHeigh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c r="A57" s="37" t="s">
        <v>68</v>
      </c>
      <c r="B57" s="37" t="s">
        <v>171</v>
      </c>
      <c r="C57" s="37" t="s">
        <v>172</v>
      </c>
      <c r="D57" s="200"/>
      <c r="E57" s="39" t="s">
        <v>77</v>
      </c>
      <c r="F57" s="39" t="s">
        <v>77</v>
      </c>
      <c r="G57" s="39" t="s">
        <v>77</v>
      </c>
      <c r="H57" s="39" t="s">
        <v>77</v>
      </c>
      <c r="I57" s="39">
        <v>0.67621176999999999</v>
      </c>
      <c r="J57" s="39">
        <v>1.2171811859999999</v>
      </c>
      <c r="K57" s="39">
        <v>1.35242354</v>
      </c>
      <c r="L57" s="39">
        <v>2.0286353100000001E-2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5201.6289999999999</v>
      </c>
      <c r="AL57" s="230" t="s">
        <v>173</v>
      </c>
    </row>
    <row r="58" spans="1:38" s="174" customFormat="1" ht="26.25" customHeight="1">
      <c r="A58" s="37" t="s">
        <v>68</v>
      </c>
      <c r="B58" s="37" t="s">
        <v>174</v>
      </c>
      <c r="C58" s="37" t="s">
        <v>175</v>
      </c>
      <c r="D58" s="200"/>
      <c r="E58" s="39" t="s">
        <v>77</v>
      </c>
      <c r="F58" s="39" t="s">
        <v>77</v>
      </c>
      <c r="G58" s="39" t="s">
        <v>77</v>
      </c>
      <c r="H58" s="39" t="s">
        <v>77</v>
      </c>
      <c r="I58" s="39">
        <v>0.81998769999999999</v>
      </c>
      <c r="J58" s="39">
        <v>4.0999385000000004</v>
      </c>
      <c r="K58" s="39">
        <v>10.542699000000001</v>
      </c>
      <c r="L58" s="39">
        <v>3.7719434199999999E-3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1171.4110000000001</v>
      </c>
      <c r="AL58" s="230" t="s">
        <v>176</v>
      </c>
    </row>
    <row r="59" spans="1:38" s="174" customFormat="1" ht="26.25" customHeight="1">
      <c r="A59" s="37" t="s">
        <v>68</v>
      </c>
      <c r="B59" s="233" t="s">
        <v>177</v>
      </c>
      <c r="C59" s="37" t="s">
        <v>178</v>
      </c>
      <c r="D59" s="200"/>
      <c r="E59" s="39" t="s">
        <v>77</v>
      </c>
      <c r="F59" s="39">
        <v>4.7355000000000001E-3</v>
      </c>
      <c r="G59" s="39" t="s">
        <v>77</v>
      </c>
      <c r="H59" s="39">
        <v>1.3259399999999999E-2</v>
      </c>
      <c r="I59" s="39">
        <v>5.8593600000000003E-2</v>
      </c>
      <c r="J59" s="39">
        <v>6.8288689999999999E-2</v>
      </c>
      <c r="K59" s="39">
        <v>7.5385590000000002E-2</v>
      </c>
      <c r="L59" s="39">
        <v>1.3177298160000001E-4</v>
      </c>
      <c r="M59" s="39" t="s">
        <v>77</v>
      </c>
      <c r="N59" s="39">
        <v>0.46019359999999998</v>
      </c>
      <c r="O59" s="39">
        <v>3.2897000000000003E-2</v>
      </c>
      <c r="P59" s="39">
        <v>8.0787000000000003E-4</v>
      </c>
      <c r="Q59" s="39">
        <v>5.6790960000000001E-2</v>
      </c>
      <c r="R59" s="39">
        <v>6.6514480000000001E-2</v>
      </c>
      <c r="S59" s="39">
        <v>1.88503E-3</v>
      </c>
      <c r="T59" s="39">
        <v>0.22844516000000001</v>
      </c>
      <c r="U59" s="39">
        <v>0.2227095</v>
      </c>
      <c r="V59" s="39">
        <v>9.9637299999999998E-2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400.30500000000001</v>
      </c>
      <c r="AL59" s="230" t="s">
        <v>179</v>
      </c>
    </row>
    <row r="60" spans="1:38" s="174" customFormat="1" ht="26.25" customHeight="1">
      <c r="A60" s="37" t="s">
        <v>68</v>
      </c>
      <c r="B60" s="233" t="s">
        <v>180</v>
      </c>
      <c r="C60" s="37" t="s">
        <v>181</v>
      </c>
      <c r="D60" s="209"/>
      <c r="E60" s="39" t="s">
        <v>67</v>
      </c>
      <c r="F60" s="39" t="s">
        <v>67</v>
      </c>
      <c r="G60" s="39" t="s">
        <v>67</v>
      </c>
      <c r="H60" s="39" t="s">
        <v>67</v>
      </c>
      <c r="I60" s="39">
        <v>0.21844090599999999</v>
      </c>
      <c r="J60" s="39">
        <v>1.704016456</v>
      </c>
      <c r="K60" s="39">
        <v>5.5608332550000004</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46395.377</v>
      </c>
      <c r="AL60" s="230" t="s">
        <v>182</v>
      </c>
    </row>
    <row r="61" spans="1:38" s="174" customFormat="1" ht="26.25" customHeight="1">
      <c r="A61" s="37" t="s">
        <v>68</v>
      </c>
      <c r="B61" s="233" t="s">
        <v>183</v>
      </c>
      <c r="C61" s="37" t="s">
        <v>184</v>
      </c>
      <c r="D61" s="200"/>
      <c r="E61" s="39" t="s">
        <v>67</v>
      </c>
      <c r="F61" s="39" t="s">
        <v>67</v>
      </c>
      <c r="G61" s="39" t="s">
        <v>67</v>
      </c>
      <c r="H61" s="39" t="s">
        <v>67</v>
      </c>
      <c r="I61" s="39">
        <v>9.9867080360391103E-2</v>
      </c>
      <c r="J61" s="39">
        <v>0.99867080360391103</v>
      </c>
      <c r="K61" s="39">
        <v>3.3178480629475602</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9398670.4000000004</v>
      </c>
      <c r="AL61" s="230" t="s">
        <v>185</v>
      </c>
    </row>
    <row r="62" spans="1:38" s="174" customFormat="1" ht="26.25" customHeigh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c r="A64" s="37" t="s">
        <v>68</v>
      </c>
      <c r="B64" s="233" t="s">
        <v>191</v>
      </c>
      <c r="C64" s="37" t="s">
        <v>192</v>
      </c>
      <c r="D64" s="200"/>
      <c r="E64" s="39">
        <v>1.3919999999999999</v>
      </c>
      <c r="F64" s="39" t="s">
        <v>66</v>
      </c>
      <c r="G64" s="39" t="s">
        <v>67</v>
      </c>
      <c r="H64" s="39">
        <v>1.392E-2</v>
      </c>
      <c r="I64" s="39" t="s">
        <v>67</v>
      </c>
      <c r="J64" s="39" t="s">
        <v>67</v>
      </c>
      <c r="K64" s="39" t="s">
        <v>67</v>
      </c>
      <c r="L64" s="39" t="s">
        <v>67</v>
      </c>
      <c r="M64" s="39">
        <v>0.13919999999999999</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1392</v>
      </c>
      <c r="AL64" s="230" t="s">
        <v>193</v>
      </c>
    </row>
    <row r="65" spans="1:38" s="174" customFormat="1" ht="26.25" customHeight="1">
      <c r="A65" s="37" t="s">
        <v>68</v>
      </c>
      <c r="B65" s="37" t="s">
        <v>194</v>
      </c>
      <c r="C65" s="37" t="s">
        <v>195</v>
      </c>
      <c r="D65" s="200"/>
      <c r="E65" s="39">
        <v>3.6950863546599999</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230" t="s">
        <v>200</v>
      </c>
    </row>
    <row r="67" spans="1:38" s="174" customFormat="1" ht="26.25" customHeight="1">
      <c r="A67" s="37" t="s">
        <v>68</v>
      </c>
      <c r="B67" s="37" t="s">
        <v>201</v>
      </c>
      <c r="C67" s="37" t="s">
        <v>202</v>
      </c>
      <c r="D67" s="20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1"/>
      <c r="AF67" s="437" t="s">
        <v>67</v>
      </c>
      <c r="AG67" s="437" t="s">
        <v>67</v>
      </c>
      <c r="AH67" s="437" t="s">
        <v>67</v>
      </c>
      <c r="AI67" s="437" t="s">
        <v>67</v>
      </c>
      <c r="AJ67" s="437" t="s">
        <v>67</v>
      </c>
      <c r="AK67" s="437" t="s">
        <v>170</v>
      </c>
      <c r="AL67" s="230" t="s">
        <v>203</v>
      </c>
    </row>
    <row r="68" spans="1:38" s="174" customFormat="1" ht="26.25" customHeigh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c r="A69" s="37" t="s">
        <v>68</v>
      </c>
      <c r="B69" s="37" t="s">
        <v>207</v>
      </c>
      <c r="C69" s="37" t="s">
        <v>208</v>
      </c>
      <c r="D69" s="207"/>
      <c r="E69" s="39" t="s">
        <v>67</v>
      </c>
      <c r="F69" s="39" t="s">
        <v>67</v>
      </c>
      <c r="G69" s="39" t="s">
        <v>67</v>
      </c>
      <c r="H69" s="39">
        <v>0.33929999999999999</v>
      </c>
      <c r="I69" s="39" t="s">
        <v>66</v>
      </c>
      <c r="J69" s="39" t="s">
        <v>66</v>
      </c>
      <c r="K69" s="39">
        <v>3.7699999999999997E-2</v>
      </c>
      <c r="L69" s="39" t="s">
        <v>66</v>
      </c>
      <c r="M69" s="39">
        <v>3.3929999999999998</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t="s">
        <v>196</v>
      </c>
      <c r="AL69" s="230" t="s">
        <v>209</v>
      </c>
    </row>
    <row r="70" spans="1:38" s="174" customFormat="1" ht="26.25" customHeight="1">
      <c r="A70" s="37" t="s">
        <v>68</v>
      </c>
      <c r="B70" s="37" t="s">
        <v>210</v>
      </c>
      <c r="C70" s="37" t="s">
        <v>211</v>
      </c>
      <c r="D70" s="207"/>
      <c r="E70" s="39" t="s">
        <v>67</v>
      </c>
      <c r="F70" s="39">
        <v>10.142703136</v>
      </c>
      <c r="G70" s="39" t="s">
        <v>67</v>
      </c>
      <c r="H70" s="39">
        <v>7.6629857499999995E-2</v>
      </c>
      <c r="I70" s="39">
        <v>2.7759278700000001E-2</v>
      </c>
      <c r="J70" s="39">
        <v>4.0232931600000001E-2</v>
      </c>
      <c r="K70" s="39">
        <v>59.678293871500003</v>
      </c>
      <c r="L70" s="39">
        <v>5.5170000000000002E-4</v>
      </c>
      <c r="M70" s="39" t="s">
        <v>67</v>
      </c>
      <c r="N70" s="39" t="s">
        <v>66</v>
      </c>
      <c r="O70" s="39" t="s">
        <v>66</v>
      </c>
      <c r="P70" s="39">
        <v>0.361008</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c r="A72" s="37" t="s">
        <v>68</v>
      </c>
      <c r="B72" s="37" t="s">
        <v>214</v>
      </c>
      <c r="C72" s="37" t="s">
        <v>215</v>
      </c>
      <c r="D72" s="200"/>
      <c r="E72" s="39">
        <v>0.24545</v>
      </c>
      <c r="F72" s="39">
        <v>0.37905280000000002</v>
      </c>
      <c r="G72" s="39">
        <v>0.1041</v>
      </c>
      <c r="H72" s="39" t="s">
        <v>66</v>
      </c>
      <c r="I72" s="39">
        <v>0.29331299999999999</v>
      </c>
      <c r="J72" s="39">
        <v>0.37180000000000002</v>
      </c>
      <c r="K72" s="39">
        <v>0.67864199999999997</v>
      </c>
      <c r="L72" s="39">
        <v>1.6315116E-3</v>
      </c>
      <c r="M72" s="39">
        <v>9.9145000000000003</v>
      </c>
      <c r="N72" s="39">
        <v>19.3936308</v>
      </c>
      <c r="O72" s="39">
        <v>0.48824040000000002</v>
      </c>
      <c r="P72" s="39">
        <v>0.1866102</v>
      </c>
      <c r="Q72" s="39">
        <v>0.85762179999999999</v>
      </c>
      <c r="R72" s="39">
        <v>4.7826570000000004</v>
      </c>
      <c r="S72" s="39">
        <v>0.16553080000000001</v>
      </c>
      <c r="T72" s="39">
        <v>1.651184</v>
      </c>
      <c r="U72" s="39">
        <v>4.5522E-2</v>
      </c>
      <c r="V72" s="39">
        <v>14.45007</v>
      </c>
      <c r="W72" s="39">
        <v>22.402335999999998</v>
      </c>
      <c r="X72" s="39" t="s">
        <v>67</v>
      </c>
      <c r="Y72" s="39" t="s">
        <v>67</v>
      </c>
      <c r="Z72" s="39" t="s">
        <v>67</v>
      </c>
      <c r="AA72" s="39" t="s">
        <v>67</v>
      </c>
      <c r="AB72" s="39">
        <v>5.7409800000000004</v>
      </c>
      <c r="AC72" s="39">
        <v>5.9327999999999999E-2</v>
      </c>
      <c r="AD72" s="39">
        <v>13.785484</v>
      </c>
      <c r="AE72" s="221"/>
      <c r="AF72" s="437" t="s">
        <v>67</v>
      </c>
      <c r="AG72" s="437" t="s">
        <v>67</v>
      </c>
      <c r="AH72" s="437" t="s">
        <v>67</v>
      </c>
      <c r="AI72" s="437" t="s">
        <v>67</v>
      </c>
      <c r="AJ72" s="437" t="s">
        <v>67</v>
      </c>
      <c r="AK72" s="437" t="s">
        <v>196</v>
      </c>
      <c r="AL72" s="230" t="s">
        <v>216</v>
      </c>
    </row>
    <row r="73" spans="1:38" s="174" customFormat="1" ht="26.25" customHeight="1">
      <c r="A73" s="37" t="s">
        <v>68</v>
      </c>
      <c r="B73" s="37" t="s">
        <v>217</v>
      </c>
      <c r="C73" s="37" t="s">
        <v>218</v>
      </c>
      <c r="D73" s="200"/>
      <c r="E73" s="39" t="s">
        <v>66</v>
      </c>
      <c r="F73" s="39" t="s">
        <v>66</v>
      </c>
      <c r="G73" s="39" t="s">
        <v>66</v>
      </c>
      <c r="H73" s="39" t="s">
        <v>66</v>
      </c>
      <c r="I73" s="39">
        <v>1.9528799999999999E-2</v>
      </c>
      <c r="J73" s="39">
        <v>2.7665800000000001E-2</v>
      </c>
      <c r="K73" s="39">
        <v>3.2548000000000001E-2</v>
      </c>
      <c r="L73" s="39">
        <v>1.9528799999999999E-3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c r="A74" s="37" t="s">
        <v>68</v>
      </c>
      <c r="B74" s="37" t="s">
        <v>220</v>
      </c>
      <c r="C74" s="37" t="s">
        <v>221</v>
      </c>
      <c r="D74" s="200"/>
      <c r="E74" s="39">
        <v>0.20751500000000001</v>
      </c>
      <c r="F74" s="39" t="s">
        <v>67</v>
      </c>
      <c r="G74" s="39">
        <v>1.0375749999999999</v>
      </c>
      <c r="H74" s="39" t="s">
        <v>67</v>
      </c>
      <c r="I74" s="39">
        <v>8.3329537499999995E-2</v>
      </c>
      <c r="J74" s="39">
        <v>0.10458104999999999</v>
      </c>
      <c r="K74" s="39">
        <v>0.12568550000000001</v>
      </c>
      <c r="L74" s="39">
        <v>1.9166087749999999E-3</v>
      </c>
      <c r="M74" s="39">
        <v>24.901800000000001</v>
      </c>
      <c r="N74" s="39" t="s">
        <v>66</v>
      </c>
      <c r="O74" s="39" t="s">
        <v>66</v>
      </c>
      <c r="P74" s="39" t="s">
        <v>66</v>
      </c>
      <c r="Q74" s="39" t="s">
        <v>66</v>
      </c>
      <c r="R74" s="39" t="s">
        <v>66</v>
      </c>
      <c r="S74" s="39" t="s">
        <v>66</v>
      </c>
      <c r="T74" s="39" t="s">
        <v>66</v>
      </c>
      <c r="U74" s="39" t="s">
        <v>66</v>
      </c>
      <c r="V74" s="39" t="s">
        <v>66</v>
      </c>
      <c r="W74" s="39">
        <v>2.0588749999999999E-2</v>
      </c>
      <c r="X74" s="39">
        <v>1.452605E-2</v>
      </c>
      <c r="Y74" s="39">
        <v>4.1503E-3</v>
      </c>
      <c r="Z74" s="39">
        <v>4.1503E-3</v>
      </c>
      <c r="AA74" s="39">
        <v>2.07515E-3</v>
      </c>
      <c r="AB74" s="39">
        <v>2.4901800000000002E-2</v>
      </c>
      <c r="AC74" s="39" t="s">
        <v>170</v>
      </c>
      <c r="AD74" s="39" t="s">
        <v>67</v>
      </c>
      <c r="AE74" s="221"/>
      <c r="AF74" s="437" t="s">
        <v>67</v>
      </c>
      <c r="AG74" s="437" t="s">
        <v>67</v>
      </c>
      <c r="AH74" s="437" t="s">
        <v>67</v>
      </c>
      <c r="AI74" s="437" t="s">
        <v>67</v>
      </c>
      <c r="AJ74" s="437" t="s">
        <v>67</v>
      </c>
      <c r="AK74" s="437" t="s">
        <v>196</v>
      </c>
      <c r="AL74" s="230" t="s">
        <v>222</v>
      </c>
    </row>
    <row r="75" spans="1:38" s="174" customFormat="1" ht="26.25" customHeigh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c r="A76" s="37" t="s">
        <v>68</v>
      </c>
      <c r="B76" s="37" t="s">
        <v>226</v>
      </c>
      <c r="C76" s="37" t="s">
        <v>227</v>
      </c>
      <c r="D76" s="200"/>
      <c r="E76" s="39" t="s">
        <v>67</v>
      </c>
      <c r="F76" s="39" t="s">
        <v>67</v>
      </c>
      <c r="G76" s="39">
        <v>4.1947999999999999E-2</v>
      </c>
      <c r="H76" s="39" t="s">
        <v>67</v>
      </c>
      <c r="I76" s="39">
        <v>6.4611999999999997E-5</v>
      </c>
      <c r="J76" s="39">
        <v>1.2962800000000001E-4</v>
      </c>
      <c r="K76" s="39">
        <v>1.6254E-4</v>
      </c>
      <c r="L76" s="39" t="s">
        <v>67</v>
      </c>
      <c r="M76" s="39" t="s">
        <v>67</v>
      </c>
      <c r="N76" s="39">
        <v>2.4503799999999999E-2</v>
      </c>
      <c r="O76" s="39">
        <v>7.649E-4</v>
      </c>
      <c r="P76" s="39">
        <v>1.212E-3</v>
      </c>
      <c r="Q76" s="39">
        <v>2.5693999999999999E-3</v>
      </c>
      <c r="R76" s="39" t="s">
        <v>66</v>
      </c>
      <c r="S76" s="39" t="s">
        <v>66</v>
      </c>
      <c r="T76" s="39" t="s">
        <v>66</v>
      </c>
      <c r="U76" s="39" t="s">
        <v>66</v>
      </c>
      <c r="V76" s="39">
        <v>2.7848999999999999E-3</v>
      </c>
      <c r="W76" s="39">
        <v>4.3297599999999999E-2</v>
      </c>
      <c r="X76" s="39" t="s">
        <v>66</v>
      </c>
      <c r="Y76" s="39" t="s">
        <v>66</v>
      </c>
      <c r="Z76" s="39" t="s">
        <v>66</v>
      </c>
      <c r="AA76" s="39" t="s">
        <v>66</v>
      </c>
      <c r="AB76" s="39" t="s">
        <v>66</v>
      </c>
      <c r="AC76" s="39" t="s">
        <v>66</v>
      </c>
      <c r="AD76" s="39">
        <v>2.64428E-5</v>
      </c>
      <c r="AE76" s="221"/>
      <c r="AF76" s="437" t="s">
        <v>67</v>
      </c>
      <c r="AG76" s="437" t="s">
        <v>67</v>
      </c>
      <c r="AH76" s="437" t="s">
        <v>67</v>
      </c>
      <c r="AI76" s="437" t="s">
        <v>67</v>
      </c>
      <c r="AJ76" s="437" t="s">
        <v>67</v>
      </c>
      <c r="AK76" s="437" t="s">
        <v>196</v>
      </c>
      <c r="AL76" s="230" t="s">
        <v>491</v>
      </c>
    </row>
    <row r="77" spans="1:38" s="174" customFormat="1" ht="26.25" customHeight="1">
      <c r="A77" s="37" t="s">
        <v>68</v>
      </c>
      <c r="B77" s="37" t="s">
        <v>229</v>
      </c>
      <c r="C77" s="37" t="s">
        <v>230</v>
      </c>
      <c r="D77" s="200"/>
      <c r="E77" s="39" t="s">
        <v>67</v>
      </c>
      <c r="F77" s="39" t="s">
        <v>67</v>
      </c>
      <c r="G77" s="39">
        <v>3.0374999999999998E-4</v>
      </c>
      <c r="H77" s="39" t="s">
        <v>67</v>
      </c>
      <c r="I77" s="39">
        <v>2.7E-6</v>
      </c>
      <c r="J77" s="39">
        <v>2.9249999999999999E-6</v>
      </c>
      <c r="K77" s="39">
        <v>3.3749999999999999E-6</v>
      </c>
      <c r="L77" s="39" t="s">
        <v>67</v>
      </c>
      <c r="M77" s="39" t="s">
        <v>67</v>
      </c>
      <c r="N77" s="39">
        <v>4.5000000000000003E-5</v>
      </c>
      <c r="O77" s="39">
        <v>9.0000000000000002E-6</v>
      </c>
      <c r="P77" s="39">
        <v>9.0000000000000002E-6</v>
      </c>
      <c r="Q77" s="39">
        <v>6.7499999999999997E-6</v>
      </c>
      <c r="R77" s="39" t="s">
        <v>66</v>
      </c>
      <c r="S77" s="39" t="s">
        <v>66</v>
      </c>
      <c r="T77" s="39" t="s">
        <v>66</v>
      </c>
      <c r="U77" s="39" t="s">
        <v>66</v>
      </c>
      <c r="V77" s="39">
        <v>1.1249999999999999E-3</v>
      </c>
      <c r="W77" s="39">
        <v>1.1249999999999999E-3</v>
      </c>
      <c r="X77" s="39" t="s">
        <v>66</v>
      </c>
      <c r="Y77" s="39" t="s">
        <v>66</v>
      </c>
      <c r="Z77" s="39" t="s">
        <v>66</v>
      </c>
      <c r="AA77" s="39" t="s">
        <v>66</v>
      </c>
      <c r="AB77" s="39" t="s">
        <v>66</v>
      </c>
      <c r="AC77" s="39" t="s">
        <v>66</v>
      </c>
      <c r="AD77" s="39">
        <v>4.4999999999999998E-7</v>
      </c>
      <c r="AE77" s="221"/>
      <c r="AF77" s="437" t="s">
        <v>67</v>
      </c>
      <c r="AG77" s="437" t="s">
        <v>67</v>
      </c>
      <c r="AH77" s="437" t="s">
        <v>67</v>
      </c>
      <c r="AI77" s="437" t="s">
        <v>67</v>
      </c>
      <c r="AJ77" s="437" t="s">
        <v>67</v>
      </c>
      <c r="AK77" s="437" t="s">
        <v>196</v>
      </c>
      <c r="AL77" s="230" t="s">
        <v>492</v>
      </c>
    </row>
    <row r="78" spans="1:38" s="174" customFormat="1" ht="26.25" customHeight="1">
      <c r="A78" s="37" t="s">
        <v>68</v>
      </c>
      <c r="B78" s="37" t="s">
        <v>232</v>
      </c>
      <c r="C78" s="37" t="s">
        <v>233</v>
      </c>
      <c r="D78" s="200"/>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221"/>
      <c r="AF78" s="437" t="s">
        <v>67</v>
      </c>
      <c r="AG78" s="437" t="s">
        <v>67</v>
      </c>
      <c r="AH78" s="437" t="s">
        <v>67</v>
      </c>
      <c r="AI78" s="437" t="s">
        <v>67</v>
      </c>
      <c r="AJ78" s="437" t="s">
        <v>67</v>
      </c>
      <c r="AK78" s="437" t="s">
        <v>170</v>
      </c>
      <c r="AL78" s="230" t="s">
        <v>493</v>
      </c>
    </row>
    <row r="79" spans="1:38" s="174" customFormat="1" ht="26.25" customHeigh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188</v>
      </c>
    </row>
    <row r="82" spans="1:38" s="174" customFormat="1" ht="26.25" customHeight="1">
      <c r="A82" s="37" t="s">
        <v>243</v>
      </c>
      <c r="B82" s="37" t="s">
        <v>244</v>
      </c>
      <c r="C82" s="66" t="s">
        <v>245</v>
      </c>
      <c r="D82" s="200"/>
      <c r="E82" s="39" t="s">
        <v>67</v>
      </c>
      <c r="F82" s="39">
        <v>23.4816179752086</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20199059</v>
      </c>
      <c r="AL82" s="348" t="s">
        <v>246</v>
      </c>
    </row>
    <row r="83" spans="1:38" s="174" customFormat="1" ht="26.25" customHeight="1">
      <c r="A83" s="37" t="s">
        <v>68</v>
      </c>
      <c r="B83" s="233" t="s">
        <v>247</v>
      </c>
      <c r="C83" s="66" t="s">
        <v>248</v>
      </c>
      <c r="D83" s="200"/>
      <c r="E83" s="39" t="s">
        <v>67</v>
      </c>
      <c r="F83" s="39">
        <v>2.6317167999999998E-2</v>
      </c>
      <c r="G83" s="39" t="s">
        <v>67</v>
      </c>
      <c r="H83" s="39" t="s">
        <v>67</v>
      </c>
      <c r="I83" s="39">
        <v>0.1644823</v>
      </c>
      <c r="J83" s="39">
        <v>3.2896459999999998</v>
      </c>
      <c r="K83" s="39">
        <v>24.672345</v>
      </c>
      <c r="L83" s="39">
        <v>9.3754910999999993E-3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c r="A84" s="37" t="s">
        <v>68</v>
      </c>
      <c r="B84" s="233" t="s">
        <v>250</v>
      </c>
      <c r="C84" s="66" t="s">
        <v>251</v>
      </c>
      <c r="D84" s="200"/>
      <c r="E84" s="39" t="s">
        <v>67</v>
      </c>
      <c r="F84" s="39">
        <v>2.8860000000000002E-5</v>
      </c>
      <c r="G84" s="39" t="s">
        <v>67</v>
      </c>
      <c r="H84" s="39" t="s">
        <v>67</v>
      </c>
      <c r="I84" s="39">
        <v>1.7759999999999999E-5</v>
      </c>
      <c r="J84" s="39">
        <v>8.8800000000000004E-5</v>
      </c>
      <c r="K84" s="39">
        <v>3.5520000000000001E-4</v>
      </c>
      <c r="L84" s="39">
        <v>2.3088000000000001E-9</v>
      </c>
      <c r="M84" s="39">
        <v>2.1090000000000001E-6</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t="s">
        <v>196</v>
      </c>
      <c r="AL84" s="230" t="s">
        <v>59</v>
      </c>
    </row>
    <row r="85" spans="1:38" s="174" customFormat="1" ht="26.25" customHeight="1">
      <c r="A85" s="37" t="s">
        <v>243</v>
      </c>
      <c r="B85" s="37" t="s">
        <v>252</v>
      </c>
      <c r="C85" s="66" t="s">
        <v>253</v>
      </c>
      <c r="D85" s="200"/>
      <c r="E85" s="39" t="s">
        <v>67</v>
      </c>
      <c r="F85" s="39">
        <v>20.07749295</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622</v>
      </c>
      <c r="AL85" s="230" t="s">
        <v>264</v>
      </c>
    </row>
    <row r="86" spans="1:38" s="174" customFormat="1" ht="26.25" customHeight="1">
      <c r="A86" s="37" t="s">
        <v>243</v>
      </c>
      <c r="B86" s="37" t="s">
        <v>256</v>
      </c>
      <c r="C86" s="66" t="s">
        <v>257</v>
      </c>
      <c r="D86" s="200"/>
      <c r="E86" s="39" t="s">
        <v>67</v>
      </c>
      <c r="F86" s="39">
        <v>7.5962863599999997</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16.513666000000001</v>
      </c>
      <c r="AL86" s="230" t="s">
        <v>258</v>
      </c>
    </row>
    <row r="87" spans="1:38" s="174" customFormat="1" ht="26.25" customHeight="1">
      <c r="A87" s="37" t="s">
        <v>243</v>
      </c>
      <c r="B87" s="37" t="s">
        <v>259</v>
      </c>
      <c r="C87" s="66" t="s">
        <v>260</v>
      </c>
      <c r="D87" s="200"/>
      <c r="E87" s="39" t="s">
        <v>67</v>
      </c>
      <c r="F87" s="39">
        <v>0.18091160000000001</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0.45200000000000001</v>
      </c>
      <c r="AL87" s="230" t="s">
        <v>258</v>
      </c>
    </row>
    <row r="88" spans="1:38" s="174" customFormat="1" ht="26.25" customHeight="1">
      <c r="A88" s="37" t="s">
        <v>243</v>
      </c>
      <c r="B88" s="37" t="s">
        <v>261</v>
      </c>
      <c r="C88" s="66" t="s">
        <v>262</v>
      </c>
      <c r="D88" s="200"/>
      <c r="E88" s="39" t="s">
        <v>67</v>
      </c>
      <c r="F88" s="39">
        <v>9.2101655880000006</v>
      </c>
      <c r="G88" s="39" t="s">
        <v>67</v>
      </c>
      <c r="H88" s="39" t="s">
        <v>67</v>
      </c>
      <c r="I88" s="39" t="s">
        <v>67</v>
      </c>
      <c r="J88" s="39" t="s">
        <v>67</v>
      </c>
      <c r="K88" s="39">
        <v>3.1301200000000001E-2</v>
      </c>
      <c r="L88" s="39" t="s">
        <v>66</v>
      </c>
      <c r="M88" s="39" t="s">
        <v>67</v>
      </c>
      <c r="N88" s="39" t="s">
        <v>67</v>
      </c>
      <c r="O88" s="39">
        <v>7.8252999999999994E-6</v>
      </c>
      <c r="P88" s="39" t="s">
        <v>67</v>
      </c>
      <c r="Q88" s="39">
        <v>3.9126499999999999E-5</v>
      </c>
      <c r="R88" s="39">
        <v>4.6951799999999999E-4</v>
      </c>
      <c r="S88" s="39" t="s">
        <v>66</v>
      </c>
      <c r="T88" s="39">
        <v>3.9126500000000002E-3</v>
      </c>
      <c r="U88" s="39">
        <v>3.9126499999999999E-5</v>
      </c>
      <c r="V88" s="39" t="s">
        <v>66</v>
      </c>
      <c r="W88" s="39" t="s">
        <v>66</v>
      </c>
      <c r="X88" s="39">
        <v>0.19954515</v>
      </c>
      <c r="Y88" s="39" t="s">
        <v>66</v>
      </c>
      <c r="Z88" s="39" t="s">
        <v>66</v>
      </c>
      <c r="AA88" s="39" t="s">
        <v>66</v>
      </c>
      <c r="AB88" s="39">
        <v>0.19954515</v>
      </c>
      <c r="AC88" s="39" t="s">
        <v>66</v>
      </c>
      <c r="AD88" s="39" t="s">
        <v>66</v>
      </c>
      <c r="AE88" s="221"/>
      <c r="AF88" s="437" t="s">
        <v>67</v>
      </c>
      <c r="AG88" s="437" t="s">
        <v>67</v>
      </c>
      <c r="AH88" s="437" t="s">
        <v>67</v>
      </c>
      <c r="AI88" s="437" t="s">
        <v>67</v>
      </c>
      <c r="AJ88" s="437" t="s">
        <v>67</v>
      </c>
      <c r="AK88" s="437" t="s">
        <v>623</v>
      </c>
      <c r="AL88" s="230" t="s">
        <v>264</v>
      </c>
    </row>
    <row r="89" spans="1:38" s="174" customFormat="1" ht="26.25" customHeight="1">
      <c r="A89" s="37" t="s">
        <v>243</v>
      </c>
      <c r="B89" s="37" t="s">
        <v>265</v>
      </c>
      <c r="C89" s="66" t="s">
        <v>266</v>
      </c>
      <c r="D89" s="200"/>
      <c r="E89" s="39" t="s">
        <v>67</v>
      </c>
      <c r="F89" s="39">
        <v>1.1508989999999999</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3.0327090000000001</v>
      </c>
      <c r="AL89" s="230" t="s">
        <v>564</v>
      </c>
    </row>
    <row r="90" spans="1:38" s="179" customFormat="1" ht="26.25" customHeight="1">
      <c r="A90" s="37" t="s">
        <v>243</v>
      </c>
      <c r="B90" s="37" t="s">
        <v>268</v>
      </c>
      <c r="C90" s="66" t="s">
        <v>269</v>
      </c>
      <c r="D90" s="200"/>
      <c r="E90" s="39" t="s">
        <v>66</v>
      </c>
      <c r="F90" s="39">
        <v>6.0985180999999997</v>
      </c>
      <c r="G90" s="39" t="s">
        <v>66</v>
      </c>
      <c r="H90" s="39" t="s">
        <v>66</v>
      </c>
      <c r="I90" s="39">
        <v>0.31089329999999998</v>
      </c>
      <c r="J90" s="39">
        <v>0.46633995</v>
      </c>
      <c r="K90" s="39">
        <v>0.56997105000000003</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624</v>
      </c>
      <c r="AL90" s="230" t="s">
        <v>608</v>
      </c>
    </row>
    <row r="91" spans="1:38" s="174" customFormat="1" ht="26.25" customHeight="1">
      <c r="A91" s="37" t="s">
        <v>243</v>
      </c>
      <c r="B91" s="37" t="s">
        <v>272</v>
      </c>
      <c r="C91" s="37" t="s">
        <v>273</v>
      </c>
      <c r="D91" s="200"/>
      <c r="E91" s="39">
        <v>3.433002768E-2</v>
      </c>
      <c r="F91" s="39">
        <v>0.27354726363999998</v>
      </c>
      <c r="G91" s="39">
        <v>2.3927097599999998E-3</v>
      </c>
      <c r="H91" s="39">
        <v>7.8674853399999994E-2</v>
      </c>
      <c r="I91" s="39">
        <v>0.55301193071999999</v>
      </c>
      <c r="J91" s="39">
        <v>0.59102590895999996</v>
      </c>
      <c r="K91" s="39">
        <v>0.59887748303999999</v>
      </c>
      <c r="L91" s="39">
        <v>2.3033722140000002E-3</v>
      </c>
      <c r="M91" s="39">
        <v>1.0502394187999999</v>
      </c>
      <c r="N91" s="39">
        <v>0.62115379199999998</v>
      </c>
      <c r="O91" s="39">
        <v>0.10354468464</v>
      </c>
      <c r="P91" s="39">
        <v>4.5160415999999999E-5</v>
      </c>
      <c r="Q91" s="39">
        <v>1.0537430400000001E-3</v>
      </c>
      <c r="R91" s="39">
        <v>1.2359692800000001E-2</v>
      </c>
      <c r="S91" s="39">
        <v>0.45414797039999999</v>
      </c>
      <c r="T91" s="39">
        <v>7.4954689199999994E-2</v>
      </c>
      <c r="U91" s="39" t="s">
        <v>66</v>
      </c>
      <c r="V91" s="39">
        <v>0.25718092920000002</v>
      </c>
      <c r="W91" s="39">
        <v>1.8957796E-3</v>
      </c>
      <c r="X91" s="39">
        <v>2.1043153560000001E-3</v>
      </c>
      <c r="Y91" s="39">
        <v>8.5310081999999995E-4</v>
      </c>
      <c r="Z91" s="39">
        <v>8.5310081999999995E-4</v>
      </c>
      <c r="AA91" s="39">
        <v>8.5310081999999995E-4</v>
      </c>
      <c r="AB91" s="39">
        <v>4.6636178160000003E-3</v>
      </c>
      <c r="AC91" s="39" t="s">
        <v>66</v>
      </c>
      <c r="AD91" s="39" t="s">
        <v>66</v>
      </c>
      <c r="AE91" s="221"/>
      <c r="AF91" s="437" t="s">
        <v>67</v>
      </c>
      <c r="AG91" s="437" t="s">
        <v>67</v>
      </c>
      <c r="AH91" s="437" t="s">
        <v>67</v>
      </c>
      <c r="AI91" s="437" t="s">
        <v>67</v>
      </c>
      <c r="AJ91" s="437" t="s">
        <v>67</v>
      </c>
      <c r="AK91" s="437" t="s">
        <v>625</v>
      </c>
      <c r="AL91" s="230" t="s">
        <v>275</v>
      </c>
    </row>
    <row r="92" spans="1:38" s="174" customFormat="1" ht="26.25" customHeight="1">
      <c r="A92" s="37" t="s">
        <v>68</v>
      </c>
      <c r="B92" s="37" t="s">
        <v>276</v>
      </c>
      <c r="C92" s="37" t="s">
        <v>277</v>
      </c>
      <c r="D92" s="207"/>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221"/>
      <c r="AF92" s="437" t="s">
        <v>67</v>
      </c>
      <c r="AG92" s="437" t="s">
        <v>67</v>
      </c>
      <c r="AH92" s="437" t="s">
        <v>67</v>
      </c>
      <c r="AI92" s="437" t="s">
        <v>67</v>
      </c>
      <c r="AJ92" s="437" t="s">
        <v>67</v>
      </c>
      <c r="AK92" s="437" t="s">
        <v>170</v>
      </c>
      <c r="AL92" s="230" t="s">
        <v>278</v>
      </c>
    </row>
    <row r="93" spans="1:38" s="174" customFormat="1" ht="26.25" customHeight="1">
      <c r="A93" s="37" t="s">
        <v>68</v>
      </c>
      <c r="B93" s="37" t="s">
        <v>279</v>
      </c>
      <c r="C93" s="37" t="s">
        <v>280</v>
      </c>
      <c r="D93" s="207"/>
      <c r="E93" s="39" t="s">
        <v>67</v>
      </c>
      <c r="F93" s="39">
        <v>8.2466428866899992</v>
      </c>
      <c r="G93" s="39" t="s">
        <v>67</v>
      </c>
      <c r="H93" s="39" t="s">
        <v>67</v>
      </c>
      <c r="I93" s="39" t="s">
        <v>66</v>
      </c>
      <c r="J93" s="39">
        <v>5.0648855999999999E-2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626</v>
      </c>
      <c r="AL93" s="230" t="s">
        <v>472</v>
      </c>
    </row>
    <row r="94" spans="1:38" s="174" customFormat="1" ht="26.25" customHeigh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c r="A95" s="37" t="s">
        <v>68</v>
      </c>
      <c r="B95" s="347" t="s">
        <v>286</v>
      </c>
      <c r="C95" s="37" t="s">
        <v>287</v>
      </c>
      <c r="D95" s="207"/>
      <c r="E95" s="39" t="s">
        <v>67</v>
      </c>
      <c r="F95" s="39" t="s">
        <v>67</v>
      </c>
      <c r="G95" s="39" t="s">
        <v>67</v>
      </c>
      <c r="H95" s="39" t="s">
        <v>67</v>
      </c>
      <c r="I95" s="39" t="s">
        <v>67</v>
      </c>
      <c r="J95" s="39" t="s">
        <v>67</v>
      </c>
      <c r="K95" s="39">
        <v>3.8993280000000001</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4416</v>
      </c>
      <c r="AL95" s="230" t="s">
        <v>288</v>
      </c>
    </row>
    <row r="96" spans="1:38" s="174" customFormat="1" ht="26.25" customHeigh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67</v>
      </c>
      <c r="AL96" s="230" t="s">
        <v>499</v>
      </c>
    </row>
    <row r="97" spans="1:38" s="174" customFormat="1" ht="26.25" customHeigh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67</v>
      </c>
      <c r="AL98" s="230" t="s">
        <v>499</v>
      </c>
    </row>
    <row r="99" spans="1:38" s="174" customFormat="1" ht="26.25" customHeight="1">
      <c r="A99" s="37" t="s">
        <v>295</v>
      </c>
      <c r="B99" s="37" t="s">
        <v>296</v>
      </c>
      <c r="C99" s="37" t="s">
        <v>297</v>
      </c>
      <c r="D99" s="207"/>
      <c r="E99" s="39">
        <v>0.11326988236932629</v>
      </c>
      <c r="F99" s="39">
        <v>14.751799999999999</v>
      </c>
      <c r="G99" s="39" t="s">
        <v>67</v>
      </c>
      <c r="H99" s="39">
        <v>13.769687470681156</v>
      </c>
      <c r="I99" s="39">
        <v>0.23829615616437999</v>
      </c>
      <c r="J99" s="39">
        <v>0.36616238630136999</v>
      </c>
      <c r="K99" s="39">
        <v>0.80206998904110005</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1178.5650000000001</v>
      </c>
      <c r="AL99" s="230" t="s">
        <v>332</v>
      </c>
    </row>
    <row r="100" spans="1:38" s="174" customFormat="1" ht="26.25" customHeight="1">
      <c r="A100" s="37" t="s">
        <v>295</v>
      </c>
      <c r="B100" s="37" t="s">
        <v>299</v>
      </c>
      <c r="C100" s="37" t="s">
        <v>300</v>
      </c>
      <c r="D100" s="207"/>
      <c r="E100" s="39">
        <v>8.0101118248860959E-2</v>
      </c>
      <c r="F100" s="39">
        <v>4.5747</v>
      </c>
      <c r="G100" s="39" t="s">
        <v>67</v>
      </c>
      <c r="H100" s="39">
        <v>4.2758468014715554</v>
      </c>
      <c r="I100" s="39">
        <v>7.0756806575342002E-2</v>
      </c>
      <c r="J100" s="39">
        <v>0.10613520986301</v>
      </c>
      <c r="K100" s="39">
        <v>0.23192508821918001</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797.10599999999999</v>
      </c>
      <c r="AL100" s="230" t="s">
        <v>332</v>
      </c>
    </row>
    <row r="101" spans="1:38" s="174" customFormat="1" ht="26.25" customHeight="1">
      <c r="A101" s="37" t="s">
        <v>295</v>
      </c>
      <c r="B101" s="37" t="s">
        <v>301</v>
      </c>
      <c r="C101" s="37" t="s">
        <v>302</v>
      </c>
      <c r="D101" s="207"/>
      <c r="E101" s="39">
        <v>6.7282408341020492E-2</v>
      </c>
      <c r="F101" s="39">
        <v>1.4504512331918</v>
      </c>
      <c r="G101" s="39" t="s">
        <v>67</v>
      </c>
      <c r="H101" s="39">
        <v>4.0893610951761392</v>
      </c>
      <c r="I101" s="39">
        <v>1.3836882739725999E-2</v>
      </c>
      <c r="J101" s="39">
        <v>4.1510648219177999E-2</v>
      </c>
      <c r="K101" s="39">
        <v>9.6858179178081996E-2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8417.4369999999999</v>
      </c>
      <c r="AL101" s="230" t="s">
        <v>332</v>
      </c>
    </row>
    <row r="102" spans="1:38" s="174" customFormat="1" ht="26.25" customHeight="1">
      <c r="A102" s="37" t="s">
        <v>295</v>
      </c>
      <c r="B102" s="37" t="s">
        <v>303</v>
      </c>
      <c r="C102" s="37" t="s">
        <v>304</v>
      </c>
      <c r="D102" s="207"/>
      <c r="E102" s="39">
        <v>0.31262085130247269</v>
      </c>
      <c r="F102" s="39">
        <v>3.4009881310000001</v>
      </c>
      <c r="G102" s="39" t="s">
        <v>67</v>
      </c>
      <c r="H102" s="39">
        <v>24.802401280093399</v>
      </c>
      <c r="I102" s="39">
        <v>3.3992043999999999E-2</v>
      </c>
      <c r="J102" s="39">
        <v>0.77062617</v>
      </c>
      <c r="K102" s="39">
        <v>5.5467763100000003</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5428.2719999999999</v>
      </c>
      <c r="AL102" s="230" t="s">
        <v>332</v>
      </c>
    </row>
    <row r="103" spans="1:38" s="174" customFormat="1" ht="26.25" customHeight="1">
      <c r="A103" s="37" t="s">
        <v>295</v>
      </c>
      <c r="B103" s="37" t="s">
        <v>305</v>
      </c>
      <c r="C103" s="37" t="s">
        <v>306</v>
      </c>
      <c r="D103" s="207"/>
      <c r="E103" s="39">
        <v>2.0166034344685723E-3</v>
      </c>
      <c r="F103" s="39">
        <v>0.11199872352329</v>
      </c>
      <c r="G103" s="39" t="s">
        <v>67</v>
      </c>
      <c r="H103" s="39">
        <v>0.11275068602957143</v>
      </c>
      <c r="I103" s="39">
        <v>6.8985369863014002E-3</v>
      </c>
      <c r="J103" s="39">
        <v>1.0504590410959001E-2</v>
      </c>
      <c r="K103" s="39">
        <v>2.2733815068493E-2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25.434000000000001</v>
      </c>
      <c r="AL103" s="230" t="s">
        <v>332</v>
      </c>
    </row>
    <row r="104" spans="1:38" s="174" customFormat="1" ht="26.25" customHeight="1">
      <c r="A104" s="37" t="s">
        <v>295</v>
      </c>
      <c r="B104" s="37" t="s">
        <v>307</v>
      </c>
      <c r="C104" s="37" t="s">
        <v>308</v>
      </c>
      <c r="D104" s="207"/>
      <c r="E104" s="39">
        <v>1.2532293110285714E-2</v>
      </c>
      <c r="F104" s="39">
        <v>0.67557228315617002</v>
      </c>
      <c r="G104" s="39" t="s">
        <v>67</v>
      </c>
      <c r="H104" s="39">
        <v>0.44789042203314289</v>
      </c>
      <c r="I104" s="39">
        <v>2.0396482191781E-3</v>
      </c>
      <c r="J104" s="39">
        <v>6.1189446575342001E-3</v>
      </c>
      <c r="K104" s="39">
        <v>1.4277537534247001E-2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1240.7860000000001</v>
      </c>
      <c r="AL104" s="230" t="s">
        <v>332</v>
      </c>
    </row>
    <row r="105" spans="1:38" s="174" customFormat="1" ht="26.25" customHeight="1">
      <c r="A105" s="37" t="s">
        <v>295</v>
      </c>
      <c r="B105" s="37" t="s">
        <v>309</v>
      </c>
      <c r="C105" s="37" t="s">
        <v>310</v>
      </c>
      <c r="D105" s="207"/>
      <c r="E105" s="39">
        <v>8.0508858233142869E-2</v>
      </c>
      <c r="F105" s="39">
        <v>2.6114136750000001</v>
      </c>
      <c r="G105" s="39" t="s">
        <v>67</v>
      </c>
      <c r="H105" s="39">
        <v>3.4206176882057142</v>
      </c>
      <c r="I105" s="39">
        <v>4.2174236712328998E-2</v>
      </c>
      <c r="J105" s="39">
        <v>6.6273800547945003E-2</v>
      </c>
      <c r="K105" s="39">
        <v>0.14459738301370001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610.85699999999997</v>
      </c>
      <c r="AL105" s="230" t="s">
        <v>332</v>
      </c>
    </row>
    <row r="106" spans="1:38" s="174" customFormat="1" ht="26.25" customHeigh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c r="A107" s="37" t="s">
        <v>295</v>
      </c>
      <c r="B107" s="37" t="s">
        <v>313</v>
      </c>
      <c r="C107" s="37" t="s">
        <v>314</v>
      </c>
      <c r="D107" s="207"/>
      <c r="E107" s="39">
        <v>0.23283186672340395</v>
      </c>
      <c r="F107" s="39">
        <v>1.9278431782607</v>
      </c>
      <c r="G107" s="39" t="s">
        <v>67</v>
      </c>
      <c r="H107" s="39">
        <v>4.9907004475929631</v>
      </c>
      <c r="I107" s="39">
        <v>0.13351053299999999</v>
      </c>
      <c r="J107" s="39">
        <v>1.78014044</v>
      </c>
      <c r="K107" s="39">
        <v>8.4556670900000004</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44503.510999999999</v>
      </c>
      <c r="AL107" s="230" t="s">
        <v>332</v>
      </c>
    </row>
    <row r="108" spans="1:38" s="174" customFormat="1" ht="26.25" customHeight="1">
      <c r="A108" s="37" t="s">
        <v>295</v>
      </c>
      <c r="B108" s="37" t="s">
        <v>315</v>
      </c>
      <c r="C108" s="37" t="s">
        <v>316</v>
      </c>
      <c r="D108" s="207"/>
      <c r="E108" s="39">
        <v>0.23839467847172996</v>
      </c>
      <c r="F108" s="39">
        <v>3.4132899999999999</v>
      </c>
      <c r="G108" s="39" t="s">
        <v>67</v>
      </c>
      <c r="H108" s="39">
        <v>7.3269954976630487</v>
      </c>
      <c r="I108" s="39">
        <v>7.2617879999999996E-2</v>
      </c>
      <c r="J108" s="39">
        <v>0.72617880000000001</v>
      </c>
      <c r="K108" s="39">
        <v>1.4523576</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36308.94</v>
      </c>
      <c r="AL108" s="230" t="s">
        <v>332</v>
      </c>
    </row>
    <row r="109" spans="1:38" s="174" customFormat="1" ht="26.25" customHeight="1">
      <c r="A109" s="37" t="s">
        <v>295</v>
      </c>
      <c r="B109" s="37" t="s">
        <v>317</v>
      </c>
      <c r="C109" s="37" t="s">
        <v>318</v>
      </c>
      <c r="D109" s="207"/>
      <c r="E109" s="39">
        <v>4.7461785631000005E-5</v>
      </c>
      <c r="F109" s="39">
        <v>1.6904730000000001E-3</v>
      </c>
      <c r="G109" s="39" t="s">
        <v>67</v>
      </c>
      <c r="H109" s="39">
        <v>2.3099127240879995E-3</v>
      </c>
      <c r="I109" s="39">
        <v>6.9140000000000005E-5</v>
      </c>
      <c r="J109" s="39">
        <v>3.8026999999999999E-4</v>
      </c>
      <c r="K109" s="39">
        <v>3.8026999999999999E-4</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3.4569999999999999</v>
      </c>
      <c r="AL109" s="230" t="s">
        <v>332</v>
      </c>
    </row>
    <row r="110" spans="1:38" s="174" customFormat="1" ht="26.25" customHeight="1">
      <c r="A110" s="37" t="s">
        <v>295</v>
      </c>
      <c r="B110" s="37" t="s">
        <v>319</v>
      </c>
      <c r="C110" s="37" t="s">
        <v>320</v>
      </c>
      <c r="D110" s="207"/>
      <c r="E110" s="39">
        <v>1.5331193126599994E-4</v>
      </c>
      <c r="F110" s="39">
        <v>1.4157039E-2</v>
      </c>
      <c r="G110" s="39" t="s">
        <v>67</v>
      </c>
      <c r="H110" s="39">
        <v>4.938257996567998E-3</v>
      </c>
      <c r="I110" s="39">
        <v>5.7901999999999997E-4</v>
      </c>
      <c r="J110" s="39">
        <v>4.0531400000000002E-3</v>
      </c>
      <c r="K110" s="39">
        <v>4.0531400000000002E-3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28.951000000000001</v>
      </c>
      <c r="AL110" s="230" t="s">
        <v>332</v>
      </c>
    </row>
    <row r="111" spans="1:38" s="174" customFormat="1" ht="26.25" customHeight="1">
      <c r="A111" s="37" t="s">
        <v>295</v>
      </c>
      <c r="B111" s="37" t="s">
        <v>321</v>
      </c>
      <c r="C111" s="37" t="s">
        <v>322</v>
      </c>
      <c r="D111" s="207"/>
      <c r="E111" s="39">
        <v>1.5620165145E-2</v>
      </c>
      <c r="F111" s="39">
        <v>1.5811704999999999E-2</v>
      </c>
      <c r="G111" s="39" t="s">
        <v>67</v>
      </c>
      <c r="H111" s="39">
        <v>0.47897343204749993</v>
      </c>
      <c r="I111" s="39">
        <v>1.0719799999999999E-3</v>
      </c>
      <c r="J111" s="39">
        <v>2.1439599999999999E-3</v>
      </c>
      <c r="K111" s="39">
        <v>4.8239099999999998E-3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267.995</v>
      </c>
      <c r="AL111" s="230" t="s">
        <v>332</v>
      </c>
    </row>
    <row r="112" spans="1:38" s="174" customFormat="1" ht="26.25" customHeight="1">
      <c r="A112" s="37" t="s">
        <v>323</v>
      </c>
      <c r="B112" s="37" t="s">
        <v>324</v>
      </c>
      <c r="C112" s="37" t="s">
        <v>325</v>
      </c>
      <c r="D112" s="200"/>
      <c r="E112" s="39">
        <v>12.23028</v>
      </c>
      <c r="F112" s="39" t="s">
        <v>67</v>
      </c>
      <c r="G112" s="39" t="s">
        <v>67</v>
      </c>
      <c r="H112" s="39">
        <v>23.374537126091848</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305.75700000000001</v>
      </c>
      <c r="AL112" s="230" t="s">
        <v>326</v>
      </c>
    </row>
    <row r="113" spans="1:38" s="174" customFormat="1" ht="26.25" customHeight="1">
      <c r="A113" s="37" t="s">
        <v>323</v>
      </c>
      <c r="B113" s="233" t="s">
        <v>327</v>
      </c>
      <c r="C113" s="233" t="s">
        <v>328</v>
      </c>
      <c r="D113" s="200"/>
      <c r="E113" s="39">
        <v>8.0592999710401116</v>
      </c>
      <c r="F113" s="39">
        <v>16.181940000000001</v>
      </c>
      <c r="G113" s="39" t="s">
        <v>67</v>
      </c>
      <c r="H113" s="39">
        <v>49.791483631503674</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222017072.291329</v>
      </c>
      <c r="AL113" s="230" t="s">
        <v>329</v>
      </c>
    </row>
    <row r="114" spans="1:38" s="174" customFormat="1" ht="26.25" customHeight="1">
      <c r="A114" s="37" t="s">
        <v>323</v>
      </c>
      <c r="B114" s="233" t="s">
        <v>330</v>
      </c>
      <c r="C114" s="233" t="s">
        <v>331</v>
      </c>
      <c r="D114" s="200"/>
      <c r="E114" s="39">
        <v>1.3082448E-2</v>
      </c>
      <c r="F114" s="39" t="s">
        <v>67</v>
      </c>
      <c r="G114" s="39" t="s">
        <v>67</v>
      </c>
      <c r="H114" s="39">
        <v>4.3172078400000001E-2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6541.2240000000002</v>
      </c>
      <c r="AL114" s="230" t="s">
        <v>332</v>
      </c>
    </row>
    <row r="115" spans="1:38" s="174" customFormat="1" ht="26.25" customHeigh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c r="A116" s="37" t="s">
        <v>323</v>
      </c>
      <c r="B116" s="37" t="s">
        <v>335</v>
      </c>
      <c r="C116" s="37" t="s">
        <v>336</v>
      </c>
      <c r="D116" s="200"/>
      <c r="E116" s="39">
        <v>9.7936954563409984</v>
      </c>
      <c r="F116" s="39">
        <v>0.60175999999999996</v>
      </c>
      <c r="G116" s="39" t="s">
        <v>67</v>
      </c>
      <c r="H116" s="39">
        <v>18.970727690922104</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c r="A117" s="37" t="s">
        <v>323</v>
      </c>
      <c r="B117" s="37" t="s">
        <v>337</v>
      </c>
      <c r="C117" s="37" t="s">
        <v>338</v>
      </c>
      <c r="D117" s="200"/>
      <c r="E117" s="39" t="s">
        <v>67</v>
      </c>
      <c r="F117" s="39" t="s">
        <v>67</v>
      </c>
      <c r="G117" s="39" t="s">
        <v>67</v>
      </c>
      <c r="H117" s="39">
        <v>1.9188225519628299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c r="A119" s="37" t="s">
        <v>323</v>
      </c>
      <c r="B119" s="37" t="s">
        <v>341</v>
      </c>
      <c r="C119" s="37" t="s">
        <v>342</v>
      </c>
      <c r="D119" s="200"/>
      <c r="E119" s="39" t="s">
        <v>67</v>
      </c>
      <c r="F119" s="39" t="s">
        <v>67</v>
      </c>
      <c r="G119" s="39" t="s">
        <v>67</v>
      </c>
      <c r="H119" s="39" t="s">
        <v>67</v>
      </c>
      <c r="I119" s="39">
        <v>0.44146716000000003</v>
      </c>
      <c r="J119" s="39">
        <v>11.47814616</v>
      </c>
      <c r="K119" s="39">
        <v>11.47814616</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7357786</v>
      </c>
      <c r="AL119" s="230" t="s">
        <v>343</v>
      </c>
    </row>
    <row r="120" spans="1:38" s="174" customFormat="1" ht="26.25" customHeigh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c r="A121" s="37" t="s">
        <v>323</v>
      </c>
      <c r="B121" s="37" t="s">
        <v>346</v>
      </c>
      <c r="C121" s="37" t="s">
        <v>347</v>
      </c>
      <c r="D121" s="200"/>
      <c r="E121" s="39" t="s">
        <v>67</v>
      </c>
      <c r="F121" s="39">
        <v>2.4201577680305899</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6468301</v>
      </c>
      <c r="AL121" s="230" t="s">
        <v>343</v>
      </c>
    </row>
    <row r="122" spans="1:38" s="174" customFormat="1" ht="26.25" customHeigh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c r="A123" s="37" t="s">
        <v>323</v>
      </c>
      <c r="B123" s="37" t="s">
        <v>350</v>
      </c>
      <c r="C123" s="37" t="s">
        <v>351</v>
      </c>
      <c r="D123" s="200"/>
      <c r="E123" s="39">
        <v>9.3959549608694307E-3</v>
      </c>
      <c r="F123" s="39">
        <v>1.7670006132318301E-2</v>
      </c>
      <c r="G123" s="39">
        <v>1.3241864589290601E-3</v>
      </c>
      <c r="H123" s="39">
        <v>1.12361355374923E-2</v>
      </c>
      <c r="I123" s="39">
        <v>2.76774117205815E-2</v>
      </c>
      <c r="J123" s="39">
        <v>2.8783343241025199E-2</v>
      </c>
      <c r="K123" s="39">
        <v>2.9251515555087398E-2</v>
      </c>
      <c r="L123" s="39">
        <v>3.2989331054363502E-3</v>
      </c>
      <c r="M123" s="39">
        <v>0.23863910850549899</v>
      </c>
      <c r="N123" s="39">
        <v>1.75282147996497E-4</v>
      </c>
      <c r="O123" s="39">
        <v>1.4063852503924E-3</v>
      </c>
      <c r="P123" s="39">
        <v>3.0772449425822598E-4</v>
      </c>
      <c r="Q123" s="39">
        <v>4.77349643965509E-5</v>
      </c>
      <c r="R123" s="39">
        <v>4.5239276252131402E-4</v>
      </c>
      <c r="S123" s="39">
        <v>2.6405513932664302E-4</v>
      </c>
      <c r="T123" s="39">
        <v>1.8328175410276001E-4</v>
      </c>
      <c r="U123" s="39">
        <v>1.2326494174414701E-4</v>
      </c>
      <c r="V123" s="39">
        <v>3.4366433415512301E-3</v>
      </c>
      <c r="W123" s="39" t="s">
        <v>67</v>
      </c>
      <c r="X123" s="39">
        <v>2.2165432701650299E-2</v>
      </c>
      <c r="Y123" s="39">
        <v>1.26892172457687E-2</v>
      </c>
      <c r="Z123" s="39">
        <v>7.2176284892619801E-3</v>
      </c>
      <c r="AA123" s="39">
        <v>7.7691626028974399E-3</v>
      </c>
      <c r="AB123" s="39">
        <v>4.9841441039578403E-2</v>
      </c>
      <c r="AC123" s="39" t="s">
        <v>67</v>
      </c>
      <c r="AD123" s="39" t="s">
        <v>67</v>
      </c>
      <c r="AE123" s="221"/>
      <c r="AF123" s="437" t="s">
        <v>67</v>
      </c>
      <c r="AG123" s="437" t="s">
        <v>67</v>
      </c>
      <c r="AH123" s="437" t="s">
        <v>67</v>
      </c>
      <c r="AI123" s="437" t="s">
        <v>67</v>
      </c>
      <c r="AJ123" s="437" t="s">
        <v>67</v>
      </c>
      <c r="AK123" s="438">
        <v>852235.97201148397</v>
      </c>
      <c r="AL123" s="230" t="s">
        <v>352</v>
      </c>
    </row>
    <row r="124" spans="1:38" s="174" customFormat="1" ht="26.25" customHeigh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c r="A125" s="37" t="s">
        <v>355</v>
      </c>
      <c r="B125" s="37" t="s">
        <v>356</v>
      </c>
      <c r="C125" s="37" t="s">
        <v>357</v>
      </c>
      <c r="D125" s="200"/>
      <c r="E125" s="39" t="s">
        <v>67</v>
      </c>
      <c r="F125" s="39">
        <v>0.44673552</v>
      </c>
      <c r="G125" s="39" t="s">
        <v>67</v>
      </c>
      <c r="H125" s="39" t="s">
        <v>66</v>
      </c>
      <c r="I125" s="39">
        <v>1.97955681E-4</v>
      </c>
      <c r="J125" s="39">
        <v>1.313705883E-3</v>
      </c>
      <c r="K125" s="39">
        <v>2.7773781910000002E-3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627</v>
      </c>
      <c r="AL125" s="230" t="s">
        <v>359</v>
      </c>
    </row>
    <row r="126" spans="1:38" s="174" customFormat="1" ht="26.25" customHeight="1">
      <c r="A126" s="37" t="s">
        <v>355</v>
      </c>
      <c r="B126" s="37" t="s">
        <v>360</v>
      </c>
      <c r="C126" s="37" t="s">
        <v>361</v>
      </c>
      <c r="D126" s="200"/>
      <c r="E126" s="39" t="s">
        <v>66</v>
      </c>
      <c r="F126" s="39" t="s">
        <v>66</v>
      </c>
      <c r="G126" s="39" t="s">
        <v>66</v>
      </c>
      <c r="H126" s="39">
        <v>2.9136E-4</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v>1.214</v>
      </c>
      <c r="AL126" s="230" t="s">
        <v>362</v>
      </c>
    </row>
    <row r="127" spans="1:38" s="174" customFormat="1" ht="26.25" customHeigh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c r="A129" s="37" t="s">
        <v>355</v>
      </c>
      <c r="B129" s="37" t="s">
        <v>368</v>
      </c>
      <c r="C129" s="66" t="s">
        <v>369</v>
      </c>
      <c r="D129" s="200"/>
      <c r="E129" s="39">
        <v>4.9108927106717999E-4</v>
      </c>
      <c r="F129" s="39">
        <v>4.1770811562036004E-3</v>
      </c>
      <c r="G129" s="39">
        <v>2.6530110046157999E-5</v>
      </c>
      <c r="H129" s="39" t="s">
        <v>66</v>
      </c>
      <c r="I129" s="39">
        <v>2.2578817060559998E-6</v>
      </c>
      <c r="J129" s="39">
        <v>3.9512929855980002E-6</v>
      </c>
      <c r="K129" s="39">
        <v>5.6447042651400002E-6</v>
      </c>
      <c r="L129" s="39">
        <v>7.9025859711960005E-8</v>
      </c>
      <c r="M129" s="39">
        <v>3.9512929855979999E-5</v>
      </c>
      <c r="N129" s="39">
        <v>7.3381155446819999E-4</v>
      </c>
      <c r="O129" s="39">
        <v>5.64470426514E-5</v>
      </c>
      <c r="P129" s="39">
        <v>3.1610343884784002E-5</v>
      </c>
      <c r="Q129" s="39">
        <v>9.0315268242239993E-6</v>
      </c>
      <c r="R129" s="39" t="s">
        <v>66</v>
      </c>
      <c r="S129" s="39" t="s">
        <v>66</v>
      </c>
      <c r="T129" s="39">
        <v>7.9025859711959998E-5</v>
      </c>
      <c r="U129" s="39" t="s">
        <v>66</v>
      </c>
      <c r="V129" s="39" t="s">
        <v>66</v>
      </c>
      <c r="W129" s="39">
        <v>5.6447042651399998E-3</v>
      </c>
      <c r="X129" s="39" t="s">
        <v>66</v>
      </c>
      <c r="Y129" s="39" t="s">
        <v>66</v>
      </c>
      <c r="Z129" s="39" t="s">
        <v>66</v>
      </c>
      <c r="AA129" s="39" t="s">
        <v>66</v>
      </c>
      <c r="AB129" s="39">
        <v>1.128940853028E-5</v>
      </c>
      <c r="AC129" s="39">
        <v>1.128940853028E-3</v>
      </c>
      <c r="AD129" s="39" t="s">
        <v>66</v>
      </c>
      <c r="AE129" s="221"/>
      <c r="AF129" s="437" t="s">
        <v>67</v>
      </c>
      <c r="AG129" s="437" t="s">
        <v>67</v>
      </c>
      <c r="AH129" s="437" t="s">
        <v>67</v>
      </c>
      <c r="AI129" s="437" t="s">
        <v>67</v>
      </c>
      <c r="AJ129" s="437" t="s">
        <v>67</v>
      </c>
      <c r="AK129" s="437">
        <v>0.56447042651400003</v>
      </c>
      <c r="AL129" s="230" t="s">
        <v>370</v>
      </c>
    </row>
    <row r="130" spans="1:38" s="174" customFormat="1" ht="26.25" customHeigh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c r="A131" s="37" t="s">
        <v>355</v>
      </c>
      <c r="B131" s="37" t="s">
        <v>373</v>
      </c>
      <c r="C131" s="66" t="s">
        <v>374</v>
      </c>
      <c r="D131" s="200"/>
      <c r="E131" s="39">
        <v>9.8308079999999999E-3</v>
      </c>
      <c r="F131" s="39">
        <v>3.8230920000000002E-3</v>
      </c>
      <c r="G131" s="39">
        <v>1.44185184E-3</v>
      </c>
      <c r="H131" s="39" t="s">
        <v>66</v>
      </c>
      <c r="I131" s="39">
        <v>2.70074142E-5</v>
      </c>
      <c r="J131" s="39">
        <v>3.2660128799999999E-5</v>
      </c>
      <c r="K131" s="39">
        <v>3.7684763999999997E-5</v>
      </c>
      <c r="L131" s="39">
        <v>8.6674957200000099E-7</v>
      </c>
      <c r="M131" s="39">
        <v>8.1923399999999993E-3</v>
      </c>
      <c r="N131" s="39">
        <v>0.19661616000000001</v>
      </c>
      <c r="O131" s="39">
        <v>1.6384679999999999E-2</v>
      </c>
      <c r="P131" s="39">
        <v>0.29492424</v>
      </c>
      <c r="Q131" s="39">
        <v>5.4615600000000001E-4</v>
      </c>
      <c r="R131" s="39">
        <v>2.184624E-3</v>
      </c>
      <c r="S131" s="39">
        <v>3.2769359999999997E-2</v>
      </c>
      <c r="T131" s="39">
        <v>1.6384679999999999E-3</v>
      </c>
      <c r="U131" s="39" t="s">
        <v>66</v>
      </c>
      <c r="V131" s="39" t="s">
        <v>66</v>
      </c>
      <c r="W131" s="39">
        <v>21.846240000000002</v>
      </c>
      <c r="X131" s="39" t="s">
        <v>66</v>
      </c>
      <c r="Y131" s="39" t="s">
        <v>66</v>
      </c>
      <c r="Z131" s="39" t="s">
        <v>66</v>
      </c>
      <c r="AA131" s="39" t="s">
        <v>66</v>
      </c>
      <c r="AB131" s="39">
        <v>2.1846240000000001E-7</v>
      </c>
      <c r="AC131" s="39">
        <v>0.54615599999999997</v>
      </c>
      <c r="AD131" s="39">
        <v>0.1092312</v>
      </c>
      <c r="AE131" s="221"/>
      <c r="AF131" s="437" t="s">
        <v>67</v>
      </c>
      <c r="AG131" s="437" t="s">
        <v>67</v>
      </c>
      <c r="AH131" s="437" t="s">
        <v>67</v>
      </c>
      <c r="AI131" s="437" t="s">
        <v>67</v>
      </c>
      <c r="AJ131" s="437" t="s">
        <v>67</v>
      </c>
      <c r="AK131" s="437">
        <v>5.4615600000000004</v>
      </c>
      <c r="AL131" s="230" t="s">
        <v>370</v>
      </c>
    </row>
    <row r="132" spans="1:38" s="174" customFormat="1" ht="26.25" customHeigh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c r="A133" s="37" t="s">
        <v>355</v>
      </c>
      <c r="B133" s="37" t="s">
        <v>378</v>
      </c>
      <c r="C133" s="66" t="s">
        <v>379</v>
      </c>
      <c r="D133" s="200"/>
      <c r="E133" s="39">
        <v>7.0372499999999999E-4</v>
      </c>
      <c r="F133" s="39">
        <v>1.1089E-5</v>
      </c>
      <c r="G133" s="39">
        <v>9.6389000000000002E-5</v>
      </c>
      <c r="H133" s="39" t="s">
        <v>67</v>
      </c>
      <c r="I133" s="39">
        <v>2.9599099999999999E-5</v>
      </c>
      <c r="J133" s="39">
        <v>2.9599099999999999E-5</v>
      </c>
      <c r="K133" s="39">
        <v>3.2891680000000001E-5</v>
      </c>
      <c r="L133" s="39" t="s">
        <v>66</v>
      </c>
      <c r="M133" s="39">
        <v>1.1942000000000001E-4</v>
      </c>
      <c r="N133" s="39">
        <v>2.5615589999999998E-5</v>
      </c>
      <c r="O133" s="39">
        <v>4.2905900000000002E-6</v>
      </c>
      <c r="P133" s="39">
        <v>1.27097E-3</v>
      </c>
      <c r="Q133" s="39">
        <v>1.160933E-5</v>
      </c>
      <c r="R133" s="39">
        <v>1.1566679999999999E-5</v>
      </c>
      <c r="S133" s="39">
        <v>1.0602790000000001E-5</v>
      </c>
      <c r="T133" s="39">
        <v>1.478249E-5</v>
      </c>
      <c r="U133" s="39">
        <v>1.687234E-5</v>
      </c>
      <c r="V133" s="39">
        <v>1.3658236E-4</v>
      </c>
      <c r="W133" s="39">
        <v>2.3031E-5</v>
      </c>
      <c r="X133" s="39">
        <v>1.1259599999999999E-8</v>
      </c>
      <c r="Y133" s="39">
        <v>6.1501299999999997E-9</v>
      </c>
      <c r="Z133" s="39">
        <v>5.4933200000000002E-9</v>
      </c>
      <c r="AA133" s="39">
        <v>5.96247E-9</v>
      </c>
      <c r="AB133" s="39">
        <v>2.8865520000000001E-8</v>
      </c>
      <c r="AC133" s="39">
        <v>1.2794999999999999E-4</v>
      </c>
      <c r="AD133" s="39">
        <v>3.4972999999999997E-4</v>
      </c>
      <c r="AE133" s="221"/>
      <c r="AF133" s="437" t="s">
        <v>67</v>
      </c>
      <c r="AG133" s="437" t="s">
        <v>67</v>
      </c>
      <c r="AH133" s="437" t="s">
        <v>67</v>
      </c>
      <c r="AI133" s="437" t="s">
        <v>67</v>
      </c>
      <c r="AJ133" s="437" t="s">
        <v>67</v>
      </c>
      <c r="AK133" s="438">
        <v>853</v>
      </c>
      <c r="AL133" s="230" t="s">
        <v>380</v>
      </c>
    </row>
    <row r="134" spans="1:38" s="174" customFormat="1" ht="26.25" customHeigh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c r="A135" s="37" t="s">
        <v>355</v>
      </c>
      <c r="B135" s="37" t="s">
        <v>383</v>
      </c>
      <c r="C135" s="37" t="s">
        <v>384</v>
      </c>
      <c r="D135" s="200"/>
      <c r="E135" s="39">
        <v>0.40073135700000001</v>
      </c>
      <c r="F135" s="39">
        <v>0.1549998645</v>
      </c>
      <c r="G135" s="39">
        <v>1.3861776500000001E-2</v>
      </c>
      <c r="H135" s="39" t="s">
        <v>66</v>
      </c>
      <c r="I135" s="39">
        <v>0.52800766850000003</v>
      </c>
      <c r="J135" s="39">
        <v>0.56833283649999999</v>
      </c>
      <c r="K135" s="39">
        <v>0.58471493600000002</v>
      </c>
      <c r="L135" s="39">
        <v>0.22176322076999999</v>
      </c>
      <c r="M135" s="39">
        <v>7.0354816544999998</v>
      </c>
      <c r="N135" s="39">
        <v>6.1747913500000001E-2</v>
      </c>
      <c r="O135" s="39">
        <v>1.2601615E-2</v>
      </c>
      <c r="P135" s="39" t="s">
        <v>66</v>
      </c>
      <c r="Q135" s="39">
        <v>5.1666621500000003E-2</v>
      </c>
      <c r="R135" s="39">
        <v>1.2601615E-3</v>
      </c>
      <c r="S135" s="39">
        <v>2.520323E-2</v>
      </c>
      <c r="T135" s="39" t="s">
        <v>66</v>
      </c>
      <c r="U135" s="39">
        <v>8.8211304999999997E-3</v>
      </c>
      <c r="V135" s="39">
        <v>2.2090631095000002</v>
      </c>
      <c r="W135" s="39">
        <v>1.2601614999999999</v>
      </c>
      <c r="X135" s="39">
        <v>0.29361762949999998</v>
      </c>
      <c r="Y135" s="39">
        <v>0.58345477450000005</v>
      </c>
      <c r="Z135" s="39">
        <v>0.71577173199999999</v>
      </c>
      <c r="AA135" s="39" t="s">
        <v>66</v>
      </c>
      <c r="AB135" s="39">
        <v>1.5928441360000001</v>
      </c>
      <c r="AC135" s="39" t="s">
        <v>66</v>
      </c>
      <c r="AD135" s="39" t="s">
        <v>67</v>
      </c>
      <c r="AE135" s="221"/>
      <c r="AF135" s="437" t="s">
        <v>67</v>
      </c>
      <c r="AG135" s="437" t="s">
        <v>67</v>
      </c>
      <c r="AH135" s="437" t="s">
        <v>67</v>
      </c>
      <c r="AI135" s="437" t="s">
        <v>67</v>
      </c>
      <c r="AJ135" s="437" t="s">
        <v>67</v>
      </c>
      <c r="AK135" s="437">
        <v>126.01615</v>
      </c>
      <c r="AL135" s="230" t="s">
        <v>385</v>
      </c>
    </row>
    <row r="136" spans="1:38" s="174" customFormat="1" ht="26.25" customHeigh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c r="A138" s="37" t="s">
        <v>355</v>
      </c>
      <c r="B138" s="37" t="s">
        <v>392</v>
      </c>
      <c r="C138" s="37" t="s">
        <v>393</v>
      </c>
      <c r="D138" s="200"/>
      <c r="E138" s="39" t="s">
        <v>67</v>
      </c>
      <c r="F138" s="39">
        <v>1.9372500000000001E-2</v>
      </c>
      <c r="G138" s="39" t="s">
        <v>67</v>
      </c>
      <c r="H138" s="39">
        <v>12.2621664</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628</v>
      </c>
      <c r="AL138" s="230" t="s">
        <v>388</v>
      </c>
    </row>
    <row r="139" spans="1:38" s="174" customFormat="1" ht="26.25" customHeight="1">
      <c r="A139" s="37" t="s">
        <v>355</v>
      </c>
      <c r="B139" s="37" t="s">
        <v>395</v>
      </c>
      <c r="C139" s="37" t="s">
        <v>396</v>
      </c>
      <c r="D139" s="200"/>
      <c r="E139" s="39" t="s">
        <v>66</v>
      </c>
      <c r="F139" s="39" t="s">
        <v>66</v>
      </c>
      <c r="G139" s="39" t="s">
        <v>66</v>
      </c>
      <c r="H139" s="39" t="s">
        <v>66</v>
      </c>
      <c r="I139" s="39">
        <v>0.58373644999999996</v>
      </c>
      <c r="J139" s="39">
        <v>0.58373644999999996</v>
      </c>
      <c r="K139" s="39">
        <v>0.58373644999999996</v>
      </c>
      <c r="L139" s="39" t="s">
        <v>66</v>
      </c>
      <c r="M139" s="39" t="s">
        <v>66</v>
      </c>
      <c r="N139" s="39">
        <v>1.698125E-3</v>
      </c>
      <c r="O139" s="39">
        <v>3.4248500000000001E-3</v>
      </c>
      <c r="P139" s="39">
        <v>3.4248500000000001E-3</v>
      </c>
      <c r="Q139" s="39">
        <v>5.4289949999999998E-3</v>
      </c>
      <c r="R139" s="39">
        <v>5.18375E-3</v>
      </c>
      <c r="S139" s="39">
        <v>1.2052755E-2</v>
      </c>
      <c r="T139" s="39" t="s">
        <v>66</v>
      </c>
      <c r="U139" s="39" t="s">
        <v>66</v>
      </c>
      <c r="V139" s="39" t="s">
        <v>66</v>
      </c>
      <c r="W139" s="39">
        <v>5.8916440000000003</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629</v>
      </c>
      <c r="AL139" s="230" t="s">
        <v>503</v>
      </c>
    </row>
    <row r="140" spans="1:38" s="174" customFormat="1" ht="26.25" customHeigh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c r="A141" s="237"/>
      <c r="B141" s="238" t="s">
        <v>401</v>
      </c>
      <c r="C141" s="239" t="s">
        <v>402</v>
      </c>
      <c r="D141" s="237" t="s">
        <v>403</v>
      </c>
      <c r="E141" s="240">
        <f>SUM(E14:E140)</f>
        <v>256.83235622762299</v>
      </c>
      <c r="F141" s="240">
        <f t="shared" ref="F141:AD141" si="0">SUM(F14:F140)</f>
        <v>291.60879321152817</v>
      </c>
      <c r="G141" s="240">
        <f t="shared" si="0"/>
        <v>355.19597552332579</v>
      </c>
      <c r="H141" s="240">
        <f t="shared" si="0"/>
        <v>173.27031588139135</v>
      </c>
      <c r="I141" s="240">
        <f t="shared" si="0"/>
        <v>129.0273952260475</v>
      </c>
      <c r="J141" s="240">
        <f t="shared" si="0"/>
        <v>164.57983582686035</v>
      </c>
      <c r="K141" s="240">
        <f t="shared" si="0"/>
        <v>288.92980439810788</v>
      </c>
      <c r="L141" s="240">
        <f t="shared" si="0"/>
        <v>14.771091616735957</v>
      </c>
      <c r="M141" s="240">
        <f t="shared" si="0"/>
        <v>1045.9265261946246</v>
      </c>
      <c r="N141" s="240">
        <f t="shared" si="0"/>
        <v>42.190840692244201</v>
      </c>
      <c r="O141" s="240">
        <f t="shared" si="0"/>
        <v>3.6126689523652353</v>
      </c>
      <c r="P141" s="240">
        <f t="shared" si="0"/>
        <v>2.6056883213319182</v>
      </c>
      <c r="Q141" s="240">
        <f t="shared" si="0"/>
        <v>5.1337264321276024</v>
      </c>
      <c r="R141" s="240">
        <f t="shared" si="0"/>
        <v>14.246146869386354</v>
      </c>
      <c r="S141" s="240">
        <f t="shared" si="0"/>
        <v>56.737358257792501</v>
      </c>
      <c r="T141" s="240">
        <f t="shared" si="0"/>
        <v>14.344666302429577</v>
      </c>
      <c r="U141" s="240">
        <f t="shared" si="0"/>
        <v>11.941773674601249</v>
      </c>
      <c r="V141" s="240">
        <f t="shared" si="0"/>
        <v>131.450623474683</v>
      </c>
      <c r="W141" s="240">
        <f t="shared" si="0"/>
        <v>179.89861834909661</v>
      </c>
      <c r="X141" s="240">
        <f t="shared" si="0"/>
        <v>20.072980247715719</v>
      </c>
      <c r="Y141" s="240">
        <f t="shared" si="0"/>
        <v>19.439481580800226</v>
      </c>
      <c r="Z141" s="240">
        <f t="shared" si="0"/>
        <v>7.929658630310894</v>
      </c>
      <c r="AA141" s="240">
        <f t="shared" si="0"/>
        <v>11.136517392875156</v>
      </c>
      <c r="AB141" s="240">
        <f t="shared" si="0"/>
        <v>64.319629359572929</v>
      </c>
      <c r="AC141" s="240">
        <f t="shared" si="0"/>
        <v>3.1510572362744065</v>
      </c>
      <c r="AD141" s="240">
        <f t="shared" si="0"/>
        <v>20.985472588663832</v>
      </c>
      <c r="AE141" s="273"/>
      <c r="AF141" s="365"/>
      <c r="AG141" s="365"/>
      <c r="AH141" s="365"/>
      <c r="AI141" s="365"/>
      <c r="AJ141" s="365"/>
      <c r="AK141" s="365"/>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66"/>
      <c r="AG142" s="366"/>
      <c r="AH142" s="366"/>
      <c r="AI142" s="366"/>
      <c r="AJ142" s="366"/>
      <c r="AK142" s="366"/>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67"/>
      <c r="AG150" s="367"/>
      <c r="AH150" s="367"/>
      <c r="AI150" s="367"/>
      <c r="AJ150" s="367"/>
      <c r="AK150" s="367"/>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368"/>
      <c r="AG151" s="368"/>
      <c r="AH151" s="368"/>
      <c r="AI151" s="368"/>
      <c r="AJ151" s="368"/>
      <c r="AK151" s="368"/>
      <c r="AL151" s="252"/>
    </row>
    <row r="152" spans="1:38" s="174" customFormat="1" ht="37.5" customHeight="1">
      <c r="A152" s="254"/>
      <c r="B152" s="255" t="s">
        <v>421</v>
      </c>
      <c r="C152" s="256" t="s">
        <v>422</v>
      </c>
      <c r="D152" s="254" t="s">
        <v>423</v>
      </c>
      <c r="E152" s="257">
        <f>E141+E151+IF(AND(OR($B$4="AT",$B$4="BE",$B$4="CH",$B$4="GB",$B$4="IE",$B$4="LT",$B$4="LU",$B$4="NL"),SUM(E143:E149)&gt;0),SUM(E143:E149)-SUM(E27:E33),0)</f>
        <v>256.83235622762299</v>
      </c>
      <c r="F152" s="257">
        <f t="shared" ref="F152:AD152" si="1">F141+F151+IF(AND(OR($B$4="AT",$B$4="BE",$B$4="CH",$B$4="GB",$B$4="IE",$B$4="LT",$B$4="LU",$B$4="NL"),SUM(F143:F149)&gt;0),SUM(F143:F149)-SUM(F27:F33),0)</f>
        <v>291.60879321152817</v>
      </c>
      <c r="G152" s="257">
        <f t="shared" si="1"/>
        <v>355.19597552332579</v>
      </c>
      <c r="H152" s="257">
        <f t="shared" si="1"/>
        <v>173.27031588139135</v>
      </c>
      <c r="I152" s="257">
        <f t="shared" si="1"/>
        <v>129.0273952260475</v>
      </c>
      <c r="J152" s="257">
        <f t="shared" si="1"/>
        <v>164.57983582686035</v>
      </c>
      <c r="K152" s="257">
        <f t="shared" si="1"/>
        <v>288.92980439810788</v>
      </c>
      <c r="L152" s="257">
        <f t="shared" si="1"/>
        <v>14.771091616735957</v>
      </c>
      <c r="M152" s="257">
        <f t="shared" si="1"/>
        <v>1045.9265261946246</v>
      </c>
      <c r="N152" s="257">
        <f t="shared" si="1"/>
        <v>42.190840692244201</v>
      </c>
      <c r="O152" s="257">
        <f t="shared" si="1"/>
        <v>3.6126689523652353</v>
      </c>
      <c r="P152" s="257">
        <f t="shared" si="1"/>
        <v>2.6056883213319182</v>
      </c>
      <c r="Q152" s="257">
        <f t="shared" si="1"/>
        <v>5.1337264321276024</v>
      </c>
      <c r="R152" s="257">
        <f t="shared" si="1"/>
        <v>14.246146869386354</v>
      </c>
      <c r="S152" s="257">
        <f t="shared" si="1"/>
        <v>56.737358257792501</v>
      </c>
      <c r="T152" s="257">
        <f t="shared" si="1"/>
        <v>14.344666302429577</v>
      </c>
      <c r="U152" s="257">
        <f t="shared" si="1"/>
        <v>11.941773674601249</v>
      </c>
      <c r="V152" s="257">
        <f t="shared" si="1"/>
        <v>131.450623474683</v>
      </c>
      <c r="W152" s="257">
        <f t="shared" si="1"/>
        <v>179.89861834909661</v>
      </c>
      <c r="X152" s="257">
        <f t="shared" si="1"/>
        <v>20.072980247715719</v>
      </c>
      <c r="Y152" s="257">
        <f t="shared" si="1"/>
        <v>19.439481580800226</v>
      </c>
      <c r="Z152" s="257">
        <f t="shared" si="1"/>
        <v>7.929658630310894</v>
      </c>
      <c r="AA152" s="257">
        <f t="shared" si="1"/>
        <v>11.136517392875156</v>
      </c>
      <c r="AB152" s="257">
        <f t="shared" si="1"/>
        <v>64.319629359572929</v>
      </c>
      <c r="AC152" s="257">
        <f t="shared" si="1"/>
        <v>3.1510572362744065</v>
      </c>
      <c r="AD152" s="257">
        <f t="shared" si="1"/>
        <v>20.985472588663832</v>
      </c>
      <c r="AE152" s="276"/>
      <c r="AF152" s="369"/>
      <c r="AG152" s="369"/>
      <c r="AH152" s="369"/>
      <c r="AI152" s="369"/>
      <c r="AJ152" s="369"/>
      <c r="AK152" s="369"/>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368"/>
      <c r="AG153" s="368"/>
      <c r="AH153" s="368"/>
      <c r="AI153" s="368"/>
      <c r="AJ153" s="368"/>
      <c r="AK153" s="368"/>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256.83235622762299</v>
      </c>
      <c r="F154" s="257">
        <f>F141+F153-IF(OR($B$6=2005,$B$6&gt;=2020),SUM(F99:F122),0)+IF(AND(OR($B$4="AT",$B$4="BE",$B$4="CH",$B$4="GB",$B$4="IE",$B$4="LT",$B$4="LU",$B$4="NL"),SUM(F143:F149)&gt;0),SUM(F143:F149)-SUM(F27:F33),0)</f>
        <v>291.60879321152817</v>
      </c>
      <c r="G154" s="257">
        <f>G141+G153+IF(AND(OR($B$4="AT",$B$4="BE",$B$4="CH",$B$4="GB",$B$4="IE",$B$4="LT",$B$4="LU",$B$4="NL"),SUM(G143:G149)&gt;0),SUM(G143:G149)-SUM(G27:G33),0)</f>
        <v>355.19597552332579</v>
      </c>
      <c r="H154" s="257">
        <f t="shared" ref="H154:AD154" si="2">H141+H153+IF(AND(OR($B$4="AT",$B$4="BE",$B$4="CH",$B$4="GB",$B$4="IE",$B$4="LT",$B$4="LU",$B$4="NL"),SUM(H143:H149)&gt;0),SUM(H143:H149)-SUM(H27:H33),0)</f>
        <v>173.27031588139135</v>
      </c>
      <c r="I154" s="257">
        <f t="shared" si="2"/>
        <v>129.0273952260475</v>
      </c>
      <c r="J154" s="257">
        <f t="shared" si="2"/>
        <v>164.57983582686035</v>
      </c>
      <c r="K154" s="257">
        <f t="shared" si="2"/>
        <v>288.92980439810788</v>
      </c>
      <c r="L154" s="257">
        <f t="shared" si="2"/>
        <v>14.771091616735957</v>
      </c>
      <c r="M154" s="257">
        <f t="shared" si="2"/>
        <v>1045.9265261946246</v>
      </c>
      <c r="N154" s="257">
        <f t="shared" si="2"/>
        <v>42.190840692244201</v>
      </c>
      <c r="O154" s="257">
        <f t="shared" si="2"/>
        <v>3.6126689523652353</v>
      </c>
      <c r="P154" s="257">
        <f t="shared" si="2"/>
        <v>2.6056883213319182</v>
      </c>
      <c r="Q154" s="257">
        <f t="shared" si="2"/>
        <v>5.1337264321276024</v>
      </c>
      <c r="R154" s="257">
        <f t="shared" si="2"/>
        <v>14.246146869386354</v>
      </c>
      <c r="S154" s="257">
        <f t="shared" si="2"/>
        <v>56.737358257792501</v>
      </c>
      <c r="T154" s="257">
        <f t="shared" si="2"/>
        <v>14.344666302429577</v>
      </c>
      <c r="U154" s="257">
        <f t="shared" si="2"/>
        <v>11.941773674601249</v>
      </c>
      <c r="V154" s="257">
        <f t="shared" si="2"/>
        <v>131.450623474683</v>
      </c>
      <c r="W154" s="257">
        <f t="shared" si="2"/>
        <v>179.89861834909661</v>
      </c>
      <c r="X154" s="257">
        <f t="shared" si="2"/>
        <v>20.072980247715719</v>
      </c>
      <c r="Y154" s="257">
        <f t="shared" si="2"/>
        <v>19.439481580800226</v>
      </c>
      <c r="Z154" s="257">
        <f t="shared" si="2"/>
        <v>7.929658630310894</v>
      </c>
      <c r="AA154" s="257">
        <f t="shared" si="2"/>
        <v>11.136517392875156</v>
      </c>
      <c r="AB154" s="257">
        <f t="shared" si="2"/>
        <v>64.319629359572929</v>
      </c>
      <c r="AC154" s="257">
        <f t="shared" si="2"/>
        <v>3.1510572362744065</v>
      </c>
      <c r="AD154" s="257">
        <f t="shared" si="2"/>
        <v>20.985472588663832</v>
      </c>
      <c r="AE154" s="278"/>
      <c r="AF154" s="369"/>
      <c r="AG154" s="369"/>
      <c r="AH154" s="369"/>
      <c r="AI154" s="369"/>
      <c r="AJ154" s="369"/>
      <c r="AK154" s="369"/>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67"/>
      <c r="AG155" s="367"/>
      <c r="AH155" s="367"/>
      <c r="AI155" s="367"/>
      <c r="AJ155" s="367"/>
      <c r="AK155" s="367"/>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70"/>
      <c r="AG156" s="370"/>
      <c r="AH156" s="370"/>
      <c r="AI156" s="370"/>
      <c r="AJ156" s="370"/>
      <c r="AK156" s="370"/>
      <c r="AL156" s="287"/>
    </row>
    <row r="157" spans="1:38" ht="26.25" customHeight="1" thickBot="1">
      <c r="A157" s="261" t="s">
        <v>431</v>
      </c>
      <c r="B157" s="261" t="s">
        <v>432</v>
      </c>
      <c r="C157" s="261" t="s">
        <v>433</v>
      </c>
      <c r="D157" s="262"/>
      <c r="E157" s="436">
        <v>2.7734084299999999</v>
      </c>
      <c r="F157" s="436">
        <v>8.0588320000000005E-2</v>
      </c>
      <c r="G157" s="436">
        <v>0.17942567000000001</v>
      </c>
      <c r="H157" s="436" t="s">
        <v>66</v>
      </c>
      <c r="I157" s="436">
        <v>3.7309469999999997E-2</v>
      </c>
      <c r="J157" s="436">
        <v>3.7309469999999997E-2</v>
      </c>
      <c r="K157" s="436" t="s">
        <v>66</v>
      </c>
      <c r="L157" s="436" t="s">
        <v>66</v>
      </c>
      <c r="M157" s="436">
        <v>0.67265850999999999</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9419.8473342470606</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0.21360170000000001</v>
      </c>
      <c r="F158" s="436">
        <v>9.0158500000000006E-3</v>
      </c>
      <c r="G158" s="436">
        <v>1.333443E-2</v>
      </c>
      <c r="H158" s="436" t="s">
        <v>66</v>
      </c>
      <c r="I158" s="436">
        <v>1.1399699999999999E-3</v>
      </c>
      <c r="J158" s="436">
        <v>1.1399699999999999E-3</v>
      </c>
      <c r="K158" s="436" t="s">
        <v>66</v>
      </c>
      <c r="L158" s="436" t="s">
        <v>66</v>
      </c>
      <c r="M158" s="436">
        <v>0.17561979</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700.05770267420405</v>
      </c>
      <c r="AG158" s="436" t="s">
        <v>67</v>
      </c>
      <c r="AH158" s="436" t="s">
        <v>67</v>
      </c>
      <c r="AI158" s="436" t="s">
        <v>67</v>
      </c>
      <c r="AJ158" s="436" t="s">
        <v>67</v>
      </c>
      <c r="AK158" s="436" t="s">
        <v>67</v>
      </c>
      <c r="AL158" s="436" t="s">
        <v>62</v>
      </c>
    </row>
    <row r="159" spans="1:38" ht="26.25" customHeight="1" thickBot="1">
      <c r="A159" s="261" t="s">
        <v>436</v>
      </c>
      <c r="B159" s="261" t="s">
        <v>437</v>
      </c>
      <c r="C159" s="261" t="s">
        <v>438</v>
      </c>
      <c r="D159" s="262"/>
      <c r="E159" s="436">
        <v>0.45685086206896502</v>
      </c>
      <c r="F159" s="436">
        <v>1.10649568965517E-2</v>
      </c>
      <c r="G159" s="436">
        <v>1.2801724137931E-2</v>
      </c>
      <c r="H159" s="436" t="s">
        <v>66</v>
      </c>
      <c r="I159" s="436">
        <v>1.2659240948275899E-2</v>
      </c>
      <c r="J159" s="436">
        <v>1.3898405172413799E-2</v>
      </c>
      <c r="K159" s="436">
        <v>1.3898405172413799E-2</v>
      </c>
      <c r="L159" s="436">
        <v>3.8085129310344801E-4</v>
      </c>
      <c r="M159" s="436">
        <v>2.4289137931034498E-2</v>
      </c>
      <c r="N159" s="436">
        <v>9.1745689655172401E-4</v>
      </c>
      <c r="O159" s="436">
        <v>8.1077586206896498E-5</v>
      </c>
      <c r="P159" s="436">
        <v>1.7495689655172401E-4</v>
      </c>
      <c r="Q159" s="436">
        <v>1.3484482758620701E-3</v>
      </c>
      <c r="R159" s="436">
        <v>1.4636637931034499E-3</v>
      </c>
      <c r="S159" s="436">
        <v>6.26431034482758E-3</v>
      </c>
      <c r="T159" s="436">
        <v>5.9314655172413799E-2</v>
      </c>
      <c r="U159" s="436">
        <v>8.2784482758620703E-4</v>
      </c>
      <c r="V159" s="436">
        <v>7.6810344827586202E-3</v>
      </c>
      <c r="W159" s="436">
        <v>1.4124568965517201E-3</v>
      </c>
      <c r="X159" s="436">
        <v>1.7922413793103402E-5</v>
      </c>
      <c r="Y159" s="436">
        <v>9.8146551724137898E-5</v>
      </c>
      <c r="Z159" s="436">
        <v>8.1077586206896498E-5</v>
      </c>
      <c r="AA159" s="436">
        <v>2.00560344827586E-5</v>
      </c>
      <c r="AB159" s="436">
        <v>2.1720258620689601E-4</v>
      </c>
      <c r="AC159" s="436">
        <v>6.1448275862068999E-4</v>
      </c>
      <c r="AD159" s="436">
        <v>1.1513017241379299E-3</v>
      </c>
      <c r="AE159" s="436"/>
      <c r="AF159" s="436">
        <v>266.65991379310299</v>
      </c>
      <c r="AG159" s="436" t="s">
        <v>67</v>
      </c>
      <c r="AH159" s="436" t="s">
        <v>67</v>
      </c>
      <c r="AI159" s="436" t="s">
        <v>67</v>
      </c>
      <c r="AJ159" s="436" t="s">
        <v>67</v>
      </c>
      <c r="AK159" s="436" t="s">
        <v>67</v>
      </c>
      <c r="AL159" s="436" t="s">
        <v>62</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71"/>
      <c r="AG165" s="371"/>
      <c r="AH165" s="371"/>
      <c r="AI165" s="371"/>
      <c r="AJ165" s="371"/>
      <c r="AK165" s="371"/>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72"/>
      <c r="AG166" s="374"/>
      <c r="AH166" s="374"/>
      <c r="AI166" s="374"/>
      <c r="AJ166" s="374"/>
      <c r="AK166" s="374"/>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73"/>
      <c r="AG167" s="373"/>
      <c r="AH167" s="373"/>
      <c r="AI167" s="373"/>
      <c r="AJ167" s="373"/>
      <c r="AK167" s="373"/>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73"/>
      <c r="AG168" s="373"/>
      <c r="AH168" s="373"/>
      <c r="AI168" s="373"/>
      <c r="AJ168" s="373"/>
      <c r="AK168" s="373"/>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72"/>
      <c r="AG169" s="374"/>
      <c r="AH169" s="374"/>
      <c r="AI169" s="374"/>
      <c r="AJ169" s="374"/>
      <c r="AK169" s="374"/>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73"/>
      <c r="AG170" s="373"/>
      <c r="AH170" s="373"/>
      <c r="AI170" s="373"/>
      <c r="AJ170" s="373"/>
      <c r="AK170" s="373"/>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CCFFFF"/>
  </sheetPr>
  <dimension ref="A1:AL170"/>
  <sheetViews>
    <sheetView zoomScale="70" zoomScaleNormal="70"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7" width="8.5703125" style="184" customWidth="1"/>
    <col min="8" max="8" width="10.140625" style="184" customWidth="1"/>
    <col min="9" max="24" width="8.5703125" style="184" customWidth="1"/>
    <col min="25" max="25" width="8.85546875" style="184" customWidth="1"/>
    <col min="26" max="30" width="8.5703125" style="184" customWidth="1"/>
    <col min="31" max="31" width="2.140625" style="184" customWidth="1"/>
    <col min="32" max="34" width="10.42578125" style="339" customWidth="1"/>
    <col min="35" max="36" width="8.5703125" style="339" customWidth="1"/>
    <col min="37" max="37" width="11.2851562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2011</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767</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2011</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c r="A14" s="37" t="s">
        <v>63</v>
      </c>
      <c r="B14" s="37" t="s">
        <v>64</v>
      </c>
      <c r="C14" s="37" t="s">
        <v>65</v>
      </c>
      <c r="D14" s="200"/>
      <c r="E14" s="39">
        <v>61.036707999999997</v>
      </c>
      <c r="F14" s="39">
        <v>0.83476094000000001</v>
      </c>
      <c r="G14" s="39">
        <v>275.42069818800002</v>
      </c>
      <c r="H14" s="39" t="s">
        <v>66</v>
      </c>
      <c r="I14" s="39">
        <v>5.4882231943650703</v>
      </c>
      <c r="J14" s="39">
        <v>11.6151944654454</v>
      </c>
      <c r="K14" s="39">
        <v>16.78872118</v>
      </c>
      <c r="L14" s="39">
        <v>0.106882430058824</v>
      </c>
      <c r="M14" s="39">
        <v>8.4776857999999997</v>
      </c>
      <c r="N14" s="39">
        <v>4.687393567</v>
      </c>
      <c r="O14" s="39">
        <v>0.5672342145</v>
      </c>
      <c r="P14" s="39">
        <v>0.89565803700000002</v>
      </c>
      <c r="Q14" s="39">
        <v>4.4358347599999997</v>
      </c>
      <c r="R14" s="39">
        <v>2.8259332444799998</v>
      </c>
      <c r="S14" s="39">
        <v>0.45873393744800001</v>
      </c>
      <c r="T14" s="39">
        <v>6.0638514490000004</v>
      </c>
      <c r="U14" s="39">
        <v>13.6589899176</v>
      </c>
      <c r="V14" s="39">
        <v>4.5101096470000002</v>
      </c>
      <c r="W14" s="39">
        <v>3.2765724999999999</v>
      </c>
      <c r="X14" s="39">
        <v>5.2813629000000003E-3</v>
      </c>
      <c r="Y14" s="39">
        <v>1.14465495E-2</v>
      </c>
      <c r="Z14" s="39">
        <v>8.9038755000000001E-3</v>
      </c>
      <c r="AA14" s="39">
        <v>8.8232054000000003E-4</v>
      </c>
      <c r="AB14" s="39">
        <v>2.651410844E-2</v>
      </c>
      <c r="AC14" s="39">
        <v>2.0508011000000002</v>
      </c>
      <c r="AD14" s="39">
        <v>1.6273348900000002E-2</v>
      </c>
      <c r="AE14" s="221"/>
      <c r="AF14" s="437">
        <v>12017</v>
      </c>
      <c r="AG14" s="437">
        <v>302833</v>
      </c>
      <c r="AH14" s="437">
        <v>135098</v>
      </c>
      <c r="AI14" s="437">
        <v>4364</v>
      </c>
      <c r="AJ14" s="437" t="s">
        <v>67</v>
      </c>
      <c r="AK14" s="437" t="s">
        <v>67</v>
      </c>
      <c r="AL14" s="230" t="s">
        <v>62</v>
      </c>
    </row>
    <row r="15" spans="1:38" s="174" customFormat="1" ht="26.25" customHeight="1">
      <c r="A15" s="37" t="s">
        <v>68</v>
      </c>
      <c r="B15" s="37" t="s">
        <v>69</v>
      </c>
      <c r="C15" s="37" t="s">
        <v>70</v>
      </c>
      <c r="D15" s="200"/>
      <c r="E15" s="39">
        <v>3.7500629999999999</v>
      </c>
      <c r="F15" s="39">
        <v>9.6285200000000001E-2</v>
      </c>
      <c r="G15" s="39">
        <v>3.5605966520000001</v>
      </c>
      <c r="H15" s="39" t="s">
        <v>66</v>
      </c>
      <c r="I15" s="39">
        <v>0.14283102</v>
      </c>
      <c r="J15" s="39">
        <v>0.18518122000000001</v>
      </c>
      <c r="K15" s="39">
        <v>0.25839682000000003</v>
      </c>
      <c r="L15" s="39">
        <v>8.4406791499999998E-3</v>
      </c>
      <c r="M15" s="39">
        <v>1.3050248</v>
      </c>
      <c r="N15" s="39">
        <v>3.2777704499999998E-2</v>
      </c>
      <c r="O15" s="39">
        <v>8.6212707499999999E-3</v>
      </c>
      <c r="P15" s="39">
        <v>3.9818479999999996E-3</v>
      </c>
      <c r="Q15" s="39">
        <v>3.2250399999999999E-2</v>
      </c>
      <c r="R15" s="39">
        <v>1.8327219079999998E-2</v>
      </c>
      <c r="S15" s="39">
        <v>3.8117511908000001E-2</v>
      </c>
      <c r="T15" s="39">
        <v>1.83040564833</v>
      </c>
      <c r="U15" s="39">
        <v>1.5130329600000001E-2</v>
      </c>
      <c r="V15" s="39">
        <v>0.63027442450000004</v>
      </c>
      <c r="W15" s="39">
        <v>3.3286499999999997E-2</v>
      </c>
      <c r="X15" s="39">
        <v>1.7182479999999999E-5</v>
      </c>
      <c r="Y15" s="39">
        <v>5.8074720000000003E-5</v>
      </c>
      <c r="Z15" s="39">
        <v>5.8074720000000003E-5</v>
      </c>
      <c r="AA15" s="39">
        <v>7.544548E-5</v>
      </c>
      <c r="AB15" s="39">
        <v>2.087774E-4</v>
      </c>
      <c r="AC15" s="39" t="s">
        <v>67</v>
      </c>
      <c r="AD15" s="39" t="s">
        <v>67</v>
      </c>
      <c r="AE15" s="221"/>
      <c r="AF15" s="437">
        <v>7178</v>
      </c>
      <c r="AG15" s="437" t="s">
        <v>67</v>
      </c>
      <c r="AH15" s="437">
        <v>30683</v>
      </c>
      <c r="AI15" s="437" t="s">
        <v>67</v>
      </c>
      <c r="AJ15" s="437" t="s">
        <v>67</v>
      </c>
      <c r="AK15" s="437" t="s">
        <v>67</v>
      </c>
      <c r="AL15" s="230" t="s">
        <v>62</v>
      </c>
    </row>
    <row r="16" spans="1:38" s="174" customFormat="1" ht="26.25" customHeight="1">
      <c r="A16" s="37" t="s">
        <v>68</v>
      </c>
      <c r="B16" s="37" t="s">
        <v>71</v>
      </c>
      <c r="C16" s="37" t="s">
        <v>72</v>
      </c>
      <c r="D16" s="200"/>
      <c r="E16" s="39">
        <v>3.5146890000000002</v>
      </c>
      <c r="F16" s="39">
        <v>0.52485020000000004</v>
      </c>
      <c r="G16" s="39">
        <v>0.77671398999999997</v>
      </c>
      <c r="H16" s="39" t="s">
        <v>66</v>
      </c>
      <c r="I16" s="39">
        <v>0.15536166000000001</v>
      </c>
      <c r="J16" s="39">
        <v>0.20660458000000001</v>
      </c>
      <c r="K16" s="39">
        <v>0.20704558000000001</v>
      </c>
      <c r="L16" s="39">
        <v>8.9776949999999994E-2</v>
      </c>
      <c r="M16" s="39">
        <v>1.224154</v>
      </c>
      <c r="N16" s="39">
        <v>6.8753966999999999E-2</v>
      </c>
      <c r="O16" s="39">
        <v>1.2581973000000001E-3</v>
      </c>
      <c r="P16" s="39">
        <v>2.8241999999999998E-3</v>
      </c>
      <c r="Q16" s="39">
        <v>5.6277000000000002E-3</v>
      </c>
      <c r="R16" s="39">
        <v>7.6844461000000003E-2</v>
      </c>
      <c r="S16" s="39">
        <v>2.3826092199999999E-2</v>
      </c>
      <c r="T16" s="39">
        <v>0.94897496100000001</v>
      </c>
      <c r="U16" s="39">
        <v>1.792426E-3</v>
      </c>
      <c r="V16" s="39">
        <v>0.15998981000000001</v>
      </c>
      <c r="W16" s="39">
        <v>6.5799440000000001E-2</v>
      </c>
      <c r="X16" s="39">
        <v>2.71042744E-3</v>
      </c>
      <c r="Y16" s="39">
        <v>3.6352513E-3</v>
      </c>
      <c r="Z16" s="39">
        <v>1.4287894999999999E-3</v>
      </c>
      <c r="AA16" s="39">
        <v>1.1201527599999999E-3</v>
      </c>
      <c r="AB16" s="39">
        <v>8.8946210000000001E-3</v>
      </c>
      <c r="AC16" s="39">
        <v>1.70506E-3</v>
      </c>
      <c r="AD16" s="39">
        <v>1.0030985920000001E-2</v>
      </c>
      <c r="AE16" s="221"/>
      <c r="AF16" s="437">
        <v>7584</v>
      </c>
      <c r="AG16" s="437">
        <v>59</v>
      </c>
      <c r="AH16" s="437">
        <v>15997</v>
      </c>
      <c r="AI16" s="437" t="s">
        <v>67</v>
      </c>
      <c r="AJ16" s="437" t="s">
        <v>67</v>
      </c>
      <c r="AK16" s="437" t="s">
        <v>67</v>
      </c>
      <c r="AL16" s="230" t="s">
        <v>62</v>
      </c>
    </row>
    <row r="17" spans="1:38" s="174" customFormat="1" ht="26.25" customHeight="1">
      <c r="A17" s="37" t="s">
        <v>68</v>
      </c>
      <c r="B17" s="37" t="s">
        <v>73</v>
      </c>
      <c r="C17" s="37" t="s">
        <v>74</v>
      </c>
      <c r="D17" s="200"/>
      <c r="E17" s="39">
        <v>6.9328236570000001</v>
      </c>
      <c r="F17" s="39">
        <v>3.1412960999999999</v>
      </c>
      <c r="G17" s="39">
        <v>25.467444317000002</v>
      </c>
      <c r="H17" s="39">
        <v>2.6724E-6</v>
      </c>
      <c r="I17" s="39">
        <v>3.0760216599999999</v>
      </c>
      <c r="J17" s="39">
        <v>3.330503341</v>
      </c>
      <c r="K17" s="39">
        <v>3.5284439299999999</v>
      </c>
      <c r="L17" s="39">
        <v>0.19675809359999999</v>
      </c>
      <c r="M17" s="39">
        <v>27.12057239</v>
      </c>
      <c r="N17" s="39">
        <v>3.7892136550000002</v>
      </c>
      <c r="O17" s="39">
        <v>5.0948766399999998E-2</v>
      </c>
      <c r="P17" s="39">
        <v>0.23814466711999999</v>
      </c>
      <c r="Q17" s="39">
        <v>0.11583604313</v>
      </c>
      <c r="R17" s="39">
        <v>0.38212601899999998</v>
      </c>
      <c r="S17" s="39">
        <v>0.49490444160000002</v>
      </c>
      <c r="T17" s="39">
        <v>0.36793522400000001</v>
      </c>
      <c r="U17" s="39">
        <v>5.2485921499999998E-2</v>
      </c>
      <c r="V17" s="39">
        <v>5.6770888040000003</v>
      </c>
      <c r="W17" s="39">
        <v>5.7543152199999996</v>
      </c>
      <c r="X17" s="39">
        <v>1.28661905912</v>
      </c>
      <c r="Y17" s="39">
        <v>1.6660224353999999</v>
      </c>
      <c r="Z17" s="39">
        <v>0.67021651559999995</v>
      </c>
      <c r="AA17" s="39">
        <v>0.52317694167999995</v>
      </c>
      <c r="AB17" s="39">
        <v>4.1460349517999999</v>
      </c>
      <c r="AC17" s="39">
        <v>1.7541635E-2</v>
      </c>
      <c r="AD17" s="39">
        <v>4.8067501336199996</v>
      </c>
      <c r="AE17" s="221"/>
      <c r="AF17" s="437">
        <v>34</v>
      </c>
      <c r="AG17" s="437">
        <v>28275</v>
      </c>
      <c r="AH17" s="437">
        <v>27346</v>
      </c>
      <c r="AI17" s="437">
        <v>2</v>
      </c>
      <c r="AJ17" s="437" t="s">
        <v>67</v>
      </c>
      <c r="AK17" s="437" t="s">
        <v>67</v>
      </c>
      <c r="AL17" s="230" t="s">
        <v>62</v>
      </c>
    </row>
    <row r="18" spans="1:38" s="174" customFormat="1" ht="26.25" customHeigh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c r="A19" s="37" t="s">
        <v>68</v>
      </c>
      <c r="B19" s="37" t="s">
        <v>78</v>
      </c>
      <c r="C19" s="37" t="s">
        <v>79</v>
      </c>
      <c r="D19" s="200"/>
      <c r="E19" s="39">
        <v>6.082014</v>
      </c>
      <c r="F19" s="39">
        <v>2.0830747999999999</v>
      </c>
      <c r="G19" s="39">
        <v>5.5590659799999997</v>
      </c>
      <c r="H19" s="39">
        <v>1.44E-4</v>
      </c>
      <c r="I19" s="39">
        <v>0.73494331999999996</v>
      </c>
      <c r="J19" s="39">
        <v>0.79025732000000004</v>
      </c>
      <c r="K19" s="39">
        <v>0.83383932000000005</v>
      </c>
      <c r="L19" s="39">
        <v>5.3416484799999997E-2</v>
      </c>
      <c r="M19" s="39">
        <v>7.6643119999999998</v>
      </c>
      <c r="N19" s="39">
        <v>0.82219093399999998</v>
      </c>
      <c r="O19" s="39">
        <v>1.2611694600000001E-2</v>
      </c>
      <c r="P19" s="39">
        <v>8.344936E-2</v>
      </c>
      <c r="Q19" s="39">
        <v>3.0958200000000002E-2</v>
      </c>
      <c r="R19" s="39">
        <v>8.6115921999999998E-2</v>
      </c>
      <c r="S19" s="39">
        <v>0.1078319844</v>
      </c>
      <c r="T19" s="39">
        <v>8.0466122000000001E-2</v>
      </c>
      <c r="U19" s="39">
        <v>1.4864452E-2</v>
      </c>
      <c r="V19" s="39">
        <v>1.34168562</v>
      </c>
      <c r="W19" s="39">
        <v>1.2858748799999999</v>
      </c>
      <c r="X19" s="39">
        <v>0.27982979567999999</v>
      </c>
      <c r="Y19" s="39">
        <v>0.36775188260000002</v>
      </c>
      <c r="Z19" s="39">
        <v>0.1460636934</v>
      </c>
      <c r="AA19" s="39">
        <v>0.11411119352</v>
      </c>
      <c r="AB19" s="39">
        <v>0.90775656520000003</v>
      </c>
      <c r="AC19" s="39">
        <v>4.3857200000000001E-3</v>
      </c>
      <c r="AD19" s="39">
        <v>1.0380271999999999</v>
      </c>
      <c r="AE19" s="221"/>
      <c r="AF19" s="437">
        <v>400</v>
      </c>
      <c r="AG19" s="437">
        <v>6106</v>
      </c>
      <c r="AH19" s="437">
        <v>64994</v>
      </c>
      <c r="AI19" s="437">
        <v>120</v>
      </c>
      <c r="AJ19" s="437" t="s">
        <v>67</v>
      </c>
      <c r="AK19" s="437" t="s">
        <v>67</v>
      </c>
      <c r="AL19" s="230" t="s">
        <v>62</v>
      </c>
    </row>
    <row r="20" spans="1:38" s="174" customFormat="1" ht="26.25" customHeight="1">
      <c r="A20" s="37" t="s">
        <v>68</v>
      </c>
      <c r="B20" s="37" t="s">
        <v>80</v>
      </c>
      <c r="C20" s="37" t="s">
        <v>81</v>
      </c>
      <c r="D20" s="200"/>
      <c r="E20" s="39">
        <v>9.0898999999999994E-2</v>
      </c>
      <c r="F20" s="39">
        <v>5.3522E-2</v>
      </c>
      <c r="G20" s="39">
        <v>1.7693800000000001E-3</v>
      </c>
      <c r="H20" s="39">
        <v>1.116E-4</v>
      </c>
      <c r="I20" s="39">
        <v>1.3888920000000001E-2</v>
      </c>
      <c r="J20" s="39">
        <v>1.4167920000000001E-2</v>
      </c>
      <c r="K20" s="39">
        <v>1.4818919999999999E-2</v>
      </c>
      <c r="L20" s="39">
        <v>3.6803567999999999E-3</v>
      </c>
      <c r="M20" s="39">
        <v>8.5316000000000003E-2</v>
      </c>
      <c r="N20" s="39">
        <v>2.5232539999999999E-3</v>
      </c>
      <c r="O20" s="39">
        <v>1.2100025999999999E-3</v>
      </c>
      <c r="P20" s="39">
        <v>6.5364000000000004E-4</v>
      </c>
      <c r="Q20" s="39">
        <v>1.2907000000000001E-4</v>
      </c>
      <c r="R20" s="39">
        <v>2.153482E-3</v>
      </c>
      <c r="S20" s="39">
        <v>5.6089639999999999E-4</v>
      </c>
      <c r="T20" s="39">
        <v>2.0048200000000001E-4</v>
      </c>
      <c r="U20" s="39">
        <v>1.11112E-4</v>
      </c>
      <c r="V20" s="39">
        <v>4.8429220000000002E-2</v>
      </c>
      <c r="W20" s="39">
        <v>9.8792800000000007E-3</v>
      </c>
      <c r="X20" s="39">
        <v>9.3080208E-4</v>
      </c>
      <c r="Y20" s="39">
        <v>1.4912306000000001E-3</v>
      </c>
      <c r="Z20" s="39">
        <v>4.6622539999999999E-4</v>
      </c>
      <c r="AA20" s="39">
        <v>3.7320312000000002E-4</v>
      </c>
      <c r="AB20" s="39">
        <v>3.2614611999999999E-3</v>
      </c>
      <c r="AC20" s="39">
        <v>4.6500000000000003E-4</v>
      </c>
      <c r="AD20" s="39">
        <v>5.5799999999999999E-6</v>
      </c>
      <c r="AE20" s="221"/>
      <c r="AF20" s="437" t="s">
        <v>67</v>
      </c>
      <c r="AG20" s="437" t="s">
        <v>67</v>
      </c>
      <c r="AH20" s="437">
        <v>1114</v>
      </c>
      <c r="AI20" s="437">
        <v>93</v>
      </c>
      <c r="AJ20" s="437" t="s">
        <v>67</v>
      </c>
      <c r="AK20" s="437" t="s">
        <v>67</v>
      </c>
      <c r="AL20" s="230" t="s">
        <v>62</v>
      </c>
    </row>
    <row r="21" spans="1:38" s="174" customFormat="1" ht="26.25" customHeight="1">
      <c r="A21" s="37" t="s">
        <v>68</v>
      </c>
      <c r="B21" s="37" t="s">
        <v>82</v>
      </c>
      <c r="C21" s="37" t="s">
        <v>83</v>
      </c>
      <c r="D21" s="200"/>
      <c r="E21" s="39">
        <v>1.6003989999999999</v>
      </c>
      <c r="F21" s="39">
        <v>0.68675920000000001</v>
      </c>
      <c r="G21" s="39">
        <v>0.28028668000000001</v>
      </c>
      <c r="H21" s="39">
        <v>1.2972000000000001E-3</v>
      </c>
      <c r="I21" s="39">
        <v>0.20533712000000001</v>
      </c>
      <c r="J21" s="39">
        <v>0.21077612000000001</v>
      </c>
      <c r="K21" s="39">
        <v>0.22005111999999999</v>
      </c>
      <c r="L21" s="39">
        <v>5.3903532800000001E-2</v>
      </c>
      <c r="M21" s="39">
        <v>1.30199</v>
      </c>
      <c r="N21" s="39">
        <v>6.2103143999999999E-2</v>
      </c>
      <c r="O21" s="39">
        <v>1.45097536E-2</v>
      </c>
      <c r="P21" s="39">
        <v>1.014192E-2</v>
      </c>
      <c r="Q21" s="39">
        <v>2.59699E-3</v>
      </c>
      <c r="R21" s="39">
        <v>2.8505751999999999E-2</v>
      </c>
      <c r="S21" s="39">
        <v>1.0976950399999999E-2</v>
      </c>
      <c r="T21" s="39">
        <v>5.5214720000000004E-3</v>
      </c>
      <c r="U21" s="39">
        <v>1.878532E-3</v>
      </c>
      <c r="V21" s="39">
        <v>0.63678192</v>
      </c>
      <c r="W21" s="39">
        <v>0.16603808</v>
      </c>
      <c r="X21" s="39">
        <v>2.3518010879999999E-2</v>
      </c>
      <c r="Y21" s="39">
        <v>4.4307921600000001E-2</v>
      </c>
      <c r="Z21" s="39">
        <v>1.2631094400000001E-2</v>
      </c>
      <c r="AA21" s="39">
        <v>1.0113016319999999E-2</v>
      </c>
      <c r="AB21" s="39">
        <v>9.0570043200000006E-2</v>
      </c>
      <c r="AC21" s="39">
        <v>5.5562800000000002E-3</v>
      </c>
      <c r="AD21" s="39">
        <v>4.1544860000000003E-2</v>
      </c>
      <c r="AE21" s="221"/>
      <c r="AF21" s="437">
        <v>840</v>
      </c>
      <c r="AG21" s="437">
        <v>244</v>
      </c>
      <c r="AH21" s="437">
        <v>13904</v>
      </c>
      <c r="AI21" s="437">
        <v>1081</v>
      </c>
      <c r="AJ21" s="437" t="s">
        <v>67</v>
      </c>
      <c r="AK21" s="437" t="s">
        <v>67</v>
      </c>
      <c r="AL21" s="230" t="s">
        <v>62</v>
      </c>
    </row>
    <row r="22" spans="1:38" s="174" customFormat="1" ht="26.25" customHeight="1">
      <c r="A22" s="37" t="s">
        <v>68</v>
      </c>
      <c r="B22" s="37" t="s">
        <v>84</v>
      </c>
      <c r="C22" s="37" t="s">
        <v>85</v>
      </c>
      <c r="D22" s="200"/>
      <c r="E22" s="39">
        <v>8.3903066416973608</v>
      </c>
      <c r="F22" s="39">
        <v>0.44107118683836799</v>
      </c>
      <c r="G22" s="39">
        <v>2.2325425219444202</v>
      </c>
      <c r="H22" s="39">
        <v>2.2667999999999999E-4</v>
      </c>
      <c r="I22" s="39">
        <v>5.5006893308431601E-2</v>
      </c>
      <c r="J22" s="39">
        <v>5.5927833308431603E-2</v>
      </c>
      <c r="K22" s="39">
        <v>5.7525653308431603E-2</v>
      </c>
      <c r="L22" s="39">
        <v>1.6741992852337299E-2</v>
      </c>
      <c r="M22" s="39">
        <v>8.8889091300570708</v>
      </c>
      <c r="N22" s="39">
        <v>0.57417921933640104</v>
      </c>
      <c r="O22" s="39">
        <v>4.85510297784328E-2</v>
      </c>
      <c r="P22" s="39">
        <v>0.28837540285968299</v>
      </c>
      <c r="Q22" s="39">
        <v>0.15374531030364499</v>
      </c>
      <c r="R22" s="39">
        <v>0.240977289888474</v>
      </c>
      <c r="S22" s="39">
        <v>0.374126158677695</v>
      </c>
      <c r="T22" s="39">
        <v>0.28285102700847398</v>
      </c>
      <c r="U22" s="39">
        <v>0.146407066710114</v>
      </c>
      <c r="V22" s="39">
        <v>2.5738565145066099</v>
      </c>
      <c r="W22" s="39">
        <v>5.7380933038954397E-2</v>
      </c>
      <c r="X22" s="39">
        <v>5.5402493257462396E-3</v>
      </c>
      <c r="Y22" s="39">
        <v>1.8655665890505699E-2</v>
      </c>
      <c r="Z22" s="39">
        <v>3.6553493686400998E-3</v>
      </c>
      <c r="AA22" s="39">
        <v>2.9103837711193701E-3</v>
      </c>
      <c r="AB22" s="39">
        <v>3.07616483560114E-2</v>
      </c>
      <c r="AC22" s="39">
        <v>2.7424492200000001E-2</v>
      </c>
      <c r="AD22" s="39">
        <v>0.59907767899999997</v>
      </c>
      <c r="AE22" s="221"/>
      <c r="AF22" s="437">
        <v>7074</v>
      </c>
      <c r="AG22" s="437">
        <v>656</v>
      </c>
      <c r="AH22" s="437">
        <v>11897</v>
      </c>
      <c r="AI22" s="437">
        <v>1889</v>
      </c>
      <c r="AJ22" s="437" t="s">
        <v>67</v>
      </c>
      <c r="AK22" s="437" t="s">
        <v>67</v>
      </c>
      <c r="AL22" s="230" t="s">
        <v>62</v>
      </c>
    </row>
    <row r="23" spans="1:38" s="174" customFormat="1" ht="26.25" customHeight="1">
      <c r="A23" s="37" t="s">
        <v>86</v>
      </c>
      <c r="B23" s="37" t="s">
        <v>87</v>
      </c>
      <c r="C23" s="37" t="s">
        <v>88</v>
      </c>
      <c r="D23" s="209"/>
      <c r="E23" s="39">
        <v>6.5522152211237303</v>
      </c>
      <c r="F23" s="39">
        <v>1.0648849342000599</v>
      </c>
      <c r="G23" s="39">
        <v>5.67238592576505E-3</v>
      </c>
      <c r="H23" s="39">
        <v>2.22089194317532E-3</v>
      </c>
      <c r="I23" s="39">
        <v>0.39907056189183998</v>
      </c>
      <c r="J23" s="39">
        <v>0.39907056189183998</v>
      </c>
      <c r="K23" s="39">
        <v>0.39907056189183998</v>
      </c>
      <c r="L23" s="39">
        <v>0.269130313375819</v>
      </c>
      <c r="M23" s="39">
        <v>11.571691228520701</v>
      </c>
      <c r="N23" s="39" t="s">
        <v>67</v>
      </c>
      <c r="O23" s="39">
        <v>2.8361929999999999E-3</v>
      </c>
      <c r="P23" s="39" t="s">
        <v>67</v>
      </c>
      <c r="Q23" s="39" t="s">
        <v>67</v>
      </c>
      <c r="R23" s="39">
        <v>1.4180965E-2</v>
      </c>
      <c r="S23" s="39">
        <v>0.48215280999999999</v>
      </c>
      <c r="T23" s="39">
        <v>1.9853351000000002E-2</v>
      </c>
      <c r="U23" s="39">
        <v>2.8361929999999999E-3</v>
      </c>
      <c r="V23" s="39">
        <v>0.28361930000000002</v>
      </c>
      <c r="W23" s="39" t="s">
        <v>67</v>
      </c>
      <c r="X23" s="39">
        <v>8.630535299E-3</v>
      </c>
      <c r="Y23" s="39">
        <v>1.4059008701000001E-2</v>
      </c>
      <c r="Z23" s="39" t="s">
        <v>67</v>
      </c>
      <c r="AA23" s="39" t="s">
        <v>67</v>
      </c>
      <c r="AB23" s="39">
        <v>2.2689543999999999E-2</v>
      </c>
      <c r="AC23" s="39" t="s">
        <v>67</v>
      </c>
      <c r="AD23" s="39" t="s">
        <v>67</v>
      </c>
      <c r="AE23" s="221"/>
      <c r="AF23" s="437">
        <v>12062</v>
      </c>
      <c r="AG23" s="437" t="s">
        <v>67</v>
      </c>
      <c r="AH23" s="437" t="s">
        <v>67</v>
      </c>
      <c r="AI23" s="437" t="s">
        <v>67</v>
      </c>
      <c r="AJ23" s="437" t="s">
        <v>67</v>
      </c>
      <c r="AK23" s="437" t="s">
        <v>67</v>
      </c>
      <c r="AL23" s="230" t="s">
        <v>62</v>
      </c>
    </row>
    <row r="24" spans="1:38" s="174" customFormat="1" ht="26.25" customHeight="1">
      <c r="A24" s="66" t="s">
        <v>68</v>
      </c>
      <c r="B24" s="37" t="s">
        <v>89</v>
      </c>
      <c r="C24" s="37" t="s">
        <v>90</v>
      </c>
      <c r="D24" s="200"/>
      <c r="E24" s="39">
        <v>2.8678650000000001</v>
      </c>
      <c r="F24" s="39">
        <v>2.2818499999999999</v>
      </c>
      <c r="G24" s="39">
        <v>0.14154222</v>
      </c>
      <c r="H24" s="39">
        <v>6.7656000000000001E-3</v>
      </c>
      <c r="I24" s="39">
        <v>0.83114348000000005</v>
      </c>
      <c r="J24" s="39">
        <v>0.84819248000000003</v>
      </c>
      <c r="K24" s="39">
        <v>0.88776348000000005</v>
      </c>
      <c r="L24" s="39">
        <v>0.22178487008</v>
      </c>
      <c r="M24" s="39">
        <v>4.0068349999999997</v>
      </c>
      <c r="N24" s="39">
        <v>0.15458960599999999</v>
      </c>
      <c r="O24" s="39">
        <v>7.3349355399999996E-2</v>
      </c>
      <c r="P24" s="39">
        <v>1.6614139999999999E-2</v>
      </c>
      <c r="Q24" s="39">
        <v>3.6094999999999999E-3</v>
      </c>
      <c r="R24" s="39">
        <v>0.13040575800000001</v>
      </c>
      <c r="S24" s="39">
        <v>3.4386431600000003E-2</v>
      </c>
      <c r="T24" s="39">
        <v>1.1797505999999999E-2</v>
      </c>
      <c r="U24" s="39">
        <v>4.3811880000000003E-3</v>
      </c>
      <c r="V24" s="39">
        <v>2.93814018</v>
      </c>
      <c r="W24" s="39">
        <v>0.58104571999999999</v>
      </c>
      <c r="X24" s="39">
        <v>5.9086515520000001E-2</v>
      </c>
      <c r="Y24" s="39">
        <v>0.1070024514</v>
      </c>
      <c r="Z24" s="39">
        <v>3.03676126E-2</v>
      </c>
      <c r="AA24" s="39">
        <v>2.4439923280000001E-2</v>
      </c>
      <c r="AB24" s="39">
        <v>0.22089650280000001</v>
      </c>
      <c r="AC24" s="39">
        <v>2.81993E-2</v>
      </c>
      <c r="AD24" s="39">
        <v>2.88828E-3</v>
      </c>
      <c r="AE24" s="221"/>
      <c r="AF24" s="437">
        <v>1056</v>
      </c>
      <c r="AG24" s="437">
        <v>15</v>
      </c>
      <c r="AH24" s="437">
        <v>24466</v>
      </c>
      <c r="AI24" s="437">
        <v>5638</v>
      </c>
      <c r="AJ24" s="437" t="s">
        <v>67</v>
      </c>
      <c r="AK24" s="437" t="s">
        <v>67</v>
      </c>
      <c r="AL24" s="230" t="s">
        <v>62</v>
      </c>
    </row>
    <row r="25" spans="1:38" s="174" customFormat="1" ht="26.25" customHeight="1">
      <c r="A25" s="37" t="s">
        <v>91</v>
      </c>
      <c r="B25" s="37" t="s">
        <v>92</v>
      </c>
      <c r="C25" s="37" t="s">
        <v>93</v>
      </c>
      <c r="D25" s="200"/>
      <c r="E25" s="39">
        <v>0.39949764300000001</v>
      </c>
      <c r="F25" s="39">
        <v>3.4282910999999999E-2</v>
      </c>
      <c r="G25" s="39">
        <v>2.6554195999999999E-2</v>
      </c>
      <c r="H25" s="39" t="s">
        <v>66</v>
      </c>
      <c r="I25" s="39">
        <v>3.7518400000000002E-3</v>
      </c>
      <c r="J25" s="39">
        <v>3.7518400000000002E-3</v>
      </c>
      <c r="K25" s="39" t="s">
        <v>66</v>
      </c>
      <c r="L25" s="39" t="s">
        <v>66</v>
      </c>
      <c r="M25" s="39">
        <v>0.27843567000000002</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1394.0951390713601</v>
      </c>
      <c r="AG25" s="437" t="s">
        <v>67</v>
      </c>
      <c r="AH25" s="437" t="s">
        <v>67</v>
      </c>
      <c r="AI25" s="437" t="s">
        <v>67</v>
      </c>
      <c r="AJ25" s="437" t="s">
        <v>67</v>
      </c>
      <c r="AK25" s="438">
        <v>115215</v>
      </c>
      <c r="AL25" s="230" t="s">
        <v>94</v>
      </c>
    </row>
    <row r="26" spans="1:38" s="174" customFormat="1" ht="26.25" customHeight="1">
      <c r="A26" s="37" t="s">
        <v>91</v>
      </c>
      <c r="B26" s="37" t="s">
        <v>95</v>
      </c>
      <c r="C26" s="37" t="s">
        <v>96</v>
      </c>
      <c r="D26" s="200"/>
      <c r="E26" s="39">
        <v>5.9273319999999997E-2</v>
      </c>
      <c r="F26" s="39">
        <v>6.40647E-3</v>
      </c>
      <c r="G26" s="39">
        <v>4.5116000000000002E-3</v>
      </c>
      <c r="H26" s="39" t="s">
        <v>66</v>
      </c>
      <c r="I26" s="39">
        <v>4.1168999999999998E-4</v>
      </c>
      <c r="J26" s="39">
        <v>4.1168999999999998E-4</v>
      </c>
      <c r="K26" s="39" t="s">
        <v>66</v>
      </c>
      <c r="L26" s="39" t="s">
        <v>66</v>
      </c>
      <c r="M26" s="39">
        <v>6.2534039999999999E-2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236.85886627634699</v>
      </c>
      <c r="AG26" s="437" t="s">
        <v>67</v>
      </c>
      <c r="AH26" s="437" t="s">
        <v>67</v>
      </c>
      <c r="AI26" s="437" t="s">
        <v>67</v>
      </c>
      <c r="AJ26" s="437" t="s">
        <v>67</v>
      </c>
      <c r="AK26" s="438">
        <v>20934</v>
      </c>
      <c r="AL26" s="230" t="s">
        <v>94</v>
      </c>
    </row>
    <row r="27" spans="1:38" s="174" customFormat="1" ht="26.25" customHeight="1">
      <c r="A27" s="37" t="s">
        <v>97</v>
      </c>
      <c r="B27" s="37" t="s">
        <v>98</v>
      </c>
      <c r="C27" s="37" t="s">
        <v>99</v>
      </c>
      <c r="D27" s="200"/>
      <c r="E27" s="39">
        <v>25.908002934927399</v>
      </c>
      <c r="F27" s="39">
        <v>13.9557931257877</v>
      </c>
      <c r="G27" s="39">
        <v>4.19417559922763E-2</v>
      </c>
      <c r="H27" s="39">
        <v>0.83284043018033904</v>
      </c>
      <c r="I27" s="39">
        <v>0.99782897558419703</v>
      </c>
      <c r="J27" s="39">
        <v>0.99782897558419703</v>
      </c>
      <c r="K27" s="39">
        <v>0.99782897558419703</v>
      </c>
      <c r="L27" s="39">
        <v>0.58647615568281597</v>
      </c>
      <c r="M27" s="39">
        <v>119.114292560864</v>
      </c>
      <c r="N27" s="39">
        <v>2.4493661294620402E-3</v>
      </c>
      <c r="O27" s="39">
        <v>2.9379153329040799E-4</v>
      </c>
      <c r="P27" s="39">
        <v>1.5874739921219599E-2</v>
      </c>
      <c r="Q27" s="39">
        <v>4.65445765720306E-4</v>
      </c>
      <c r="R27" s="39">
        <v>1.6112528321008301E-2</v>
      </c>
      <c r="S27" s="39">
        <v>1.11411087376333E-2</v>
      </c>
      <c r="T27" s="39">
        <v>3.0072256460692698E-3</v>
      </c>
      <c r="U27" s="39">
        <v>3.4330846485979699E-4</v>
      </c>
      <c r="V27" s="39">
        <v>5.8131404648948198E-2</v>
      </c>
      <c r="W27" s="39">
        <v>1.4109627</v>
      </c>
      <c r="X27" s="39">
        <v>3.89687697205E-2</v>
      </c>
      <c r="Y27" s="39">
        <v>4.5604861355799997E-2</v>
      </c>
      <c r="Z27" s="39">
        <v>3.3259435493300002E-2</v>
      </c>
      <c r="AA27" s="39">
        <v>4.0945235246699997E-2</v>
      </c>
      <c r="AB27" s="39">
        <v>0.15877830181630001</v>
      </c>
      <c r="AC27" s="39">
        <v>1.4109626E-3</v>
      </c>
      <c r="AD27" s="39">
        <v>2.8450809999999997E-4</v>
      </c>
      <c r="AE27" s="221"/>
      <c r="AF27" s="437">
        <v>93773.559432664595</v>
      </c>
      <c r="AG27" s="437" t="s">
        <v>67</v>
      </c>
      <c r="AH27" s="437" t="s">
        <v>67</v>
      </c>
      <c r="AI27" s="437">
        <v>3495.3173855757</v>
      </c>
      <c r="AJ27" s="437" t="s">
        <v>67</v>
      </c>
      <c r="AK27" s="437" t="s">
        <v>67</v>
      </c>
      <c r="AL27" s="230" t="s">
        <v>62</v>
      </c>
    </row>
    <row r="28" spans="1:38" s="174" customFormat="1" ht="26.25" customHeight="1">
      <c r="A28" s="37" t="s">
        <v>97</v>
      </c>
      <c r="B28" s="37" t="s">
        <v>100</v>
      </c>
      <c r="C28" s="37" t="s">
        <v>101</v>
      </c>
      <c r="D28" s="200"/>
      <c r="E28" s="39">
        <v>8.8927528037305503</v>
      </c>
      <c r="F28" s="39">
        <v>2.3783378760097098</v>
      </c>
      <c r="G28" s="39">
        <v>1.18877906474089E-2</v>
      </c>
      <c r="H28" s="39">
        <v>6.54288312713555E-2</v>
      </c>
      <c r="I28" s="39">
        <v>0.61147159387481897</v>
      </c>
      <c r="J28" s="39">
        <v>0.61147159387481897</v>
      </c>
      <c r="K28" s="39">
        <v>0.61147159387481897</v>
      </c>
      <c r="L28" s="39">
        <v>0.35755550747860199</v>
      </c>
      <c r="M28" s="39">
        <v>23.238819858124899</v>
      </c>
      <c r="N28" s="39">
        <v>4.5718154225764598E-4</v>
      </c>
      <c r="O28" s="39">
        <v>5.0965611299163901E-5</v>
      </c>
      <c r="P28" s="39">
        <v>3.7625244622741102E-3</v>
      </c>
      <c r="Q28" s="39">
        <v>8.8812579914829607E-5</v>
      </c>
      <c r="R28" s="39">
        <v>5.03028989752889E-3</v>
      </c>
      <c r="S28" s="39">
        <v>3.4093680770245298E-3</v>
      </c>
      <c r="T28" s="39">
        <v>4.0064208544912699E-4</v>
      </c>
      <c r="U28" s="39">
        <v>7.5693937231331601E-5</v>
      </c>
      <c r="V28" s="39">
        <v>1.32313494211347E-2</v>
      </c>
      <c r="W28" s="39">
        <v>0.39034269999999999</v>
      </c>
      <c r="X28" s="39">
        <v>1.2043422255800001E-2</v>
      </c>
      <c r="Y28" s="39">
        <v>1.37502393517E-2</v>
      </c>
      <c r="Z28" s="39">
        <v>1.04864797643E-2</v>
      </c>
      <c r="AA28" s="39">
        <v>1.17006148323E-2</v>
      </c>
      <c r="AB28" s="39">
        <v>4.79807562041E-2</v>
      </c>
      <c r="AC28" s="39">
        <v>3.9034289999999999E-4</v>
      </c>
      <c r="AD28" s="39">
        <v>9.7563000000000001E-5</v>
      </c>
      <c r="AE28" s="221"/>
      <c r="AF28" s="437">
        <v>25394.197229681999</v>
      </c>
      <c r="AG28" s="437" t="s">
        <v>67</v>
      </c>
      <c r="AH28" s="437" t="s">
        <v>66</v>
      </c>
      <c r="AI28" s="437">
        <v>1046.8052421718</v>
      </c>
      <c r="AJ28" s="437" t="s">
        <v>67</v>
      </c>
      <c r="AK28" s="437" t="s">
        <v>67</v>
      </c>
      <c r="AL28" s="230" t="s">
        <v>62</v>
      </c>
    </row>
    <row r="29" spans="1:38" s="174" customFormat="1" ht="26.25" customHeight="1">
      <c r="A29" s="37" t="s">
        <v>97</v>
      </c>
      <c r="B29" s="37" t="s">
        <v>102</v>
      </c>
      <c r="C29" s="37" t="s">
        <v>103</v>
      </c>
      <c r="D29" s="200"/>
      <c r="E29" s="39">
        <v>53.344704811217198</v>
      </c>
      <c r="F29" s="39">
        <v>4.2120481457190904</v>
      </c>
      <c r="G29" s="39">
        <v>3.2618281064088497E-2</v>
      </c>
      <c r="H29" s="39">
        <v>2.8824953936862501E-2</v>
      </c>
      <c r="I29" s="39">
        <v>1.62960809573842</v>
      </c>
      <c r="J29" s="39">
        <v>1.62960809573842</v>
      </c>
      <c r="K29" s="39">
        <v>1.62960809573842</v>
      </c>
      <c r="L29" s="39">
        <v>0.91997577083211002</v>
      </c>
      <c r="M29" s="39">
        <v>14.452925463750301</v>
      </c>
      <c r="N29" s="39">
        <v>8.58642899799462E-4</v>
      </c>
      <c r="O29" s="39">
        <v>8.5904176850321994E-5</v>
      </c>
      <c r="P29" s="39">
        <v>9.0933780991416906E-3</v>
      </c>
      <c r="Q29" s="39">
        <v>1.71708636524705E-4</v>
      </c>
      <c r="R29" s="39">
        <v>1.4576088406819499E-2</v>
      </c>
      <c r="S29" s="39">
        <v>9.7748279177397798E-3</v>
      </c>
      <c r="T29" s="39">
        <v>3.45112465040381E-4</v>
      </c>
      <c r="U29" s="39">
        <v>1.7160891934876499E-4</v>
      </c>
      <c r="V29" s="39">
        <v>3.0886613967499501E-2</v>
      </c>
      <c r="W29" s="39">
        <v>0.50425189999999998</v>
      </c>
      <c r="X29" s="39">
        <v>7.4789931347E-3</v>
      </c>
      <c r="Y29" s="39">
        <v>4.5289458427099999E-2</v>
      </c>
      <c r="Z29" s="39">
        <v>5.0607853544900001E-2</v>
      </c>
      <c r="AA29" s="39">
        <v>1.16339893207E-2</v>
      </c>
      <c r="AB29" s="39">
        <v>0.1150102944274</v>
      </c>
      <c r="AC29" s="39">
        <v>3.3497920000000002E-4</v>
      </c>
      <c r="AD29" s="39">
        <v>9.2467599999999995E-5</v>
      </c>
      <c r="AE29" s="221"/>
      <c r="AF29" s="437">
        <v>69340.121079651595</v>
      </c>
      <c r="AG29" s="437" t="s">
        <v>67</v>
      </c>
      <c r="AH29" s="437" t="s">
        <v>67</v>
      </c>
      <c r="AI29" s="437">
        <v>2965.9517941050999</v>
      </c>
      <c r="AJ29" s="437" t="s">
        <v>67</v>
      </c>
      <c r="AK29" s="437" t="s">
        <v>67</v>
      </c>
      <c r="AL29" s="230" t="s">
        <v>62</v>
      </c>
    </row>
    <row r="30" spans="1:38" s="174" customFormat="1" ht="26.25" customHeight="1">
      <c r="A30" s="37" t="s">
        <v>97</v>
      </c>
      <c r="B30" s="37" t="s">
        <v>104</v>
      </c>
      <c r="C30" s="37" t="s">
        <v>105</v>
      </c>
      <c r="D30" s="200"/>
      <c r="E30" s="39">
        <v>5.4158402980963402E-2</v>
      </c>
      <c r="F30" s="39">
        <v>0.64888573923493098</v>
      </c>
      <c r="G30" s="39">
        <v>1.57622215952698E-4</v>
      </c>
      <c r="H30" s="39">
        <v>4.6601408018358102E-4</v>
      </c>
      <c r="I30" s="39">
        <v>1.2378592373473499E-2</v>
      </c>
      <c r="J30" s="39">
        <v>1.2378592373473499E-2</v>
      </c>
      <c r="K30" s="39">
        <v>1.2378592373473499E-2</v>
      </c>
      <c r="L30" s="39">
        <v>2.1664559683038801E-3</v>
      </c>
      <c r="M30" s="39">
        <v>2.7350807788359099</v>
      </c>
      <c r="N30" s="39">
        <v>1.3330335977713899E-5</v>
      </c>
      <c r="O30" s="39">
        <v>1.66629199721424E-6</v>
      </c>
      <c r="P30" s="39">
        <v>7.2483701878819405E-5</v>
      </c>
      <c r="Q30" s="39">
        <v>2.4994379958213598E-6</v>
      </c>
      <c r="R30" s="39">
        <v>5.2488197912248503E-5</v>
      </c>
      <c r="S30" s="39">
        <v>3.7491569937320399E-5</v>
      </c>
      <c r="T30" s="39">
        <v>1.9162357967963801E-5</v>
      </c>
      <c r="U30" s="39">
        <v>1.66629199721424E-6</v>
      </c>
      <c r="V30" s="39">
        <v>2.7493817954035E-4</v>
      </c>
      <c r="W30" s="39">
        <v>5.5300000000000002E-3</v>
      </c>
      <c r="X30" s="39">
        <v>7.4464807900000003E-5</v>
      </c>
      <c r="Y30" s="39">
        <v>1.128797217E-4</v>
      </c>
      <c r="Z30" s="39">
        <v>5.2797911599999998E-5</v>
      </c>
      <c r="AA30" s="39">
        <v>1.288496662E-4</v>
      </c>
      <c r="AB30" s="39">
        <v>3.6899210739999998E-4</v>
      </c>
      <c r="AC30" s="39">
        <v>5.5299000000000002E-6</v>
      </c>
      <c r="AD30" s="39">
        <v>3.2634E-6</v>
      </c>
      <c r="AE30" s="221"/>
      <c r="AF30" s="437">
        <v>342.90713080490002</v>
      </c>
      <c r="AG30" s="437" t="s">
        <v>67</v>
      </c>
      <c r="AH30" s="437" t="s">
        <v>66</v>
      </c>
      <c r="AI30" s="437">
        <v>12.1594280879</v>
      </c>
      <c r="AJ30" s="437" t="s">
        <v>67</v>
      </c>
      <c r="AK30" s="437" t="s">
        <v>67</v>
      </c>
      <c r="AL30" s="230" t="s">
        <v>62</v>
      </c>
    </row>
    <row r="31" spans="1:38" s="174" customFormat="1" ht="26.25" customHeight="1">
      <c r="A31" s="37" t="s">
        <v>97</v>
      </c>
      <c r="B31" s="37" t="s">
        <v>106</v>
      </c>
      <c r="C31" s="37" t="s">
        <v>107</v>
      </c>
      <c r="D31" s="200"/>
      <c r="E31" s="39" t="s">
        <v>67</v>
      </c>
      <c r="F31" s="39">
        <v>6.5717548613035497</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v>292.71369963519999</v>
      </c>
      <c r="AG31" s="437" t="s">
        <v>67</v>
      </c>
      <c r="AH31" s="437" t="s">
        <v>67</v>
      </c>
      <c r="AI31" s="437">
        <v>10.379577620799999</v>
      </c>
      <c r="AJ31" s="437" t="s">
        <v>67</v>
      </c>
      <c r="AK31" s="437" t="s">
        <v>67</v>
      </c>
      <c r="AL31" s="230" t="s">
        <v>62</v>
      </c>
    </row>
    <row r="32" spans="1:38" s="174" customFormat="1" ht="26.25" customHeight="1">
      <c r="A32" s="37" t="s">
        <v>97</v>
      </c>
      <c r="B32" s="37" t="s">
        <v>108</v>
      </c>
      <c r="C32" s="37" t="s">
        <v>109</v>
      </c>
      <c r="D32" s="200"/>
      <c r="E32" s="39" t="s">
        <v>67</v>
      </c>
      <c r="F32" s="39" t="s">
        <v>67</v>
      </c>
      <c r="G32" s="39" t="s">
        <v>67</v>
      </c>
      <c r="H32" s="39" t="s">
        <v>67</v>
      </c>
      <c r="I32" s="39">
        <v>0.81679582726653999</v>
      </c>
      <c r="J32" s="39">
        <v>1.61613822110237</v>
      </c>
      <c r="K32" s="39">
        <v>2.0206450506439002</v>
      </c>
      <c r="L32" s="39">
        <v>0.17432704511203001</v>
      </c>
      <c r="M32" s="39" t="s">
        <v>67</v>
      </c>
      <c r="N32" s="39">
        <v>6.6201520038126302</v>
      </c>
      <c r="O32" s="39">
        <v>2.83033372003259E-2</v>
      </c>
      <c r="P32" s="39" t="s">
        <v>67</v>
      </c>
      <c r="Q32" s="39">
        <v>7.5359900794055704E-2</v>
      </c>
      <c r="R32" s="39">
        <v>2.4782485190624701</v>
      </c>
      <c r="S32" s="39">
        <v>54.473376851162897</v>
      </c>
      <c r="T32" s="39">
        <v>0.37608696796618402</v>
      </c>
      <c r="U32" s="39">
        <v>4.0412901012877998E-2</v>
      </c>
      <c r="V32" s="39">
        <v>16.3411041982481</v>
      </c>
      <c r="W32" s="39" t="s">
        <v>66</v>
      </c>
      <c r="X32" s="39">
        <v>4.5230057957673462E-3</v>
      </c>
      <c r="Y32" s="39">
        <v>4.4625131605456381E-4</v>
      </c>
      <c r="Z32" s="39">
        <v>6.5875194274721326E-4</v>
      </c>
      <c r="AA32" s="39" t="s">
        <v>66</v>
      </c>
      <c r="AB32" s="39">
        <v>5.6280090545691233E-3</v>
      </c>
      <c r="AC32" s="39" t="s">
        <v>66</v>
      </c>
      <c r="AD32" s="39" t="s">
        <v>66</v>
      </c>
      <c r="AE32" s="221"/>
      <c r="AF32" s="437" t="s">
        <v>67</v>
      </c>
      <c r="AG32" s="437" t="s">
        <v>67</v>
      </c>
      <c r="AH32" s="437" t="s">
        <v>67</v>
      </c>
      <c r="AI32" s="437" t="s">
        <v>67</v>
      </c>
      <c r="AJ32" s="437" t="s">
        <v>67</v>
      </c>
      <c r="AK32" s="438">
        <v>56534.604738566202</v>
      </c>
      <c r="AL32" s="230" t="s">
        <v>110</v>
      </c>
    </row>
    <row r="33" spans="1:38" s="174" customFormat="1" ht="26.25" customHeight="1">
      <c r="A33" s="37" t="s">
        <v>97</v>
      </c>
      <c r="B33" s="37" t="s">
        <v>111</v>
      </c>
      <c r="C33" s="37" t="s">
        <v>112</v>
      </c>
      <c r="D33" s="200"/>
      <c r="E33" s="39" t="s">
        <v>67</v>
      </c>
      <c r="F33" s="39" t="s">
        <v>67</v>
      </c>
      <c r="G33" s="39" t="s">
        <v>67</v>
      </c>
      <c r="H33" s="39" t="s">
        <v>67</v>
      </c>
      <c r="I33" s="39">
        <v>0.36192363962561502</v>
      </c>
      <c r="J33" s="39">
        <v>0.670228962269657</v>
      </c>
      <c r="K33" s="39">
        <v>1.34045792453931</v>
      </c>
      <c r="L33" s="39">
        <v>1.42088540001167E-2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56534.604738566202</v>
      </c>
      <c r="AL33" s="230" t="s">
        <v>110</v>
      </c>
    </row>
    <row r="34" spans="1:38" s="2" customFormat="1" ht="26.25" customHeight="1">
      <c r="A34" s="36" t="s">
        <v>86</v>
      </c>
      <c r="B34" s="36" t="s">
        <v>113</v>
      </c>
      <c r="C34" s="36" t="s">
        <v>114</v>
      </c>
      <c r="D34" s="206"/>
      <c r="E34" s="39">
        <v>10.862245824</v>
      </c>
      <c r="F34" s="39">
        <v>0.90064872799999995</v>
      </c>
      <c r="G34" s="39">
        <v>3.8600000000000001E-3</v>
      </c>
      <c r="H34" s="39">
        <v>1.9300000000000001E-3</v>
      </c>
      <c r="I34" s="39">
        <v>0.32263831900000001</v>
      </c>
      <c r="J34" s="39">
        <v>0.34193831899999999</v>
      </c>
      <c r="K34" s="39">
        <v>0.50521002299999995</v>
      </c>
      <c r="L34" s="39">
        <v>0.20971490735000001</v>
      </c>
      <c r="M34" s="39">
        <v>2.510676648</v>
      </c>
      <c r="N34" s="39" t="s">
        <v>66</v>
      </c>
      <c r="O34" s="39">
        <v>1.9300000000000001E-3</v>
      </c>
      <c r="P34" s="39" t="s">
        <v>66</v>
      </c>
      <c r="Q34" s="39" t="s">
        <v>66</v>
      </c>
      <c r="R34" s="39">
        <v>9.6500000000000006E-3</v>
      </c>
      <c r="S34" s="39">
        <v>0.3281</v>
      </c>
      <c r="T34" s="39">
        <v>1.3509999999999999E-2</v>
      </c>
      <c r="U34" s="39">
        <v>1.9300000000000001E-3</v>
      </c>
      <c r="V34" s="39">
        <v>0.193</v>
      </c>
      <c r="W34" s="39" t="s">
        <v>66</v>
      </c>
      <c r="X34" s="39">
        <v>5.79E-3</v>
      </c>
      <c r="Y34" s="39">
        <v>9.6500000000000006E-3</v>
      </c>
      <c r="Z34" s="39" t="s">
        <v>66</v>
      </c>
      <c r="AA34" s="39" t="s">
        <v>66</v>
      </c>
      <c r="AB34" s="39">
        <v>1.5440000000000001E-2</v>
      </c>
      <c r="AC34" s="39" t="s">
        <v>67</v>
      </c>
      <c r="AD34" s="39" t="s">
        <v>67</v>
      </c>
      <c r="AE34" s="60"/>
      <c r="AF34" s="437">
        <v>8189.9549999999999</v>
      </c>
      <c r="AG34" s="437" t="s">
        <v>67</v>
      </c>
      <c r="AH34" s="437" t="s">
        <v>67</v>
      </c>
      <c r="AI34" s="437" t="s">
        <v>67</v>
      </c>
      <c r="AJ34" s="437" t="s">
        <v>67</v>
      </c>
      <c r="AK34" s="437" t="s">
        <v>67</v>
      </c>
      <c r="AL34" s="297" t="s">
        <v>62</v>
      </c>
    </row>
    <row r="35" spans="1:38" s="174" customFormat="1" ht="26.25" customHeight="1">
      <c r="A35" s="37" t="s">
        <v>115</v>
      </c>
      <c r="B35" s="37" t="s">
        <v>116</v>
      </c>
      <c r="C35" s="37" t="s">
        <v>117</v>
      </c>
      <c r="D35" s="200"/>
      <c r="E35" s="39">
        <v>0.31142488479262698</v>
      </c>
      <c r="F35" s="39">
        <v>7.5483870967741904E-3</v>
      </c>
      <c r="G35" s="39">
        <v>8.6267281105990804E-3</v>
      </c>
      <c r="H35" s="39" t="s">
        <v>66</v>
      </c>
      <c r="I35" s="39">
        <v>4.2922285714285698E-3</v>
      </c>
      <c r="J35" s="39">
        <v>4.6152995391705101E-3</v>
      </c>
      <c r="K35" s="39">
        <v>4.6152995391705101E-3</v>
      </c>
      <c r="L35" s="39">
        <v>2.0833548387096801E-4</v>
      </c>
      <c r="M35" s="39">
        <v>1.6563317972350201E-2</v>
      </c>
      <c r="N35" s="39">
        <v>5.6073732718893996E-4</v>
      </c>
      <c r="O35" s="39">
        <v>4.31336405529954E-5</v>
      </c>
      <c r="P35" s="39">
        <v>1.29400921658986E-4</v>
      </c>
      <c r="Q35" s="39">
        <v>1.7253456221198201E-4</v>
      </c>
      <c r="R35" s="39">
        <v>2.15668202764977E-4</v>
      </c>
      <c r="S35" s="39">
        <v>3.7957603686635901E-3</v>
      </c>
      <c r="T35" s="39">
        <v>4.3133640552995402E-3</v>
      </c>
      <c r="U35" s="39">
        <v>4.3133640552995401E-4</v>
      </c>
      <c r="V35" s="39">
        <v>5.1760368663594496E-3</v>
      </c>
      <c r="W35" s="39">
        <v>5.6073732718893996E-4</v>
      </c>
      <c r="X35" s="39">
        <v>8.6267281105990806E-6</v>
      </c>
      <c r="Y35" s="39">
        <v>4.31336405529954E-5</v>
      </c>
      <c r="Z35" s="39">
        <v>4.31336405529954E-5</v>
      </c>
      <c r="AA35" s="39">
        <v>4.3133640552995403E-6</v>
      </c>
      <c r="AB35" s="39">
        <v>9.9207373271889405E-5</v>
      </c>
      <c r="AC35" s="39">
        <v>3.4506912442396298E-4</v>
      </c>
      <c r="AD35" s="39">
        <v>1.6390783410138201E-4</v>
      </c>
      <c r="AE35" s="221"/>
      <c r="AF35" s="437">
        <v>183.31797235023001</v>
      </c>
      <c r="AG35" s="437" t="s">
        <v>67</v>
      </c>
      <c r="AH35" s="437" t="s">
        <v>67</v>
      </c>
      <c r="AI35" s="437" t="s">
        <v>67</v>
      </c>
      <c r="AJ35" s="437" t="s">
        <v>67</v>
      </c>
      <c r="AK35" s="437" t="s">
        <v>67</v>
      </c>
      <c r="AL35" s="230" t="s">
        <v>439</v>
      </c>
    </row>
    <row r="36" spans="1:38" s="174" customFormat="1" ht="26.25" customHeight="1">
      <c r="A36" s="37" t="s">
        <v>115</v>
      </c>
      <c r="B36" s="37" t="s">
        <v>118</v>
      </c>
      <c r="C36" s="37" t="s">
        <v>119</v>
      </c>
      <c r="D36" s="200"/>
      <c r="E36" s="39">
        <v>3.6821999999999999</v>
      </c>
      <c r="F36" s="39">
        <v>8.9249999999999996E-2</v>
      </c>
      <c r="G36" s="39">
        <v>0.10199999999999999</v>
      </c>
      <c r="H36" s="39" t="s">
        <v>66</v>
      </c>
      <c r="I36" s="39">
        <v>5.0750099999999999E-2</v>
      </c>
      <c r="J36" s="39">
        <v>5.457E-2</v>
      </c>
      <c r="K36" s="39">
        <v>5.457E-2</v>
      </c>
      <c r="L36" s="39">
        <v>2.4632999999999999E-3</v>
      </c>
      <c r="M36" s="39">
        <v>0.19583999999999999</v>
      </c>
      <c r="N36" s="39">
        <v>6.6299999999999996E-3</v>
      </c>
      <c r="O36" s="39">
        <v>5.1000000000000004E-4</v>
      </c>
      <c r="P36" s="39">
        <v>1.5299999999999999E-3</v>
      </c>
      <c r="Q36" s="39">
        <v>2.0400000000000001E-3</v>
      </c>
      <c r="R36" s="39">
        <v>2.5500000000000002E-3</v>
      </c>
      <c r="S36" s="39">
        <v>4.4880000000000003E-2</v>
      </c>
      <c r="T36" s="39">
        <v>5.0999999999999997E-2</v>
      </c>
      <c r="U36" s="39">
        <v>5.1000000000000004E-3</v>
      </c>
      <c r="V36" s="39">
        <v>6.1199999999999997E-2</v>
      </c>
      <c r="W36" s="39">
        <v>6.6299999999999996E-3</v>
      </c>
      <c r="X36" s="39">
        <v>1.02E-4</v>
      </c>
      <c r="Y36" s="39">
        <v>5.1000000000000004E-4</v>
      </c>
      <c r="Z36" s="39">
        <v>5.1000000000000004E-4</v>
      </c>
      <c r="AA36" s="39">
        <v>5.1E-5</v>
      </c>
      <c r="AB36" s="39">
        <v>1.173E-3</v>
      </c>
      <c r="AC36" s="39">
        <v>4.0800000000000003E-3</v>
      </c>
      <c r="AD36" s="39">
        <v>1.9380000000000001E-3</v>
      </c>
      <c r="AE36" s="221"/>
      <c r="AF36" s="437">
        <v>2166.7399999999998</v>
      </c>
      <c r="AG36" s="437" t="s">
        <v>67</v>
      </c>
      <c r="AH36" s="437" t="s">
        <v>67</v>
      </c>
      <c r="AI36" s="437" t="s">
        <v>67</v>
      </c>
      <c r="AJ36" s="437" t="s">
        <v>67</v>
      </c>
      <c r="AK36" s="437" t="s">
        <v>67</v>
      </c>
      <c r="AL36" s="230" t="s">
        <v>62</v>
      </c>
    </row>
    <row r="37" spans="1:38" s="174" customFormat="1" ht="26.25" customHeigh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c r="A39" s="37" t="s">
        <v>124</v>
      </c>
      <c r="B39" s="37" t="s">
        <v>125</v>
      </c>
      <c r="C39" s="37" t="s">
        <v>126</v>
      </c>
      <c r="D39" s="200"/>
      <c r="E39" s="39">
        <v>2.9437950000000002</v>
      </c>
      <c r="F39" s="39">
        <v>0.49229487999999999</v>
      </c>
      <c r="G39" s="39">
        <v>0.20329120000000001</v>
      </c>
      <c r="H39" s="39" t="s">
        <v>66</v>
      </c>
      <c r="I39" s="39">
        <v>0.32522960000000001</v>
      </c>
      <c r="J39" s="39">
        <v>0.33449760000000001</v>
      </c>
      <c r="K39" s="39">
        <v>0.34789959999999998</v>
      </c>
      <c r="L39" s="39">
        <v>8.6548152399999995E-2</v>
      </c>
      <c r="M39" s="39">
        <v>2.1738819999999999</v>
      </c>
      <c r="N39" s="39">
        <v>9.1772362800000007E-2</v>
      </c>
      <c r="O39" s="39">
        <v>3.8310307000000002E-2</v>
      </c>
      <c r="P39" s="39">
        <v>5.2128000000000001E-3</v>
      </c>
      <c r="Q39" s="39">
        <v>5.0695599999999999E-3</v>
      </c>
      <c r="R39" s="39">
        <v>7.8262993279999998E-2</v>
      </c>
      <c r="S39" s="39">
        <v>2.1253949328E-2</v>
      </c>
      <c r="T39" s="39">
        <v>0.13665443628000001</v>
      </c>
      <c r="U39" s="39">
        <v>1.9796079999999999E-3</v>
      </c>
      <c r="V39" s="39">
        <v>1.5251823419999999</v>
      </c>
      <c r="W39" s="39">
        <v>0.30555100000000002</v>
      </c>
      <c r="X39" s="39">
        <v>3.0712481699999999E-2</v>
      </c>
      <c r="Y39" s="39">
        <v>4.8721544999999998E-2</v>
      </c>
      <c r="Z39" s="39">
        <v>1.5386473100000001E-2</v>
      </c>
      <c r="AA39" s="39">
        <v>1.2295064499999999E-2</v>
      </c>
      <c r="AB39" s="39">
        <v>0.10711556429999999</v>
      </c>
      <c r="AC39" s="39">
        <v>1.4898679999999999E-2</v>
      </c>
      <c r="AD39" s="39">
        <v>5.35803559E-3</v>
      </c>
      <c r="AE39" s="221"/>
      <c r="AF39" s="437">
        <v>1043</v>
      </c>
      <c r="AG39" s="437">
        <v>31</v>
      </c>
      <c r="AH39" s="437">
        <v>32228</v>
      </c>
      <c r="AI39" s="437">
        <v>2930</v>
      </c>
      <c r="AJ39" s="437" t="s">
        <v>67</v>
      </c>
      <c r="AK39" s="437" t="s">
        <v>67</v>
      </c>
      <c r="AL39" s="230" t="s">
        <v>62</v>
      </c>
    </row>
    <row r="40" spans="1:38" s="174" customFormat="1" ht="26.25" customHeight="1">
      <c r="A40" s="37" t="s">
        <v>86</v>
      </c>
      <c r="B40" s="37" t="s">
        <v>127</v>
      </c>
      <c r="C40" s="37" t="s">
        <v>128</v>
      </c>
      <c r="D40" s="200"/>
      <c r="E40" s="39">
        <v>0.75570035759683496</v>
      </c>
      <c r="F40" s="39">
        <v>1.7829215963018299</v>
      </c>
      <c r="G40" s="39">
        <v>8.6367790453680004E-4</v>
      </c>
      <c r="H40" s="39">
        <v>3.45139909794549E-4</v>
      </c>
      <c r="I40" s="39">
        <v>7.3842070619614494E-2</v>
      </c>
      <c r="J40" s="39">
        <v>7.3842070619614494E-2</v>
      </c>
      <c r="K40" s="39">
        <v>7.3842070619614494E-2</v>
      </c>
      <c r="L40" s="39">
        <v>2.2220929069789799E-2</v>
      </c>
      <c r="M40" s="39">
        <v>35.699630466274897</v>
      </c>
      <c r="N40" s="39" t="s">
        <v>67</v>
      </c>
      <c r="O40" s="39">
        <v>6.6172430000000003E-4</v>
      </c>
      <c r="P40" s="39" t="s">
        <v>67</v>
      </c>
      <c r="Q40" s="39" t="s">
        <v>67</v>
      </c>
      <c r="R40" s="39">
        <v>3.3086215E-3</v>
      </c>
      <c r="S40" s="39">
        <v>0.112493131</v>
      </c>
      <c r="T40" s="39">
        <v>4.6320700999999999E-3</v>
      </c>
      <c r="U40" s="39">
        <v>6.6172430000000003E-4</v>
      </c>
      <c r="V40" s="39">
        <v>6.6172430000000004E-2</v>
      </c>
      <c r="W40" s="39" t="s">
        <v>67</v>
      </c>
      <c r="X40" s="39">
        <v>2.4450712885E-3</v>
      </c>
      <c r="Y40" s="39">
        <v>2.8487231114999998E-3</v>
      </c>
      <c r="Z40" s="39" t="s">
        <v>67</v>
      </c>
      <c r="AA40" s="39" t="s">
        <v>67</v>
      </c>
      <c r="AB40" s="39">
        <v>5.2937944000000002E-3</v>
      </c>
      <c r="AC40" s="39" t="s">
        <v>67</v>
      </c>
      <c r="AD40" s="39" t="s">
        <v>67</v>
      </c>
      <c r="AE40" s="221"/>
      <c r="AF40" s="437">
        <v>2859</v>
      </c>
      <c r="AG40" s="437" t="s">
        <v>67</v>
      </c>
      <c r="AH40" s="437" t="s">
        <v>67</v>
      </c>
      <c r="AI40" s="437" t="s">
        <v>67</v>
      </c>
      <c r="AJ40" s="437" t="s">
        <v>67</v>
      </c>
      <c r="AK40" s="437" t="s">
        <v>67</v>
      </c>
      <c r="AL40" s="230" t="s">
        <v>62</v>
      </c>
    </row>
    <row r="41" spans="1:38" s="174" customFormat="1" ht="26.25" customHeight="1">
      <c r="A41" s="37" t="s">
        <v>124</v>
      </c>
      <c r="B41" s="37" t="s">
        <v>129</v>
      </c>
      <c r="C41" s="37" t="s">
        <v>130</v>
      </c>
      <c r="D41" s="200"/>
      <c r="E41" s="39">
        <v>12.549698999999999</v>
      </c>
      <c r="F41" s="39">
        <v>75.274220400000004</v>
      </c>
      <c r="G41" s="39">
        <v>2.2243591999999999</v>
      </c>
      <c r="H41" s="39">
        <v>1.0320698400000001</v>
      </c>
      <c r="I41" s="39">
        <v>93.089230999999984</v>
      </c>
      <c r="J41" s="39">
        <v>95.565627200000009</v>
      </c>
      <c r="K41" s="39">
        <v>100.54742335999998</v>
      </c>
      <c r="L41" s="39">
        <v>9.5812325071999993</v>
      </c>
      <c r="M41" s="39">
        <v>521.80600800000002</v>
      </c>
      <c r="N41" s="39">
        <v>3.662578221</v>
      </c>
      <c r="O41" s="39">
        <v>1.7139270035000003</v>
      </c>
      <c r="P41" s="39">
        <v>8.8653600000000013E-2</v>
      </c>
      <c r="Q41" s="39">
        <v>3.9922630000000001E-2</v>
      </c>
      <c r="R41" s="39">
        <v>3.0393284826399993</v>
      </c>
      <c r="S41" s="39">
        <v>0.808567148264</v>
      </c>
      <c r="T41" s="39">
        <v>0.27383267913999998</v>
      </c>
      <c r="U41" s="39">
        <v>0.16425225399999999</v>
      </c>
      <c r="V41" s="39">
        <v>67.631884821</v>
      </c>
      <c r="W41" s="39">
        <v>101.328709</v>
      </c>
      <c r="X41" s="39">
        <v>15.776492319999999</v>
      </c>
      <c r="Y41" s="39">
        <v>14.590624399999999</v>
      </c>
      <c r="Z41" s="39">
        <v>5.5216144399999996</v>
      </c>
      <c r="AA41" s="39">
        <v>9.2311810399999992</v>
      </c>
      <c r="AB41" s="39">
        <v>45.119912200000002</v>
      </c>
      <c r="AC41" s="39">
        <v>0.65922720000000001</v>
      </c>
      <c r="AD41" s="39">
        <v>0.14544660600000001</v>
      </c>
      <c r="AE41" s="221"/>
      <c r="AF41" s="437">
        <v>200</v>
      </c>
      <c r="AG41" s="437">
        <v>810</v>
      </c>
      <c r="AH41" s="437">
        <v>107214</v>
      </c>
      <c r="AI41" s="437">
        <v>131745</v>
      </c>
      <c r="AJ41" s="437" t="s">
        <v>67</v>
      </c>
      <c r="AK41" s="437" t="s">
        <v>67</v>
      </c>
      <c r="AL41" s="230" t="s">
        <v>62</v>
      </c>
    </row>
    <row r="42" spans="1:38" s="174" customFormat="1" ht="26.25" customHeigh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230" t="s">
        <v>62</v>
      </c>
    </row>
    <row r="43" spans="1:38" s="174" customFormat="1" ht="26.25" customHeight="1">
      <c r="A43" s="37" t="s">
        <v>124</v>
      </c>
      <c r="B43" s="37" t="s">
        <v>133</v>
      </c>
      <c r="C43" s="37" t="s">
        <v>134</v>
      </c>
      <c r="D43" s="200"/>
      <c r="E43" s="39">
        <v>0.97147737700000003</v>
      </c>
      <c r="F43" s="39">
        <v>0.2055293</v>
      </c>
      <c r="G43" s="39">
        <v>0.50787979699999997</v>
      </c>
      <c r="H43" s="39">
        <v>1.9894699999999999E-4</v>
      </c>
      <c r="I43" s="39">
        <v>0.10924484</v>
      </c>
      <c r="J43" s="39">
        <v>0.11932528100000001</v>
      </c>
      <c r="K43" s="39">
        <v>0.12305591</v>
      </c>
      <c r="L43" s="39">
        <v>3.3085198400000002E-2</v>
      </c>
      <c r="M43" s="39">
        <v>0.71720539000000005</v>
      </c>
      <c r="N43" s="39">
        <v>6.7436082999999994E-2</v>
      </c>
      <c r="O43" s="39">
        <v>3.5142476000000001E-3</v>
      </c>
      <c r="P43" s="39">
        <v>3.2833303200000001E-3</v>
      </c>
      <c r="Q43" s="39">
        <v>2.7707999300000002E-3</v>
      </c>
      <c r="R43" s="39">
        <v>3.0718043E-2</v>
      </c>
      <c r="S43" s="39">
        <v>1.35245344E-2</v>
      </c>
      <c r="T43" s="39">
        <v>0.27468115599999998</v>
      </c>
      <c r="U43" s="39">
        <v>1.1006855000000001E-3</v>
      </c>
      <c r="V43" s="39">
        <v>0.209843484</v>
      </c>
      <c r="W43" s="39">
        <v>0.1006519</v>
      </c>
      <c r="X43" s="39">
        <v>1.7190572479999999E-2</v>
      </c>
      <c r="Y43" s="39">
        <v>2.2888140000000001E-2</v>
      </c>
      <c r="Z43" s="39">
        <v>8.9142056400000006E-3</v>
      </c>
      <c r="AA43" s="39">
        <v>6.9780268000000003E-3</v>
      </c>
      <c r="AB43" s="39">
        <v>5.5970944920000001E-2</v>
      </c>
      <c r="AC43" s="39">
        <v>1.6768390000000001E-3</v>
      </c>
      <c r="AD43" s="39">
        <v>5.6792217515999999E-2</v>
      </c>
      <c r="AE43" s="221"/>
      <c r="AF43" s="437">
        <v>2159.1999999999998</v>
      </c>
      <c r="AG43" s="437">
        <v>334</v>
      </c>
      <c r="AH43" s="437">
        <v>3174</v>
      </c>
      <c r="AI43" s="437">
        <v>199</v>
      </c>
      <c r="AJ43" s="437" t="s">
        <v>67</v>
      </c>
      <c r="AK43" s="437" t="s">
        <v>67</v>
      </c>
      <c r="AL43" s="230" t="s">
        <v>62</v>
      </c>
    </row>
    <row r="44" spans="1:38" s="174" customFormat="1" ht="26.25" customHeight="1">
      <c r="A44" s="37" t="s">
        <v>86</v>
      </c>
      <c r="B44" s="37" t="s">
        <v>135</v>
      </c>
      <c r="C44" s="37" t="s">
        <v>136</v>
      </c>
      <c r="D44" s="200"/>
      <c r="E44" s="39">
        <v>4.4748547910813699</v>
      </c>
      <c r="F44" s="39">
        <v>0.48626248324989002</v>
      </c>
      <c r="G44" s="39">
        <v>4.0099999999999997E-3</v>
      </c>
      <c r="H44" s="39">
        <v>1.60138921990651E-3</v>
      </c>
      <c r="I44" s="39">
        <v>0.17557223627073301</v>
      </c>
      <c r="J44" s="39">
        <v>0.17557223627073301</v>
      </c>
      <c r="K44" s="39">
        <v>0.17557223627073301</v>
      </c>
      <c r="L44" s="39">
        <v>0.114933266652544</v>
      </c>
      <c r="M44" s="39">
        <v>3.0095080150692399</v>
      </c>
      <c r="N44" s="39" t="s">
        <v>67</v>
      </c>
      <c r="O44" s="39">
        <v>2.0152352711699999E-3</v>
      </c>
      <c r="P44" s="39" t="s">
        <v>67</v>
      </c>
      <c r="Q44" s="39" t="s">
        <v>67</v>
      </c>
      <c r="R44" s="39">
        <v>1.007617635585E-2</v>
      </c>
      <c r="S44" s="39">
        <v>0.34258999609890001</v>
      </c>
      <c r="T44" s="39">
        <v>1.410664689819E-2</v>
      </c>
      <c r="U44" s="39">
        <v>2.0152352711699999E-3</v>
      </c>
      <c r="V44" s="39">
        <v>0.201523527117</v>
      </c>
      <c r="W44" s="39" t="s">
        <v>67</v>
      </c>
      <c r="X44" s="39">
        <v>6.06569570368E-3</v>
      </c>
      <c r="Y44" s="39">
        <v>1.005618646568E-2</v>
      </c>
      <c r="Z44" s="39" t="s">
        <v>67</v>
      </c>
      <c r="AA44" s="39" t="s">
        <v>67</v>
      </c>
      <c r="AB44" s="39">
        <v>1.6121882169359999E-2</v>
      </c>
      <c r="AC44" s="39" t="s">
        <v>67</v>
      </c>
      <c r="AD44" s="39" t="s">
        <v>67</v>
      </c>
      <c r="AE44" s="221"/>
      <c r="AF44" s="437">
        <v>8563.7999999999993</v>
      </c>
      <c r="AG44" s="437" t="s">
        <v>67</v>
      </c>
      <c r="AH44" s="437" t="s">
        <v>67</v>
      </c>
      <c r="AI44" s="437" t="s">
        <v>67</v>
      </c>
      <c r="AJ44" s="437" t="s">
        <v>67</v>
      </c>
      <c r="AK44" s="437" t="s">
        <v>67</v>
      </c>
      <c r="AL44" s="230" t="s">
        <v>62</v>
      </c>
    </row>
    <row r="45" spans="1:38" s="174" customFormat="1" ht="26.25" customHeigh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c r="A46" s="37" t="s">
        <v>124</v>
      </c>
      <c r="B46" s="37" t="s">
        <v>139</v>
      </c>
      <c r="C46" s="37" t="s">
        <v>140</v>
      </c>
      <c r="D46" s="200"/>
      <c r="E46" s="39">
        <v>0.45447884999999999</v>
      </c>
      <c r="F46" s="39">
        <v>2.9704499999999998E-2</v>
      </c>
      <c r="G46" s="39">
        <v>0.13961114999999999</v>
      </c>
      <c r="H46" s="39" t="s">
        <v>66</v>
      </c>
      <c r="I46" s="39">
        <v>2.6734049999999999E-2</v>
      </c>
      <c r="J46" s="39">
        <v>3.1189725000000001E-2</v>
      </c>
      <c r="K46" s="39">
        <v>3.1189725000000001E-2</v>
      </c>
      <c r="L46" s="39">
        <v>1.4971068000000001E-2</v>
      </c>
      <c r="M46" s="39">
        <v>0.13812592500000001</v>
      </c>
      <c r="N46" s="39">
        <v>1.18818E-2</v>
      </c>
      <c r="O46" s="39">
        <v>2.2278375000000001E-4</v>
      </c>
      <c r="P46" s="39">
        <v>1.4852250000000001E-4</v>
      </c>
      <c r="Q46" s="39">
        <v>7.4261249999999998E-4</v>
      </c>
      <c r="R46" s="39">
        <v>1.4852249999999999E-2</v>
      </c>
      <c r="S46" s="39">
        <v>4.4556750000000001E-3</v>
      </c>
      <c r="T46" s="39">
        <v>0.185653125</v>
      </c>
      <c r="U46" s="39">
        <v>1.4852250000000001E-4</v>
      </c>
      <c r="V46" s="39">
        <v>2.6734049999999999E-2</v>
      </c>
      <c r="W46" s="39">
        <v>8.9113500000000002E-3</v>
      </c>
      <c r="X46" s="39">
        <v>2.8219274999999998E-6</v>
      </c>
      <c r="Y46" s="39">
        <v>2.2278375000000002E-5</v>
      </c>
      <c r="Z46" s="39">
        <v>2.5248824999999998E-6</v>
      </c>
      <c r="AA46" s="39">
        <v>2.2278375000000002E-6</v>
      </c>
      <c r="AB46" s="39">
        <v>2.9853022499999998E-5</v>
      </c>
      <c r="AC46" s="39">
        <v>3.2674949999999999E-4</v>
      </c>
      <c r="AD46" s="39">
        <v>1.9307925000000001E-7</v>
      </c>
      <c r="AE46" s="221"/>
      <c r="AF46" s="437">
        <v>1485.2249999999999</v>
      </c>
      <c r="AG46" s="437" t="s">
        <v>67</v>
      </c>
      <c r="AH46" s="437" t="s">
        <v>67</v>
      </c>
      <c r="AI46" s="437" t="s">
        <v>67</v>
      </c>
      <c r="AJ46" s="437" t="s">
        <v>67</v>
      </c>
      <c r="AK46" s="437" t="s">
        <v>67</v>
      </c>
      <c r="AL46" s="230" t="s">
        <v>62</v>
      </c>
    </row>
    <row r="47" spans="1:38" s="174" customFormat="1" ht="26.25" customHeight="1">
      <c r="A47" s="37" t="s">
        <v>86</v>
      </c>
      <c r="B47" s="37" t="s">
        <v>141</v>
      </c>
      <c r="C47" s="37" t="s">
        <v>142</v>
      </c>
      <c r="D47" s="200"/>
      <c r="E47" s="39">
        <v>3.34029472171982</v>
      </c>
      <c r="F47" s="39">
        <v>0.31524788079017801</v>
      </c>
      <c r="G47" s="39">
        <v>2.8E-3</v>
      </c>
      <c r="H47" s="39">
        <v>1.1199999999999999E-3</v>
      </c>
      <c r="I47" s="39">
        <v>0.19963076806260199</v>
      </c>
      <c r="J47" s="39">
        <v>0.19963076806260199</v>
      </c>
      <c r="K47" s="39">
        <v>0.19963076806260199</v>
      </c>
      <c r="L47" s="39">
        <v>0.13841088239080199</v>
      </c>
      <c r="M47" s="39">
        <v>1.1872141133568199</v>
      </c>
      <c r="N47" s="39" t="s">
        <v>67</v>
      </c>
      <c r="O47" s="39">
        <v>1.4E-3</v>
      </c>
      <c r="P47" s="39" t="s">
        <v>67</v>
      </c>
      <c r="Q47" s="39" t="s">
        <v>67</v>
      </c>
      <c r="R47" s="39">
        <v>7.0000000000000001E-3</v>
      </c>
      <c r="S47" s="39">
        <v>0.23799999999999999</v>
      </c>
      <c r="T47" s="39">
        <v>9.7999999999999997E-3</v>
      </c>
      <c r="U47" s="39">
        <v>1.4E-3</v>
      </c>
      <c r="V47" s="39">
        <v>0.14000000000000001</v>
      </c>
      <c r="W47" s="39" t="s">
        <v>67</v>
      </c>
      <c r="X47" s="39">
        <v>4.1999999999999997E-3</v>
      </c>
      <c r="Y47" s="39">
        <v>7.0000000000000001E-3</v>
      </c>
      <c r="Z47" s="39" t="s">
        <v>67</v>
      </c>
      <c r="AA47" s="39" t="s">
        <v>67</v>
      </c>
      <c r="AB47" s="39">
        <v>1.12E-2</v>
      </c>
      <c r="AC47" s="39" t="s">
        <v>67</v>
      </c>
      <c r="AD47" s="39" t="s">
        <v>67</v>
      </c>
      <c r="AE47" s="221"/>
      <c r="AF47" s="437">
        <v>5940.9</v>
      </c>
      <c r="AG47" s="437" t="s">
        <v>67</v>
      </c>
      <c r="AH47" s="437" t="s">
        <v>67</v>
      </c>
      <c r="AI47" s="437" t="s">
        <v>67</v>
      </c>
      <c r="AJ47" s="437" t="s">
        <v>67</v>
      </c>
      <c r="AK47" s="437" t="s">
        <v>67</v>
      </c>
      <c r="AL47" s="230" t="s">
        <v>62</v>
      </c>
    </row>
    <row r="48" spans="1:38" s="2" customFormat="1" ht="26.25" customHeight="1">
      <c r="A48" s="36" t="s">
        <v>143</v>
      </c>
      <c r="B48" s="36" t="s">
        <v>144</v>
      </c>
      <c r="C48" s="36" t="s">
        <v>145</v>
      </c>
      <c r="D48" s="206"/>
      <c r="E48" s="39" t="s">
        <v>67</v>
      </c>
      <c r="F48" s="39">
        <v>15.003910400000001</v>
      </c>
      <c r="G48" s="39" t="s">
        <v>67</v>
      </c>
      <c r="H48" s="39" t="s">
        <v>67</v>
      </c>
      <c r="I48" s="39">
        <v>0.19614019199999999</v>
      </c>
      <c r="J48" s="39">
        <v>1.274911248</v>
      </c>
      <c r="K48" s="39">
        <v>2.6805826239999999</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0"/>
      <c r="AF48" s="437" t="s">
        <v>67</v>
      </c>
      <c r="AG48" s="437" t="s">
        <v>67</v>
      </c>
      <c r="AH48" s="437" t="s">
        <v>67</v>
      </c>
      <c r="AI48" s="437" t="s">
        <v>67</v>
      </c>
      <c r="AJ48" s="437" t="s">
        <v>67</v>
      </c>
      <c r="AK48" s="437">
        <v>35.512</v>
      </c>
      <c r="AL48" s="297" t="s">
        <v>146</v>
      </c>
    </row>
    <row r="49" spans="1:38" s="174" customFormat="1" ht="26.25" customHeight="1">
      <c r="A49" s="37" t="s">
        <v>143</v>
      </c>
      <c r="B49" s="37" t="s">
        <v>147</v>
      </c>
      <c r="C49" s="37" t="s">
        <v>148</v>
      </c>
      <c r="D49" s="200"/>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221"/>
      <c r="AF49" s="437" t="s">
        <v>67</v>
      </c>
      <c r="AG49" s="437" t="s">
        <v>67</v>
      </c>
      <c r="AH49" s="437" t="s">
        <v>67</v>
      </c>
      <c r="AI49" s="437" t="s">
        <v>67</v>
      </c>
      <c r="AJ49" s="437" t="s">
        <v>67</v>
      </c>
      <c r="AK49" s="437" t="s">
        <v>170</v>
      </c>
      <c r="AL49" s="230" t="s">
        <v>149</v>
      </c>
    </row>
    <row r="50" spans="1:38" s="174" customFormat="1" ht="26.25" customHeigh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c r="A51" s="36" t="s">
        <v>143</v>
      </c>
      <c r="B51" s="36" t="s">
        <v>153</v>
      </c>
      <c r="C51" s="36" t="s">
        <v>154</v>
      </c>
      <c r="D51" s="206"/>
      <c r="E51" s="39" t="s">
        <v>67</v>
      </c>
      <c r="F51" s="39">
        <v>0.86069302209093002</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9.5269999999999992</v>
      </c>
      <c r="AL51" s="297" t="s">
        <v>155</v>
      </c>
    </row>
    <row r="52" spans="1:38" s="2" customFormat="1" ht="26.25" customHeight="1">
      <c r="A52" s="36" t="s">
        <v>143</v>
      </c>
      <c r="B52" s="36" t="s">
        <v>156</v>
      </c>
      <c r="C52" s="36" t="s">
        <v>157</v>
      </c>
      <c r="D52" s="206"/>
      <c r="E52" s="39">
        <v>0.78824431610000001</v>
      </c>
      <c r="F52" s="39">
        <v>3.136914445515</v>
      </c>
      <c r="G52" s="39">
        <v>8.7475102127</v>
      </c>
      <c r="H52" s="39">
        <v>0.63059545287999996</v>
      </c>
      <c r="I52" s="39">
        <v>0.94589317932000005</v>
      </c>
      <c r="J52" s="39">
        <v>2.1676718692749999</v>
      </c>
      <c r="K52" s="39">
        <v>2.75885510635</v>
      </c>
      <c r="L52" s="39">
        <v>1.2296611331159999E-3</v>
      </c>
      <c r="M52" s="39">
        <v>153.7076416395</v>
      </c>
      <c r="N52" s="39">
        <v>1.2611909057599999</v>
      </c>
      <c r="O52" s="39">
        <v>0.2482969595715</v>
      </c>
      <c r="P52" s="39">
        <v>0.275885510635</v>
      </c>
      <c r="Q52" s="39">
        <v>5.5177102126999999E-2</v>
      </c>
      <c r="R52" s="39">
        <v>3.9277492650000002E-2</v>
      </c>
      <c r="S52" s="39">
        <v>0.55177102126999999</v>
      </c>
      <c r="T52" s="39">
        <v>2.404145164105</v>
      </c>
      <c r="U52" s="39">
        <v>5.5177102126999999E-2</v>
      </c>
      <c r="V52" s="39">
        <v>0.47294658966000003</v>
      </c>
      <c r="W52" s="39" t="s">
        <v>66</v>
      </c>
      <c r="X52" s="39">
        <v>8.4506120550000002E-5</v>
      </c>
      <c r="Y52" s="39">
        <v>1.4282724600000001E-4</v>
      </c>
      <c r="Z52" s="39">
        <v>9.7598618099999998E-5</v>
      </c>
      <c r="AA52" s="39">
        <v>7.3794077100000001E-5</v>
      </c>
      <c r="AB52" s="39">
        <v>3.9872606174999999E-4</v>
      </c>
      <c r="AC52" s="39" t="s">
        <v>67</v>
      </c>
      <c r="AD52" s="39" t="s">
        <v>67</v>
      </c>
      <c r="AE52" s="60"/>
      <c r="AF52" s="437" t="s">
        <v>67</v>
      </c>
      <c r="AG52" s="437" t="s">
        <v>67</v>
      </c>
      <c r="AH52" s="437" t="s">
        <v>67</v>
      </c>
      <c r="AI52" s="437" t="s">
        <v>67</v>
      </c>
      <c r="AJ52" s="437" t="s">
        <v>67</v>
      </c>
      <c r="AK52" s="438">
        <v>3941221.6</v>
      </c>
      <c r="AL52" s="159" t="s">
        <v>158</v>
      </c>
    </row>
    <row r="53" spans="1:38" s="174" customFormat="1" ht="26.25" customHeight="1">
      <c r="A53" s="37" t="s">
        <v>143</v>
      </c>
      <c r="B53" s="37" t="s">
        <v>159</v>
      </c>
      <c r="C53" s="37" t="s">
        <v>160</v>
      </c>
      <c r="D53" s="200"/>
      <c r="E53" s="39" t="s">
        <v>67</v>
      </c>
      <c r="F53" s="39">
        <v>1.9429918799999999</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1313720</v>
      </c>
      <c r="AL53" s="230" t="s">
        <v>161</v>
      </c>
    </row>
    <row r="54" spans="1:38" s="2" customFormat="1" ht="37.5" customHeight="1">
      <c r="A54" s="36" t="s">
        <v>143</v>
      </c>
      <c r="B54" s="36" t="s">
        <v>162</v>
      </c>
      <c r="C54" s="36" t="s">
        <v>163</v>
      </c>
      <c r="D54" s="206"/>
      <c r="E54" s="39" t="s">
        <v>67</v>
      </c>
      <c r="F54" s="39">
        <v>1.3683799999999999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13992961</v>
      </c>
      <c r="AL54" s="297" t="s">
        <v>164</v>
      </c>
    </row>
    <row r="55" spans="1:38" s="174" customFormat="1" ht="26.25" customHeight="1">
      <c r="A55" s="37" t="s">
        <v>143</v>
      </c>
      <c r="B55" s="37" t="s">
        <v>165</v>
      </c>
      <c r="C55" s="37" t="s">
        <v>166</v>
      </c>
      <c r="D55" s="200"/>
      <c r="E55" s="39">
        <v>0.49028118999999998</v>
      </c>
      <c r="F55" s="39">
        <v>0.63036152999999995</v>
      </c>
      <c r="G55" s="39">
        <v>4.5529999999999998E-3</v>
      </c>
      <c r="H55" s="39" t="s">
        <v>66</v>
      </c>
      <c r="I55" s="39">
        <v>0.91052200000000005</v>
      </c>
      <c r="J55" s="39">
        <v>0.91052200000000005</v>
      </c>
      <c r="K55" s="39">
        <v>0.91052200000000005</v>
      </c>
      <c r="L55" s="39">
        <v>0.21852532999999999</v>
      </c>
      <c r="M55" s="39">
        <v>2.2062650000000001</v>
      </c>
      <c r="N55" s="39">
        <v>1.7160000000000001E-3</v>
      </c>
      <c r="O55" s="39">
        <v>7.0039999999999998E-3</v>
      </c>
      <c r="P55" s="39">
        <v>1.6459999999999999E-3</v>
      </c>
      <c r="Q55" s="39">
        <v>1.3309999999999999E-3</v>
      </c>
      <c r="R55" s="39">
        <v>4.5526099999999999E-4</v>
      </c>
      <c r="S55" s="39">
        <v>5.5999999999999995E-4</v>
      </c>
      <c r="T55" s="39">
        <v>1.3308E-2</v>
      </c>
      <c r="U55" s="39">
        <v>1.5100000000000001E-4</v>
      </c>
      <c r="V55" s="39">
        <v>0.18210399999999999</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412001</v>
      </c>
      <c r="AL55" s="230" t="s">
        <v>167</v>
      </c>
    </row>
    <row r="56" spans="1:38" s="174" customFormat="1" ht="26.25" customHeigh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c r="A57" s="37" t="s">
        <v>68</v>
      </c>
      <c r="B57" s="37" t="s">
        <v>171</v>
      </c>
      <c r="C57" s="37" t="s">
        <v>172</v>
      </c>
      <c r="D57" s="200"/>
      <c r="E57" s="39" t="s">
        <v>77</v>
      </c>
      <c r="F57" s="39" t="s">
        <v>77</v>
      </c>
      <c r="G57" s="39" t="s">
        <v>77</v>
      </c>
      <c r="H57" s="39" t="s">
        <v>77</v>
      </c>
      <c r="I57" s="39">
        <v>0.74765795000000002</v>
      </c>
      <c r="J57" s="39">
        <v>1.34578431</v>
      </c>
      <c r="K57" s="39">
        <v>1.4953159</v>
      </c>
      <c r="L57" s="39">
        <v>2.2429738500000001E-2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5751.2150000000001</v>
      </c>
      <c r="AL57" s="230" t="s">
        <v>173</v>
      </c>
    </row>
    <row r="58" spans="1:38" s="174" customFormat="1" ht="26.25" customHeight="1">
      <c r="A58" s="37" t="s">
        <v>68</v>
      </c>
      <c r="B58" s="37" t="s">
        <v>174</v>
      </c>
      <c r="C58" s="37" t="s">
        <v>175</v>
      </c>
      <c r="D58" s="200"/>
      <c r="E58" s="39" t="s">
        <v>77</v>
      </c>
      <c r="F58" s="39" t="s">
        <v>77</v>
      </c>
      <c r="G58" s="39" t="s">
        <v>77</v>
      </c>
      <c r="H58" s="39" t="s">
        <v>77</v>
      </c>
      <c r="I58" s="39">
        <v>0.81238080000000001</v>
      </c>
      <c r="J58" s="39">
        <v>4.0619040000000002</v>
      </c>
      <c r="K58" s="39">
        <v>10.444896</v>
      </c>
      <c r="L58" s="39">
        <v>3.73695168E-3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1160.5440000000001</v>
      </c>
      <c r="AL58" s="230" t="s">
        <v>176</v>
      </c>
    </row>
    <row r="59" spans="1:38" s="174" customFormat="1" ht="26.25" customHeight="1">
      <c r="A59" s="37" t="s">
        <v>68</v>
      </c>
      <c r="B59" s="233" t="s">
        <v>177</v>
      </c>
      <c r="C59" s="37" t="s">
        <v>178</v>
      </c>
      <c r="D59" s="200"/>
      <c r="E59" s="39" t="s">
        <v>77</v>
      </c>
      <c r="F59" s="39">
        <v>4.5789999999999997E-3</v>
      </c>
      <c r="G59" s="39" t="s">
        <v>77</v>
      </c>
      <c r="H59" s="39">
        <v>1.28212E-2</v>
      </c>
      <c r="I59" s="39">
        <v>5.7043419999999997E-2</v>
      </c>
      <c r="J59" s="39">
        <v>6.6442769999999998E-2</v>
      </c>
      <c r="K59" s="39">
        <v>7.3373800000000003E-2</v>
      </c>
      <c r="L59" s="39">
        <v>1.2765758120000001E-4</v>
      </c>
      <c r="M59" s="39" t="s">
        <v>77</v>
      </c>
      <c r="N59" s="39">
        <v>0.45411669999999998</v>
      </c>
      <c r="O59" s="39">
        <v>3.1961280000000002E-2</v>
      </c>
      <c r="P59" s="39">
        <v>7.6796999999999998E-4</v>
      </c>
      <c r="Q59" s="39">
        <v>5.5651270000000003E-2</v>
      </c>
      <c r="R59" s="39">
        <v>6.5353910000000001E-2</v>
      </c>
      <c r="S59" s="39">
        <v>1.79193E-3</v>
      </c>
      <c r="T59" s="39">
        <v>0.21854051999999999</v>
      </c>
      <c r="U59" s="39">
        <v>0.22032299999999999</v>
      </c>
      <c r="V59" s="39">
        <v>9.4716300000000003E-2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386.43099999999998</v>
      </c>
      <c r="AL59" s="230" t="s">
        <v>179</v>
      </c>
    </row>
    <row r="60" spans="1:38" s="174" customFormat="1" ht="26.25" customHeight="1">
      <c r="A60" s="37" t="s">
        <v>68</v>
      </c>
      <c r="B60" s="233" t="s">
        <v>180</v>
      </c>
      <c r="C60" s="37" t="s">
        <v>181</v>
      </c>
      <c r="D60" s="209"/>
      <c r="E60" s="39" t="s">
        <v>67</v>
      </c>
      <c r="F60" s="39" t="s">
        <v>67</v>
      </c>
      <c r="G60" s="39" t="s">
        <v>67</v>
      </c>
      <c r="H60" s="39" t="s">
        <v>67</v>
      </c>
      <c r="I60" s="39">
        <v>0.259046687</v>
      </c>
      <c r="J60" s="39">
        <v>2.0246290440000001</v>
      </c>
      <c r="K60" s="39">
        <v>6.6078563790000002</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54537.425000000003</v>
      </c>
      <c r="AL60" s="230" t="s">
        <v>182</v>
      </c>
    </row>
    <row r="61" spans="1:38" s="174" customFormat="1" ht="26.25" customHeight="1">
      <c r="A61" s="37" t="s">
        <v>68</v>
      </c>
      <c r="B61" s="233" t="s">
        <v>183</v>
      </c>
      <c r="C61" s="37" t="s">
        <v>184</v>
      </c>
      <c r="D61" s="200"/>
      <c r="E61" s="39" t="s">
        <v>67</v>
      </c>
      <c r="F61" s="39" t="s">
        <v>67</v>
      </c>
      <c r="G61" s="39" t="s">
        <v>67</v>
      </c>
      <c r="H61" s="39" t="s">
        <v>67</v>
      </c>
      <c r="I61" s="39">
        <v>0.123653188088249</v>
      </c>
      <c r="J61" s="39">
        <v>1.2365318808824901</v>
      </c>
      <c r="K61" s="39">
        <v>4.1079247161262202</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9959233.5999999996</v>
      </c>
      <c r="AL61" s="230" t="s">
        <v>185</v>
      </c>
    </row>
    <row r="62" spans="1:38" s="174" customFormat="1" ht="26.25" customHeigh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c r="A64" s="37" t="s">
        <v>68</v>
      </c>
      <c r="B64" s="233" t="s">
        <v>191</v>
      </c>
      <c r="C64" s="37" t="s">
        <v>192</v>
      </c>
      <c r="D64" s="200"/>
      <c r="E64" s="39">
        <v>1.5880000000000001</v>
      </c>
      <c r="F64" s="39" t="s">
        <v>66</v>
      </c>
      <c r="G64" s="39" t="s">
        <v>67</v>
      </c>
      <c r="H64" s="39">
        <v>1.5879999999999998E-2</v>
      </c>
      <c r="I64" s="39" t="s">
        <v>67</v>
      </c>
      <c r="J64" s="39" t="s">
        <v>67</v>
      </c>
      <c r="K64" s="39" t="s">
        <v>67</v>
      </c>
      <c r="L64" s="39" t="s">
        <v>67</v>
      </c>
      <c r="M64" s="39">
        <v>0.1588</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1588</v>
      </c>
      <c r="AL64" s="230" t="s">
        <v>193</v>
      </c>
    </row>
    <row r="65" spans="1:38" s="174" customFormat="1" ht="26.25" customHeight="1">
      <c r="A65" s="37" t="s">
        <v>68</v>
      </c>
      <c r="B65" s="37" t="s">
        <v>194</v>
      </c>
      <c r="C65" s="37" t="s">
        <v>195</v>
      </c>
      <c r="D65" s="200"/>
      <c r="E65" s="39">
        <v>3.2801685422500002</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230" t="s">
        <v>200</v>
      </c>
    </row>
    <row r="67" spans="1:38" s="174" customFormat="1" ht="26.25" customHeight="1">
      <c r="A67" s="37" t="s">
        <v>68</v>
      </c>
      <c r="B67" s="37" t="s">
        <v>201</v>
      </c>
      <c r="C67" s="37" t="s">
        <v>202</v>
      </c>
      <c r="D67" s="20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1"/>
      <c r="AF67" s="437" t="s">
        <v>67</v>
      </c>
      <c r="AG67" s="437" t="s">
        <v>67</v>
      </c>
      <c r="AH67" s="437" t="s">
        <v>67</v>
      </c>
      <c r="AI67" s="437" t="s">
        <v>67</v>
      </c>
      <c r="AJ67" s="437" t="s">
        <v>67</v>
      </c>
      <c r="AK67" s="437" t="s">
        <v>170</v>
      </c>
      <c r="AL67" s="230" t="s">
        <v>203</v>
      </c>
    </row>
    <row r="68" spans="1:38" s="174" customFormat="1" ht="26.25" customHeigh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c r="A69" s="37" t="s">
        <v>68</v>
      </c>
      <c r="B69" s="37" t="s">
        <v>207</v>
      </c>
      <c r="C69" s="37" t="s">
        <v>208</v>
      </c>
      <c r="D69" s="207"/>
      <c r="E69" s="39" t="s">
        <v>67</v>
      </c>
      <c r="F69" s="39" t="s">
        <v>67</v>
      </c>
      <c r="G69" s="39" t="s">
        <v>67</v>
      </c>
      <c r="H69" s="39">
        <v>0.37530000000000002</v>
      </c>
      <c r="I69" s="39" t="s">
        <v>66</v>
      </c>
      <c r="J69" s="39" t="s">
        <v>66</v>
      </c>
      <c r="K69" s="39">
        <v>4.1700000000000001E-2</v>
      </c>
      <c r="L69" s="39" t="s">
        <v>66</v>
      </c>
      <c r="M69" s="39">
        <v>3.7530000000000001</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t="s">
        <v>196</v>
      </c>
      <c r="AL69" s="230" t="s">
        <v>209</v>
      </c>
    </row>
    <row r="70" spans="1:38" s="174" customFormat="1" ht="26.25" customHeight="1">
      <c r="A70" s="37" t="s">
        <v>68</v>
      </c>
      <c r="B70" s="37" t="s">
        <v>210</v>
      </c>
      <c r="C70" s="37" t="s">
        <v>211</v>
      </c>
      <c r="D70" s="207"/>
      <c r="E70" s="39" t="s">
        <v>67</v>
      </c>
      <c r="F70" s="39">
        <v>11.044771428000001</v>
      </c>
      <c r="G70" s="39" t="s">
        <v>67</v>
      </c>
      <c r="H70" s="39">
        <v>0.24825749999999999</v>
      </c>
      <c r="I70" s="39">
        <v>8.9567115000000003E-2</v>
      </c>
      <c r="J70" s="39">
        <v>0.12305190000000001</v>
      </c>
      <c r="K70" s="39">
        <v>64.696669365000005</v>
      </c>
      <c r="L70" s="39">
        <v>1.787454E-3</v>
      </c>
      <c r="M70" s="39" t="s">
        <v>67</v>
      </c>
      <c r="N70" s="39" t="s">
        <v>66</v>
      </c>
      <c r="O70" s="39" t="s">
        <v>66</v>
      </c>
      <c r="P70" s="39">
        <v>0.60048959999999996</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c r="A72" s="37" t="s">
        <v>68</v>
      </c>
      <c r="B72" s="37" t="s">
        <v>214</v>
      </c>
      <c r="C72" s="37" t="s">
        <v>215</v>
      </c>
      <c r="D72" s="200"/>
      <c r="E72" s="39">
        <v>0.27006000000000002</v>
      </c>
      <c r="F72" s="39">
        <v>0.37160292</v>
      </c>
      <c r="G72" s="39">
        <v>0.11598</v>
      </c>
      <c r="H72" s="39" t="s">
        <v>66</v>
      </c>
      <c r="I72" s="39">
        <v>0.28034619999999999</v>
      </c>
      <c r="J72" s="39">
        <v>0.35439999999999999</v>
      </c>
      <c r="K72" s="39">
        <v>0.654586</v>
      </c>
      <c r="L72" s="39">
        <v>1.5422266400000001E-3</v>
      </c>
      <c r="M72" s="39">
        <v>9.8556000000000008</v>
      </c>
      <c r="N72" s="39">
        <v>18.981196400000002</v>
      </c>
      <c r="O72" s="39">
        <v>0.51972636000000005</v>
      </c>
      <c r="P72" s="39">
        <v>0.18968736</v>
      </c>
      <c r="Q72" s="39">
        <v>0.81294812000000005</v>
      </c>
      <c r="R72" s="39">
        <v>4.5403476400000002</v>
      </c>
      <c r="S72" s="39">
        <v>0.16089071999999999</v>
      </c>
      <c r="T72" s="39">
        <v>1.7628756000000001</v>
      </c>
      <c r="U72" s="39">
        <v>4.24678E-2</v>
      </c>
      <c r="V72" s="39">
        <v>14.693672400000001</v>
      </c>
      <c r="W72" s="39">
        <v>21.832038000000001</v>
      </c>
      <c r="X72" s="39" t="s">
        <v>67</v>
      </c>
      <c r="Y72" s="39" t="s">
        <v>67</v>
      </c>
      <c r="Z72" s="39" t="s">
        <v>67</v>
      </c>
      <c r="AA72" s="39" t="s">
        <v>67</v>
      </c>
      <c r="AB72" s="39">
        <v>5.4841620000000004</v>
      </c>
      <c r="AC72" s="39">
        <v>5.5255199999999997E-2</v>
      </c>
      <c r="AD72" s="39">
        <v>13.6757656</v>
      </c>
      <c r="AE72" s="221"/>
      <c r="AF72" s="437" t="s">
        <v>67</v>
      </c>
      <c r="AG72" s="437" t="s">
        <v>67</v>
      </c>
      <c r="AH72" s="437" t="s">
        <v>67</v>
      </c>
      <c r="AI72" s="437" t="s">
        <v>67</v>
      </c>
      <c r="AJ72" s="437" t="s">
        <v>67</v>
      </c>
      <c r="AK72" s="437" t="s">
        <v>196</v>
      </c>
      <c r="AL72" s="230" t="s">
        <v>216</v>
      </c>
    </row>
    <row r="73" spans="1:38" s="174" customFormat="1" ht="26.25" customHeight="1">
      <c r="A73" s="37" t="s">
        <v>68</v>
      </c>
      <c r="B73" s="37" t="s">
        <v>217</v>
      </c>
      <c r="C73" s="37" t="s">
        <v>218</v>
      </c>
      <c r="D73" s="200"/>
      <c r="E73" s="39" t="s">
        <v>66</v>
      </c>
      <c r="F73" s="39" t="s">
        <v>66</v>
      </c>
      <c r="G73" s="39" t="s">
        <v>66</v>
      </c>
      <c r="H73" s="39" t="s">
        <v>66</v>
      </c>
      <c r="I73" s="39">
        <v>1.4133E-2</v>
      </c>
      <c r="J73" s="39">
        <v>2.0021750000000001E-2</v>
      </c>
      <c r="K73" s="39">
        <v>2.3555E-2</v>
      </c>
      <c r="L73" s="39">
        <v>1.4132999999999999E-3</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c r="A74" s="37" t="s">
        <v>68</v>
      </c>
      <c r="B74" s="37" t="s">
        <v>220</v>
      </c>
      <c r="C74" s="37" t="s">
        <v>221</v>
      </c>
      <c r="D74" s="200"/>
      <c r="E74" s="39">
        <v>0.223997</v>
      </c>
      <c r="F74" s="39" t="s">
        <v>67</v>
      </c>
      <c r="G74" s="39">
        <v>1.119985</v>
      </c>
      <c r="H74" s="39" t="s">
        <v>67</v>
      </c>
      <c r="I74" s="39">
        <v>9.0096517000000001E-2</v>
      </c>
      <c r="J74" s="39">
        <v>0.11326541599999999</v>
      </c>
      <c r="K74" s="39">
        <v>0.13620808000000001</v>
      </c>
      <c r="L74" s="39">
        <v>2.0722651380000001E-3</v>
      </c>
      <c r="M74" s="39">
        <v>26.879639999999998</v>
      </c>
      <c r="N74" s="39" t="s">
        <v>66</v>
      </c>
      <c r="O74" s="39" t="s">
        <v>66</v>
      </c>
      <c r="P74" s="39" t="s">
        <v>66</v>
      </c>
      <c r="Q74" s="39" t="s">
        <v>66</v>
      </c>
      <c r="R74" s="39" t="s">
        <v>66</v>
      </c>
      <c r="S74" s="39" t="s">
        <v>66</v>
      </c>
      <c r="T74" s="39" t="s">
        <v>66</v>
      </c>
      <c r="U74" s="39" t="s">
        <v>66</v>
      </c>
      <c r="V74" s="39" t="s">
        <v>66</v>
      </c>
      <c r="W74" s="39">
        <v>3.1672899999999997E-2</v>
      </c>
      <c r="X74" s="39">
        <v>1.5679789999999999E-2</v>
      </c>
      <c r="Y74" s="39">
        <v>4.47994E-3</v>
      </c>
      <c r="Z74" s="39">
        <v>4.47994E-3</v>
      </c>
      <c r="AA74" s="39">
        <v>2.23997E-3</v>
      </c>
      <c r="AB74" s="39">
        <v>2.687964E-2</v>
      </c>
      <c r="AC74" s="39" t="s">
        <v>170</v>
      </c>
      <c r="AD74" s="39" t="s">
        <v>67</v>
      </c>
      <c r="AE74" s="221"/>
      <c r="AF74" s="437" t="s">
        <v>67</v>
      </c>
      <c r="AG74" s="437" t="s">
        <v>67</v>
      </c>
      <c r="AH74" s="437" t="s">
        <v>67</v>
      </c>
      <c r="AI74" s="437" t="s">
        <v>67</v>
      </c>
      <c r="AJ74" s="437" t="s">
        <v>67</v>
      </c>
      <c r="AK74" s="437" t="s">
        <v>196</v>
      </c>
      <c r="AL74" s="230" t="s">
        <v>222</v>
      </c>
    </row>
    <row r="75" spans="1:38" s="174" customFormat="1" ht="26.25" customHeigh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c r="A76" s="37" t="s">
        <v>68</v>
      </c>
      <c r="B76" s="37" t="s">
        <v>226</v>
      </c>
      <c r="C76" s="37" t="s">
        <v>227</v>
      </c>
      <c r="D76" s="200"/>
      <c r="E76" s="39" t="s">
        <v>67</v>
      </c>
      <c r="F76" s="39" t="s">
        <v>67</v>
      </c>
      <c r="G76" s="39">
        <v>2.321635E-2</v>
      </c>
      <c r="H76" s="39" t="s">
        <v>67</v>
      </c>
      <c r="I76" s="39">
        <v>3.5309099999999997E-5</v>
      </c>
      <c r="J76" s="39">
        <v>7.09145E-5</v>
      </c>
      <c r="K76" s="39">
        <v>8.9013500000000004E-5</v>
      </c>
      <c r="L76" s="39" t="s">
        <v>67</v>
      </c>
      <c r="M76" s="39" t="s">
        <v>67</v>
      </c>
      <c r="N76" s="39">
        <v>1.6310700000000001E-2</v>
      </c>
      <c r="O76" s="39">
        <v>4.8549999999999998E-4</v>
      </c>
      <c r="P76" s="39">
        <v>8.8889999999999998E-4</v>
      </c>
      <c r="Q76" s="39">
        <v>1.4315E-3</v>
      </c>
      <c r="R76" s="39" t="s">
        <v>66</v>
      </c>
      <c r="S76" s="39" t="s">
        <v>66</v>
      </c>
      <c r="T76" s="39" t="s">
        <v>66</v>
      </c>
      <c r="U76" s="39" t="s">
        <v>66</v>
      </c>
      <c r="V76" s="39">
        <v>1.967E-3</v>
      </c>
      <c r="W76" s="39">
        <v>2.6923800000000001E-2</v>
      </c>
      <c r="X76" s="39" t="s">
        <v>66</v>
      </c>
      <c r="Y76" s="39" t="s">
        <v>66</v>
      </c>
      <c r="Z76" s="39" t="s">
        <v>66</v>
      </c>
      <c r="AA76" s="39" t="s">
        <v>66</v>
      </c>
      <c r="AB76" s="39" t="s">
        <v>66</v>
      </c>
      <c r="AC76" s="39" t="s">
        <v>66</v>
      </c>
      <c r="AD76" s="39">
        <v>1.5468099999999998E-5</v>
      </c>
      <c r="AE76" s="221"/>
      <c r="AF76" s="437" t="s">
        <v>67</v>
      </c>
      <c r="AG76" s="437" t="s">
        <v>67</v>
      </c>
      <c r="AH76" s="437" t="s">
        <v>67</v>
      </c>
      <c r="AI76" s="437" t="s">
        <v>67</v>
      </c>
      <c r="AJ76" s="437" t="s">
        <v>67</v>
      </c>
      <c r="AK76" s="437" t="s">
        <v>196</v>
      </c>
      <c r="AL76" s="230" t="s">
        <v>491</v>
      </c>
    </row>
    <row r="77" spans="1:38" s="174" customFormat="1" ht="26.25" customHeight="1">
      <c r="A77" s="37" t="s">
        <v>68</v>
      </c>
      <c r="B77" s="37" t="s">
        <v>229</v>
      </c>
      <c r="C77" s="37" t="s">
        <v>230</v>
      </c>
      <c r="D77" s="200"/>
      <c r="E77" s="39" t="s">
        <v>67</v>
      </c>
      <c r="F77" s="39" t="s">
        <v>67</v>
      </c>
      <c r="G77" s="39">
        <v>3.4289999999999999E-4</v>
      </c>
      <c r="H77" s="39" t="s">
        <v>67</v>
      </c>
      <c r="I77" s="39">
        <v>3.0479999999999999E-6</v>
      </c>
      <c r="J77" s="39">
        <v>3.3019999999999999E-6</v>
      </c>
      <c r="K77" s="39">
        <v>3.8099999999999999E-6</v>
      </c>
      <c r="L77" s="39" t="s">
        <v>67</v>
      </c>
      <c r="M77" s="39" t="s">
        <v>67</v>
      </c>
      <c r="N77" s="39">
        <v>5.0800000000000002E-5</v>
      </c>
      <c r="O77" s="39">
        <v>1.0159999999999999E-5</v>
      </c>
      <c r="P77" s="39">
        <v>1.0159999999999999E-5</v>
      </c>
      <c r="Q77" s="39">
        <v>7.6199999999999999E-6</v>
      </c>
      <c r="R77" s="39" t="s">
        <v>66</v>
      </c>
      <c r="S77" s="39" t="s">
        <v>66</v>
      </c>
      <c r="T77" s="39" t="s">
        <v>66</v>
      </c>
      <c r="U77" s="39" t="s">
        <v>66</v>
      </c>
      <c r="V77" s="39">
        <v>1.2700000000000001E-3</v>
      </c>
      <c r="W77" s="39">
        <v>1.2700000000000001E-3</v>
      </c>
      <c r="X77" s="39" t="s">
        <v>66</v>
      </c>
      <c r="Y77" s="39" t="s">
        <v>66</v>
      </c>
      <c r="Z77" s="39" t="s">
        <v>66</v>
      </c>
      <c r="AA77" s="39" t="s">
        <v>66</v>
      </c>
      <c r="AB77" s="39" t="s">
        <v>66</v>
      </c>
      <c r="AC77" s="39" t="s">
        <v>66</v>
      </c>
      <c r="AD77" s="39">
        <v>5.0800000000000005E-7</v>
      </c>
      <c r="AE77" s="221"/>
      <c r="AF77" s="437" t="s">
        <v>67</v>
      </c>
      <c r="AG77" s="437" t="s">
        <v>67</v>
      </c>
      <c r="AH77" s="437" t="s">
        <v>67</v>
      </c>
      <c r="AI77" s="437" t="s">
        <v>67</v>
      </c>
      <c r="AJ77" s="437" t="s">
        <v>67</v>
      </c>
      <c r="AK77" s="437" t="s">
        <v>196</v>
      </c>
      <c r="AL77" s="230" t="s">
        <v>492</v>
      </c>
    </row>
    <row r="78" spans="1:38" s="174" customFormat="1" ht="26.25" customHeight="1">
      <c r="A78" s="37" t="s">
        <v>68</v>
      </c>
      <c r="B78" s="37" t="s">
        <v>232</v>
      </c>
      <c r="C78" s="37" t="s">
        <v>233</v>
      </c>
      <c r="D78" s="200"/>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221"/>
      <c r="AF78" s="437" t="s">
        <v>67</v>
      </c>
      <c r="AG78" s="437" t="s">
        <v>67</v>
      </c>
      <c r="AH78" s="437" t="s">
        <v>67</v>
      </c>
      <c r="AI78" s="437" t="s">
        <v>67</v>
      </c>
      <c r="AJ78" s="437" t="s">
        <v>67</v>
      </c>
      <c r="AK78" s="437" t="s">
        <v>170</v>
      </c>
      <c r="AL78" s="230" t="s">
        <v>493</v>
      </c>
    </row>
    <row r="79" spans="1:38" s="174" customFormat="1" ht="26.25" customHeigh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188</v>
      </c>
    </row>
    <row r="82" spans="1:38" s="174" customFormat="1" ht="26.25" customHeight="1">
      <c r="A82" s="37" t="s">
        <v>243</v>
      </c>
      <c r="B82" s="37" t="s">
        <v>244</v>
      </c>
      <c r="C82" s="66" t="s">
        <v>245</v>
      </c>
      <c r="D82" s="200"/>
      <c r="E82" s="39" t="s">
        <v>67</v>
      </c>
      <c r="F82" s="39">
        <v>23.361806156579899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20095996</v>
      </c>
      <c r="AL82" s="348" t="s">
        <v>246</v>
      </c>
    </row>
    <row r="83" spans="1:38" s="174" customFormat="1" ht="26.25" customHeight="1">
      <c r="A83" s="37" t="s">
        <v>68</v>
      </c>
      <c r="B83" s="233" t="s">
        <v>247</v>
      </c>
      <c r="C83" s="66" t="s">
        <v>248</v>
      </c>
      <c r="D83" s="200"/>
      <c r="E83" s="39" t="s">
        <v>67</v>
      </c>
      <c r="F83" s="39">
        <v>2.5198656E-2</v>
      </c>
      <c r="G83" s="39" t="s">
        <v>67</v>
      </c>
      <c r="H83" s="39" t="s">
        <v>67</v>
      </c>
      <c r="I83" s="39">
        <v>0.15749160000000001</v>
      </c>
      <c r="J83" s="39">
        <v>3.149832</v>
      </c>
      <c r="K83" s="39">
        <v>23.623740000000002</v>
      </c>
      <c r="L83" s="39">
        <v>8.9770211999999992E-3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c r="A84" s="37" t="s">
        <v>68</v>
      </c>
      <c r="B84" s="233" t="s">
        <v>250</v>
      </c>
      <c r="C84" s="66" t="s">
        <v>251</v>
      </c>
      <c r="D84" s="200"/>
      <c r="E84" s="39" t="s">
        <v>67</v>
      </c>
      <c r="F84" s="39">
        <v>2.1254999999999999E-5</v>
      </c>
      <c r="G84" s="39" t="s">
        <v>67</v>
      </c>
      <c r="H84" s="39" t="s">
        <v>67</v>
      </c>
      <c r="I84" s="39">
        <v>1.308E-5</v>
      </c>
      <c r="J84" s="39">
        <v>6.5400000000000004E-5</v>
      </c>
      <c r="K84" s="39">
        <v>2.6160000000000002E-4</v>
      </c>
      <c r="L84" s="39">
        <v>1.7004E-9</v>
      </c>
      <c r="M84" s="39">
        <v>1.5532499999999999E-6</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t="s">
        <v>196</v>
      </c>
      <c r="AL84" s="230" t="s">
        <v>59</v>
      </c>
    </row>
    <row r="85" spans="1:38" s="174" customFormat="1" ht="26.25" customHeight="1">
      <c r="A85" s="37" t="s">
        <v>243</v>
      </c>
      <c r="B85" s="37" t="s">
        <v>252</v>
      </c>
      <c r="C85" s="66" t="s">
        <v>253</v>
      </c>
      <c r="D85" s="200"/>
      <c r="E85" s="39" t="s">
        <v>67</v>
      </c>
      <c r="F85" s="39">
        <v>14.85104387</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631</v>
      </c>
      <c r="AL85" s="230" t="s">
        <v>264</v>
      </c>
    </row>
    <row r="86" spans="1:38" s="174" customFormat="1" ht="26.25" customHeight="1">
      <c r="A86" s="37" t="s">
        <v>243</v>
      </c>
      <c r="B86" s="37" t="s">
        <v>256</v>
      </c>
      <c r="C86" s="66" t="s">
        <v>257</v>
      </c>
      <c r="D86" s="200"/>
      <c r="E86" s="39" t="s">
        <v>67</v>
      </c>
      <c r="F86" s="39">
        <v>5.2699118</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11.456329999999999</v>
      </c>
      <c r="AL86" s="230" t="s">
        <v>258</v>
      </c>
    </row>
    <row r="87" spans="1:38" s="174" customFormat="1" ht="26.25" customHeight="1">
      <c r="A87" s="37" t="s">
        <v>243</v>
      </c>
      <c r="B87" s="37" t="s">
        <v>259</v>
      </c>
      <c r="C87" s="66" t="s">
        <v>260</v>
      </c>
      <c r="D87" s="200"/>
      <c r="E87" s="39" t="s">
        <v>67</v>
      </c>
      <c r="F87" s="39">
        <v>0.1679032</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0.41975800000000002</v>
      </c>
      <c r="AL87" s="230" t="s">
        <v>258</v>
      </c>
    </row>
    <row r="88" spans="1:38" s="174" customFormat="1" ht="26.25" customHeight="1">
      <c r="A88" s="37" t="s">
        <v>243</v>
      </c>
      <c r="B88" s="37" t="s">
        <v>261</v>
      </c>
      <c r="C88" s="66" t="s">
        <v>262</v>
      </c>
      <c r="D88" s="200"/>
      <c r="E88" s="39" t="s">
        <v>67</v>
      </c>
      <c r="F88" s="39">
        <v>10.124418942</v>
      </c>
      <c r="G88" s="39" t="s">
        <v>67</v>
      </c>
      <c r="H88" s="39" t="s">
        <v>67</v>
      </c>
      <c r="I88" s="39" t="s">
        <v>67</v>
      </c>
      <c r="J88" s="39" t="s">
        <v>67</v>
      </c>
      <c r="K88" s="39">
        <v>2.1600000000000001E-2</v>
      </c>
      <c r="L88" s="39" t="s">
        <v>66</v>
      </c>
      <c r="M88" s="39" t="s">
        <v>67</v>
      </c>
      <c r="N88" s="39" t="s">
        <v>67</v>
      </c>
      <c r="O88" s="39">
        <v>5.4E-6</v>
      </c>
      <c r="P88" s="39" t="s">
        <v>67</v>
      </c>
      <c r="Q88" s="39">
        <v>2.6999999999999999E-5</v>
      </c>
      <c r="R88" s="39">
        <v>3.2400000000000001E-4</v>
      </c>
      <c r="S88" s="39" t="s">
        <v>66</v>
      </c>
      <c r="T88" s="39">
        <v>2.7000000000000001E-3</v>
      </c>
      <c r="U88" s="39">
        <v>2.6999999999999999E-5</v>
      </c>
      <c r="V88" s="39" t="s">
        <v>66</v>
      </c>
      <c r="W88" s="39" t="s">
        <v>66</v>
      </c>
      <c r="X88" s="39">
        <v>0.13769999999999999</v>
      </c>
      <c r="Y88" s="39" t="s">
        <v>66</v>
      </c>
      <c r="Z88" s="39" t="s">
        <v>66</v>
      </c>
      <c r="AA88" s="39" t="s">
        <v>66</v>
      </c>
      <c r="AB88" s="39">
        <v>0.13769999999999999</v>
      </c>
      <c r="AC88" s="39" t="s">
        <v>66</v>
      </c>
      <c r="AD88" s="39" t="s">
        <v>66</v>
      </c>
      <c r="AE88" s="221"/>
      <c r="AF88" s="437" t="s">
        <v>67</v>
      </c>
      <c r="AG88" s="437" t="s">
        <v>67</v>
      </c>
      <c r="AH88" s="437" t="s">
        <v>67</v>
      </c>
      <c r="AI88" s="437" t="s">
        <v>67</v>
      </c>
      <c r="AJ88" s="437" t="s">
        <v>67</v>
      </c>
      <c r="AK88" s="437" t="s">
        <v>632</v>
      </c>
      <c r="AL88" s="230" t="s">
        <v>264</v>
      </c>
    </row>
    <row r="89" spans="1:38" s="174" customFormat="1" ht="26.25" customHeight="1">
      <c r="A89" s="37" t="s">
        <v>243</v>
      </c>
      <c r="B89" s="37" t="s">
        <v>265</v>
      </c>
      <c r="C89" s="66" t="s">
        <v>266</v>
      </c>
      <c r="D89" s="200"/>
      <c r="E89" s="39" t="s">
        <v>67</v>
      </c>
      <c r="F89" s="39">
        <v>1.2319979999999999</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3.2410369999999999</v>
      </c>
      <c r="AL89" s="230" t="s">
        <v>564</v>
      </c>
    </row>
    <row r="90" spans="1:38" s="179" customFormat="1" ht="26.25" customHeight="1">
      <c r="A90" s="37" t="s">
        <v>243</v>
      </c>
      <c r="B90" s="37" t="s">
        <v>268</v>
      </c>
      <c r="C90" s="66" t="s">
        <v>269</v>
      </c>
      <c r="D90" s="200"/>
      <c r="E90" s="39" t="s">
        <v>66</v>
      </c>
      <c r="F90" s="39">
        <v>6.1223001000000004</v>
      </c>
      <c r="G90" s="39" t="s">
        <v>66</v>
      </c>
      <c r="H90" s="39" t="s">
        <v>66</v>
      </c>
      <c r="I90" s="39">
        <v>0.28124951999999998</v>
      </c>
      <c r="J90" s="39">
        <v>0.42187427999999999</v>
      </c>
      <c r="K90" s="39">
        <v>0.51562412000000002</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633</v>
      </c>
      <c r="AL90" s="230" t="s">
        <v>608</v>
      </c>
    </row>
    <row r="91" spans="1:38" s="174" customFormat="1" ht="26.25" customHeight="1">
      <c r="A91" s="37" t="s">
        <v>243</v>
      </c>
      <c r="B91" s="37" t="s">
        <v>272</v>
      </c>
      <c r="C91" s="37" t="s">
        <v>273</v>
      </c>
      <c r="D91" s="200"/>
      <c r="E91" s="39">
        <v>4.4951962060000003E-2</v>
      </c>
      <c r="F91" s="39">
        <v>0.30127933072000002</v>
      </c>
      <c r="G91" s="39">
        <v>1.9675028200000001E-3</v>
      </c>
      <c r="H91" s="39">
        <v>0.10324871319999999</v>
      </c>
      <c r="I91" s="39">
        <v>0.70557705853999997</v>
      </c>
      <c r="J91" s="39">
        <v>0.73683559671999999</v>
      </c>
      <c r="K91" s="39">
        <v>0.74329187252999995</v>
      </c>
      <c r="L91" s="39">
        <v>3.022823772E-3</v>
      </c>
      <c r="M91" s="39">
        <v>1.3755025214500001</v>
      </c>
      <c r="N91" s="39">
        <v>0.51076894399999995</v>
      </c>
      <c r="O91" s="39">
        <v>0.13531192987999999</v>
      </c>
      <c r="P91" s="39">
        <v>3.7134987E-5</v>
      </c>
      <c r="Q91" s="39">
        <v>8.6648303000000002E-4</v>
      </c>
      <c r="R91" s="39">
        <v>1.01632596E-2</v>
      </c>
      <c r="S91" s="39">
        <v>0.42360972720000001</v>
      </c>
      <c r="T91" s="39">
        <v>8.6718591600000006E-2</v>
      </c>
      <c r="U91" s="39" t="s">
        <v>66</v>
      </c>
      <c r="V91" s="39">
        <v>0.23656152159999999</v>
      </c>
      <c r="W91" s="39">
        <v>2.4879208000000001E-3</v>
      </c>
      <c r="X91" s="39">
        <v>2.7615920879999999E-3</v>
      </c>
      <c r="Y91" s="39">
        <v>1.1195643600000001E-3</v>
      </c>
      <c r="Z91" s="39">
        <v>1.1195643600000001E-3</v>
      </c>
      <c r="AA91" s="39">
        <v>1.1195643600000001E-3</v>
      </c>
      <c r="AB91" s="39">
        <v>6.1202851679999998E-3</v>
      </c>
      <c r="AC91" s="39" t="s">
        <v>66</v>
      </c>
      <c r="AD91" s="39" t="s">
        <v>66</v>
      </c>
      <c r="AE91" s="221"/>
      <c r="AF91" s="437" t="s">
        <v>67</v>
      </c>
      <c r="AG91" s="437" t="s">
        <v>67</v>
      </c>
      <c r="AH91" s="437" t="s">
        <v>67</v>
      </c>
      <c r="AI91" s="437" t="s">
        <v>67</v>
      </c>
      <c r="AJ91" s="437" t="s">
        <v>67</v>
      </c>
      <c r="AK91" s="437" t="s">
        <v>634</v>
      </c>
      <c r="AL91" s="230" t="s">
        <v>275</v>
      </c>
    </row>
    <row r="92" spans="1:38" s="174" customFormat="1" ht="26.25" customHeight="1">
      <c r="A92" s="37" t="s">
        <v>68</v>
      </c>
      <c r="B92" s="37" t="s">
        <v>276</v>
      </c>
      <c r="C92" s="37" t="s">
        <v>277</v>
      </c>
      <c r="D92" s="207"/>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221"/>
      <c r="AF92" s="437" t="s">
        <v>67</v>
      </c>
      <c r="AG92" s="437" t="s">
        <v>67</v>
      </c>
      <c r="AH92" s="437" t="s">
        <v>67</v>
      </c>
      <c r="AI92" s="437" t="s">
        <v>67</v>
      </c>
      <c r="AJ92" s="437" t="s">
        <v>67</v>
      </c>
      <c r="AK92" s="437" t="s">
        <v>170</v>
      </c>
      <c r="AL92" s="230" t="s">
        <v>278</v>
      </c>
    </row>
    <row r="93" spans="1:38" s="174" customFormat="1" ht="26.25" customHeight="1">
      <c r="A93" s="37" t="s">
        <v>68</v>
      </c>
      <c r="B93" s="37" t="s">
        <v>279</v>
      </c>
      <c r="C93" s="37" t="s">
        <v>280</v>
      </c>
      <c r="D93" s="207"/>
      <c r="E93" s="39" t="s">
        <v>67</v>
      </c>
      <c r="F93" s="39">
        <v>9.4130336594579997</v>
      </c>
      <c r="G93" s="39" t="s">
        <v>67</v>
      </c>
      <c r="H93" s="39" t="s">
        <v>67</v>
      </c>
      <c r="I93" s="39" t="s">
        <v>66</v>
      </c>
      <c r="J93" s="39">
        <v>4.2606655200000003E-2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635</v>
      </c>
      <c r="AL93" s="230" t="s">
        <v>472</v>
      </c>
    </row>
    <row r="94" spans="1:38" s="174" customFormat="1" ht="26.25" customHeigh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c r="A95" s="37" t="s">
        <v>68</v>
      </c>
      <c r="B95" s="347" t="s">
        <v>286</v>
      </c>
      <c r="C95" s="37" t="s">
        <v>287</v>
      </c>
      <c r="D95" s="207"/>
      <c r="E95" s="39" t="s">
        <v>67</v>
      </c>
      <c r="F95" s="39" t="s">
        <v>67</v>
      </c>
      <c r="G95" s="39" t="s">
        <v>67</v>
      </c>
      <c r="H95" s="39" t="s">
        <v>67</v>
      </c>
      <c r="I95" s="39" t="s">
        <v>67</v>
      </c>
      <c r="J95" s="39" t="s">
        <v>67</v>
      </c>
      <c r="K95" s="39">
        <v>4.5430349999999997</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5145</v>
      </c>
      <c r="AL95" s="230" t="s">
        <v>288</v>
      </c>
    </row>
    <row r="96" spans="1:38" s="174" customFormat="1" ht="26.25" customHeigh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c r="A99" s="37" t="s">
        <v>295</v>
      </c>
      <c r="B99" s="37" t="s">
        <v>296</v>
      </c>
      <c r="C99" s="37" t="s">
        <v>297</v>
      </c>
      <c r="D99" s="207"/>
      <c r="E99" s="39">
        <v>0.10721436477424554</v>
      </c>
      <c r="F99" s="39">
        <v>14.64574</v>
      </c>
      <c r="G99" s="39" t="s">
        <v>67</v>
      </c>
      <c r="H99" s="39">
        <v>13.683330382091194</v>
      </c>
      <c r="I99" s="39">
        <v>0.23333780712329</v>
      </c>
      <c r="J99" s="39">
        <v>0.35854345972603002</v>
      </c>
      <c r="K99" s="39">
        <v>0.78538091178082003</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1154.0419999999999</v>
      </c>
      <c r="AL99" s="230" t="s">
        <v>332</v>
      </c>
    </row>
    <row r="100" spans="1:38" s="174" customFormat="1" ht="26.25" customHeight="1">
      <c r="A100" s="37" t="s">
        <v>295</v>
      </c>
      <c r="B100" s="37" t="s">
        <v>299</v>
      </c>
      <c r="C100" s="37" t="s">
        <v>300</v>
      </c>
      <c r="D100" s="207"/>
      <c r="E100" s="39">
        <v>7.619946921822679E-2</v>
      </c>
      <c r="F100" s="39">
        <v>4.5700200000000004</v>
      </c>
      <c r="G100" s="39" t="s">
        <v>67</v>
      </c>
      <c r="H100" s="39">
        <v>4.342045024543232</v>
      </c>
      <c r="I100" s="39">
        <v>7.2229275616437993E-2</v>
      </c>
      <c r="J100" s="39">
        <v>0.10834391342466</v>
      </c>
      <c r="K100" s="39">
        <v>0.23675151452054999</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813.69399999999996</v>
      </c>
      <c r="AL100" s="230" t="s">
        <v>332</v>
      </c>
    </row>
    <row r="101" spans="1:38" s="174" customFormat="1" ht="26.25" customHeight="1">
      <c r="A101" s="37" t="s">
        <v>295</v>
      </c>
      <c r="B101" s="37" t="s">
        <v>301</v>
      </c>
      <c r="C101" s="37" t="s">
        <v>302</v>
      </c>
      <c r="D101" s="207"/>
      <c r="E101" s="39">
        <v>6.8209597641080991E-2</v>
      </c>
      <c r="F101" s="39">
        <v>1.4704392641918</v>
      </c>
      <c r="G101" s="39" t="s">
        <v>67</v>
      </c>
      <c r="H101" s="39">
        <v>4.1457147832354799</v>
      </c>
      <c r="I101" s="39">
        <v>1.4027562739726E-2</v>
      </c>
      <c r="J101" s="39">
        <v>4.2082688219178002E-2</v>
      </c>
      <c r="K101" s="39">
        <v>9.8192939178082E-2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8533.4339999999993</v>
      </c>
      <c r="AL101" s="230" t="s">
        <v>332</v>
      </c>
    </row>
    <row r="102" spans="1:38" s="174" customFormat="1" ht="26.25" customHeight="1">
      <c r="A102" s="37" t="s">
        <v>295</v>
      </c>
      <c r="B102" s="37" t="s">
        <v>303</v>
      </c>
      <c r="C102" s="37" t="s">
        <v>304</v>
      </c>
      <c r="D102" s="207"/>
      <c r="E102" s="39">
        <v>0.27886510616581711</v>
      </c>
      <c r="F102" s="39">
        <v>3.3942712639999999</v>
      </c>
      <c r="G102" s="39" t="s">
        <v>67</v>
      </c>
      <c r="H102" s="39">
        <v>23.483161471996766</v>
      </c>
      <c r="I102" s="39">
        <v>3.3705138000000003E-2</v>
      </c>
      <c r="J102" s="39">
        <v>0.76234924999999998</v>
      </c>
      <c r="K102" s="39">
        <v>5.4683335800000004</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5363.7969999999996</v>
      </c>
      <c r="AL102" s="230" t="s">
        <v>332</v>
      </c>
    </row>
    <row r="103" spans="1:38" s="174" customFormat="1" ht="26.25" customHeight="1">
      <c r="A103" s="37" t="s">
        <v>295</v>
      </c>
      <c r="B103" s="37" t="s">
        <v>305</v>
      </c>
      <c r="C103" s="37" t="s">
        <v>306</v>
      </c>
      <c r="D103" s="207"/>
      <c r="E103" s="39">
        <v>1.6251834159600003E-3</v>
      </c>
      <c r="F103" s="39">
        <v>9.3367497635616997E-2</v>
      </c>
      <c r="G103" s="39" t="s">
        <v>67</v>
      </c>
      <c r="H103" s="39">
        <v>9.0555551180250021E-2</v>
      </c>
      <c r="I103" s="39">
        <v>5.7509506849314999E-3</v>
      </c>
      <c r="J103" s="39">
        <v>8.7571294520548005E-3</v>
      </c>
      <c r="K103" s="39">
        <v>1.8951996575341998E-2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21.202999999999999</v>
      </c>
      <c r="AL103" s="230" t="s">
        <v>332</v>
      </c>
    </row>
    <row r="104" spans="1:38" s="174" customFormat="1" ht="26.25" customHeight="1">
      <c r="A104" s="37" t="s">
        <v>295</v>
      </c>
      <c r="B104" s="37" t="s">
        <v>307</v>
      </c>
      <c r="C104" s="37" t="s">
        <v>308</v>
      </c>
      <c r="D104" s="207"/>
      <c r="E104" s="39">
        <v>1.2485397483714286E-2</v>
      </c>
      <c r="F104" s="39">
        <v>0.67304430322191999</v>
      </c>
      <c r="G104" s="39" t="s">
        <v>67</v>
      </c>
      <c r="H104" s="39">
        <v>0.44621442373085712</v>
      </c>
      <c r="I104" s="39">
        <v>2.032015890411E-3</v>
      </c>
      <c r="J104" s="39">
        <v>6.0960476712329003E-3</v>
      </c>
      <c r="K104" s="39">
        <v>1.4224111232877E-2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1236.143</v>
      </c>
      <c r="AL104" s="230" t="s">
        <v>332</v>
      </c>
    </row>
    <row r="105" spans="1:38" s="174" customFormat="1" ht="26.25" customHeight="1">
      <c r="A105" s="37" t="s">
        <v>295</v>
      </c>
      <c r="B105" s="37" t="s">
        <v>309</v>
      </c>
      <c r="C105" s="37" t="s">
        <v>310</v>
      </c>
      <c r="D105" s="207"/>
      <c r="E105" s="39">
        <v>7.8600839268571435E-2</v>
      </c>
      <c r="F105" s="39">
        <v>2.5495245</v>
      </c>
      <c r="G105" s="39" t="s">
        <v>67</v>
      </c>
      <c r="H105" s="39">
        <v>3.3395507899428569</v>
      </c>
      <c r="I105" s="39">
        <v>4.1174728767122998E-2</v>
      </c>
      <c r="J105" s="39">
        <v>6.4703145205478999E-2</v>
      </c>
      <c r="K105" s="39">
        <v>0.14117049863014</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596.38</v>
      </c>
      <c r="AL105" s="230" t="s">
        <v>332</v>
      </c>
    </row>
    <row r="106" spans="1:38" s="174" customFormat="1" ht="26.25" customHeigh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c r="A107" s="37" t="s">
        <v>295</v>
      </c>
      <c r="B107" s="37" t="s">
        <v>313</v>
      </c>
      <c r="C107" s="37" t="s">
        <v>314</v>
      </c>
      <c r="D107" s="207"/>
      <c r="E107" s="39">
        <v>0.23785614419492795</v>
      </c>
      <c r="F107" s="39">
        <v>1.9694440947739</v>
      </c>
      <c r="G107" s="39" t="s">
        <v>67</v>
      </c>
      <c r="H107" s="39">
        <v>5.0983947429608474</v>
      </c>
      <c r="I107" s="39">
        <v>0.136391556</v>
      </c>
      <c r="J107" s="39">
        <v>1.81855408</v>
      </c>
      <c r="K107" s="39">
        <v>8.6381318799999995</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45463.851999999999</v>
      </c>
      <c r="AL107" s="230" t="s">
        <v>332</v>
      </c>
    </row>
    <row r="108" spans="1:38" s="174" customFormat="1" ht="26.25" customHeight="1">
      <c r="A108" s="37" t="s">
        <v>295</v>
      </c>
      <c r="B108" s="37" t="s">
        <v>315</v>
      </c>
      <c r="C108" s="37" t="s">
        <v>316</v>
      </c>
      <c r="D108" s="207"/>
      <c r="E108" s="39">
        <v>0.22539471790215596</v>
      </c>
      <c r="F108" s="39">
        <v>3.22716</v>
      </c>
      <c r="G108" s="39" t="s">
        <v>67</v>
      </c>
      <c r="H108" s="39">
        <v>6.9274452510984572</v>
      </c>
      <c r="I108" s="39">
        <v>6.8657936000000003E-2</v>
      </c>
      <c r="J108" s="39">
        <v>0.68657935999999997</v>
      </c>
      <c r="K108" s="39">
        <v>1.3731587199999999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34328.968000000001</v>
      </c>
      <c r="AL108" s="230" t="s">
        <v>332</v>
      </c>
    </row>
    <row r="109" spans="1:38" s="174" customFormat="1" ht="26.25" customHeight="1">
      <c r="A109" s="37" t="s">
        <v>295</v>
      </c>
      <c r="B109" s="37" t="s">
        <v>317</v>
      </c>
      <c r="C109" s="37" t="s">
        <v>318</v>
      </c>
      <c r="D109" s="207"/>
      <c r="E109" s="39">
        <v>2.5334461389899996E-4</v>
      </c>
      <c r="F109" s="39">
        <v>9.023517E-3</v>
      </c>
      <c r="G109" s="39" t="s">
        <v>67</v>
      </c>
      <c r="H109" s="39">
        <v>1.2330002747351996E-2</v>
      </c>
      <c r="I109" s="39">
        <v>3.6905999999999999E-4</v>
      </c>
      <c r="J109" s="39">
        <v>2.0298299999999998E-3</v>
      </c>
      <c r="K109" s="39">
        <v>2.0298299999999998E-3</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18.452999999999999</v>
      </c>
      <c r="AL109" s="230" t="s">
        <v>332</v>
      </c>
    </row>
    <row r="110" spans="1:38" s="174" customFormat="1" ht="26.25" customHeight="1">
      <c r="A110" s="37" t="s">
        <v>295</v>
      </c>
      <c r="B110" s="37" t="s">
        <v>319</v>
      </c>
      <c r="C110" s="37" t="s">
        <v>320</v>
      </c>
      <c r="D110" s="207"/>
      <c r="E110" s="39">
        <v>1.6086870394799998E-4</v>
      </c>
      <c r="F110" s="39">
        <v>1.4854842E-2</v>
      </c>
      <c r="G110" s="39" t="s">
        <v>67</v>
      </c>
      <c r="H110" s="39">
        <v>5.181665621903999E-3</v>
      </c>
      <c r="I110" s="39">
        <v>6.0756000000000004E-4</v>
      </c>
      <c r="J110" s="39">
        <v>4.2529200000000003E-3</v>
      </c>
      <c r="K110" s="39">
        <v>4.2529200000000003E-3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30.378</v>
      </c>
      <c r="AL110" s="230" t="s">
        <v>332</v>
      </c>
    </row>
    <row r="111" spans="1:38" s="174" customFormat="1" ht="26.25" customHeight="1">
      <c r="A111" s="37" t="s">
        <v>295</v>
      </c>
      <c r="B111" s="37" t="s">
        <v>321</v>
      </c>
      <c r="C111" s="37" t="s">
        <v>322</v>
      </c>
      <c r="D111" s="207"/>
      <c r="E111" s="39">
        <v>1.6113025521E-2</v>
      </c>
      <c r="F111" s="39">
        <v>1.6310609E-2</v>
      </c>
      <c r="G111" s="39" t="s">
        <v>67</v>
      </c>
      <c r="H111" s="39">
        <v>0.49408639811550004</v>
      </c>
      <c r="I111" s="39">
        <v>1.1058039999999999E-3</v>
      </c>
      <c r="J111" s="39">
        <v>2.2116079999999999E-3</v>
      </c>
      <c r="K111" s="39">
        <v>4.9761179999999999E-3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276.45100000000002</v>
      </c>
      <c r="AL111" s="230" t="s">
        <v>332</v>
      </c>
    </row>
    <row r="112" spans="1:38" s="174" customFormat="1" ht="26.25" customHeight="1">
      <c r="A112" s="37" t="s">
        <v>323</v>
      </c>
      <c r="B112" s="37" t="s">
        <v>324</v>
      </c>
      <c r="C112" s="37" t="s">
        <v>325</v>
      </c>
      <c r="D112" s="200"/>
      <c r="E112" s="39">
        <v>12.53332</v>
      </c>
      <c r="F112" s="39" t="s">
        <v>67</v>
      </c>
      <c r="G112" s="39" t="s">
        <v>67</v>
      </c>
      <c r="H112" s="39">
        <v>24.800150223220463</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313.33300000000003</v>
      </c>
      <c r="AL112" s="230" t="s">
        <v>326</v>
      </c>
    </row>
    <row r="113" spans="1:38" s="174" customFormat="1" ht="26.25" customHeight="1">
      <c r="A113" s="37" t="s">
        <v>323</v>
      </c>
      <c r="B113" s="233" t="s">
        <v>327</v>
      </c>
      <c r="C113" s="233" t="s">
        <v>328</v>
      </c>
      <c r="D113" s="200"/>
      <c r="E113" s="39">
        <v>7.8270606117768322</v>
      </c>
      <c r="F113" s="39">
        <v>15.84305</v>
      </c>
      <c r="G113" s="39" t="s">
        <v>67</v>
      </c>
      <c r="H113" s="39">
        <v>48.563735933779817</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219796123.77247801</v>
      </c>
      <c r="AL113" s="230" t="s">
        <v>329</v>
      </c>
    </row>
    <row r="114" spans="1:38" s="174" customFormat="1" ht="26.25" customHeight="1">
      <c r="A114" s="37" t="s">
        <v>323</v>
      </c>
      <c r="B114" s="233" t="s">
        <v>330</v>
      </c>
      <c r="C114" s="233" t="s">
        <v>331</v>
      </c>
      <c r="D114" s="200"/>
      <c r="E114" s="39">
        <v>1.7137547999999999E-2</v>
      </c>
      <c r="F114" s="39" t="s">
        <v>67</v>
      </c>
      <c r="G114" s="39" t="s">
        <v>67</v>
      </c>
      <c r="H114" s="39">
        <v>5.6553908399999998E-2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8568.7739999999994</v>
      </c>
      <c r="AL114" s="230" t="s">
        <v>332</v>
      </c>
    </row>
    <row r="115" spans="1:38" s="174" customFormat="1" ht="26.25" customHeigh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c r="A116" s="37" t="s">
        <v>323</v>
      </c>
      <c r="B116" s="37" t="s">
        <v>335</v>
      </c>
      <c r="C116" s="37" t="s">
        <v>336</v>
      </c>
      <c r="D116" s="200"/>
      <c r="E116" s="39">
        <v>9.8203489148519996</v>
      </c>
      <c r="F116" s="39">
        <v>0.60038999999999998</v>
      </c>
      <c r="G116" s="39" t="s">
        <v>67</v>
      </c>
      <c r="H116" s="39">
        <v>18.892475269555138</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c r="A117" s="37" t="s">
        <v>323</v>
      </c>
      <c r="B117" s="37" t="s">
        <v>337</v>
      </c>
      <c r="C117" s="37" t="s">
        <v>338</v>
      </c>
      <c r="D117" s="200"/>
      <c r="E117" s="39" t="s">
        <v>67</v>
      </c>
      <c r="F117" s="39" t="s">
        <v>67</v>
      </c>
      <c r="G117" s="39" t="s">
        <v>67</v>
      </c>
      <c r="H117" s="39">
        <v>1.8291926107712599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c r="A119" s="37" t="s">
        <v>323</v>
      </c>
      <c r="B119" s="37" t="s">
        <v>341</v>
      </c>
      <c r="C119" s="37" t="s">
        <v>342</v>
      </c>
      <c r="D119" s="200"/>
      <c r="E119" s="39" t="s">
        <v>67</v>
      </c>
      <c r="F119" s="39" t="s">
        <v>67</v>
      </c>
      <c r="G119" s="39" t="s">
        <v>67</v>
      </c>
      <c r="H119" s="39" t="s">
        <v>67</v>
      </c>
      <c r="I119" s="39">
        <v>0.44801471999999998</v>
      </c>
      <c r="J119" s="39">
        <v>11.648382720000001</v>
      </c>
      <c r="K119" s="39">
        <v>11.648382720000001</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7466912</v>
      </c>
      <c r="AL119" s="230" t="s">
        <v>343</v>
      </c>
    </row>
    <row r="120" spans="1:38" s="174" customFormat="1" ht="26.25" customHeigh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c r="A121" s="37" t="s">
        <v>323</v>
      </c>
      <c r="B121" s="37" t="s">
        <v>346</v>
      </c>
      <c r="C121" s="37" t="s">
        <v>347</v>
      </c>
      <c r="D121" s="200"/>
      <c r="E121" s="39" t="s">
        <v>67</v>
      </c>
      <c r="F121" s="39">
        <v>3.03307358720958</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7168460</v>
      </c>
      <c r="AL121" s="230" t="s">
        <v>343</v>
      </c>
    </row>
    <row r="122" spans="1:38" s="174" customFormat="1" ht="26.25" customHeigh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c r="A123" s="37" t="s">
        <v>323</v>
      </c>
      <c r="B123" s="37" t="s">
        <v>350</v>
      </c>
      <c r="C123" s="37" t="s">
        <v>351</v>
      </c>
      <c r="D123" s="200"/>
      <c r="E123" s="39">
        <v>9.2999483034927506E-3</v>
      </c>
      <c r="F123" s="39">
        <v>1.8339521339451301E-2</v>
      </c>
      <c r="G123" s="39">
        <v>1.2687985846120901E-3</v>
      </c>
      <c r="H123" s="39">
        <v>1.1365936469298E-2</v>
      </c>
      <c r="I123" s="39">
        <v>2.8040929921543199E-2</v>
      </c>
      <c r="J123" s="39">
        <v>2.91252329394459E-2</v>
      </c>
      <c r="K123" s="39">
        <v>2.9598813625666701E-2</v>
      </c>
      <c r="L123" s="39">
        <v>3.3661295503754798E-3</v>
      </c>
      <c r="M123" s="39">
        <v>0.22919484327438</v>
      </c>
      <c r="N123" s="39">
        <v>1.50523008219833E-4</v>
      </c>
      <c r="O123" s="39">
        <v>1.1843041759912699E-3</v>
      </c>
      <c r="P123" s="39">
        <v>2.7632458539494302E-4</v>
      </c>
      <c r="Q123" s="39">
        <v>5.1077537020847502E-5</v>
      </c>
      <c r="R123" s="39">
        <v>4.5962051576047002E-4</v>
      </c>
      <c r="S123" s="39">
        <v>2.6621231304586797E-4</v>
      </c>
      <c r="T123" s="39">
        <v>1.8322846858142501E-4</v>
      </c>
      <c r="U123" s="39">
        <v>1.2589617740503401E-4</v>
      </c>
      <c r="V123" s="39">
        <v>3.5783683052256002E-3</v>
      </c>
      <c r="W123" s="39" t="s">
        <v>67</v>
      </c>
      <c r="X123" s="39">
        <v>2.4719580165241301E-2</v>
      </c>
      <c r="Y123" s="39">
        <v>1.35550228982582E-2</v>
      </c>
      <c r="Z123" s="39">
        <v>7.8647440104980693E-3</v>
      </c>
      <c r="AA123" s="39">
        <v>8.5772689292920503E-3</v>
      </c>
      <c r="AB123" s="39">
        <v>5.47166160032896E-2</v>
      </c>
      <c r="AC123" s="39" t="s">
        <v>67</v>
      </c>
      <c r="AD123" s="39" t="s">
        <v>67</v>
      </c>
      <c r="AE123" s="221"/>
      <c r="AF123" s="437" t="s">
        <v>67</v>
      </c>
      <c r="AG123" s="437" t="s">
        <v>67</v>
      </c>
      <c r="AH123" s="437" t="s">
        <v>67</v>
      </c>
      <c r="AI123" s="437" t="s">
        <v>67</v>
      </c>
      <c r="AJ123" s="437" t="s">
        <v>67</v>
      </c>
      <c r="AK123" s="438">
        <v>807109.94483823597</v>
      </c>
      <c r="AL123" s="230" t="s">
        <v>352</v>
      </c>
    </row>
    <row r="124" spans="1:38" s="174" customFormat="1" ht="26.25" customHeigh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c r="A125" s="37" t="s">
        <v>355</v>
      </c>
      <c r="B125" s="37" t="s">
        <v>356</v>
      </c>
      <c r="C125" s="37" t="s">
        <v>357</v>
      </c>
      <c r="D125" s="200"/>
      <c r="E125" s="39" t="s">
        <v>67</v>
      </c>
      <c r="F125" s="39">
        <v>0.44035096124276396</v>
      </c>
      <c r="G125" s="39" t="s">
        <v>67</v>
      </c>
      <c r="H125" s="39" t="s">
        <v>66</v>
      </c>
      <c r="I125" s="39">
        <v>1.9082309399999999E-4</v>
      </c>
      <c r="J125" s="39">
        <v>1.266371442E-3</v>
      </c>
      <c r="K125" s="39">
        <v>2.6773058340000002E-3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763</v>
      </c>
      <c r="AL125" s="230" t="s">
        <v>359</v>
      </c>
    </row>
    <row r="126" spans="1:38" s="174" customFormat="1" ht="26.25" customHeight="1">
      <c r="A126" s="37" t="s">
        <v>355</v>
      </c>
      <c r="B126" s="37" t="s">
        <v>360</v>
      </c>
      <c r="C126" s="37" t="s">
        <v>361</v>
      </c>
      <c r="D126" s="200"/>
      <c r="E126" s="39" t="s">
        <v>66</v>
      </c>
      <c r="F126" s="39" t="s">
        <v>66</v>
      </c>
      <c r="G126" s="39" t="s">
        <v>66</v>
      </c>
      <c r="H126" s="39">
        <v>3.6227999999999998E-3</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v>15.095000000000001</v>
      </c>
      <c r="AL126" s="230" t="s">
        <v>362</v>
      </c>
    </row>
    <row r="127" spans="1:38" s="174" customFormat="1" ht="26.25" customHeigh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c r="A129" s="37" t="s">
        <v>355</v>
      </c>
      <c r="B129" s="37" t="s">
        <v>368</v>
      </c>
      <c r="C129" s="66" t="s">
        <v>369</v>
      </c>
      <c r="D129" s="200"/>
      <c r="E129" s="39">
        <v>1.3044296524917899E-3</v>
      </c>
      <c r="F129" s="39">
        <v>1.1095148768321E-2</v>
      </c>
      <c r="G129" s="39">
        <v>7.04691881231196E-5</v>
      </c>
      <c r="H129" s="39" t="s">
        <v>66</v>
      </c>
      <c r="I129" s="39">
        <v>5.9973777126059199E-6</v>
      </c>
      <c r="J129" s="39">
        <v>1.0495410997060401E-5</v>
      </c>
      <c r="K129" s="39">
        <v>1.49934442815148E-5</v>
      </c>
      <c r="L129" s="39">
        <v>2.09908219941207E-7</v>
      </c>
      <c r="M129" s="39">
        <v>1.0495410997060401E-4</v>
      </c>
      <c r="N129" s="39">
        <v>1.9491477565969199E-3</v>
      </c>
      <c r="O129" s="39">
        <v>1.49934442815148E-4</v>
      </c>
      <c r="P129" s="39">
        <v>8.3963287976482906E-5</v>
      </c>
      <c r="Q129" s="39">
        <v>2.39895108504237E-5</v>
      </c>
      <c r="R129" s="39" t="s">
        <v>66</v>
      </c>
      <c r="S129" s="39" t="s">
        <v>66</v>
      </c>
      <c r="T129" s="39">
        <v>2.0990821994120701E-4</v>
      </c>
      <c r="U129" s="39" t="s">
        <v>66</v>
      </c>
      <c r="V129" s="39" t="s">
        <v>66</v>
      </c>
      <c r="W129" s="39">
        <v>1.4993444281514799E-2</v>
      </c>
      <c r="X129" s="39" t="s">
        <v>66</v>
      </c>
      <c r="Y129" s="39" t="s">
        <v>66</v>
      </c>
      <c r="Z129" s="39" t="s">
        <v>66</v>
      </c>
      <c r="AA129" s="39" t="s">
        <v>66</v>
      </c>
      <c r="AB129" s="39">
        <v>2.99868885630296E-5</v>
      </c>
      <c r="AC129" s="39">
        <v>2.9986888563029602E-3</v>
      </c>
      <c r="AD129" s="39" t="s">
        <v>66</v>
      </c>
      <c r="AE129" s="221"/>
      <c r="AF129" s="437" t="s">
        <v>67</v>
      </c>
      <c r="AG129" s="437" t="s">
        <v>67</v>
      </c>
      <c r="AH129" s="437" t="s">
        <v>67</v>
      </c>
      <c r="AI129" s="437" t="s">
        <v>67</v>
      </c>
      <c r="AJ129" s="437" t="s">
        <v>67</v>
      </c>
      <c r="AK129" s="437">
        <v>1.4993444281514801</v>
      </c>
      <c r="AL129" s="230" t="s">
        <v>370</v>
      </c>
    </row>
    <row r="130" spans="1:38" s="174" customFormat="1" ht="26.25" customHeigh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c r="A131" s="37" t="s">
        <v>355</v>
      </c>
      <c r="B131" s="37" t="s">
        <v>373</v>
      </c>
      <c r="C131" s="66" t="s">
        <v>374</v>
      </c>
      <c r="D131" s="200"/>
      <c r="E131" s="39">
        <v>9.2373119999999993E-3</v>
      </c>
      <c r="F131" s="39">
        <v>3.5922879999999999E-3</v>
      </c>
      <c r="G131" s="39">
        <v>1.3548057599999999E-3</v>
      </c>
      <c r="H131" s="39" t="s">
        <v>66</v>
      </c>
      <c r="I131" s="39">
        <v>2.5376948799999998E-5</v>
      </c>
      <c r="J131" s="39">
        <v>3.0688403200000001E-5</v>
      </c>
      <c r="K131" s="39">
        <v>3.5409696000000003E-5</v>
      </c>
      <c r="L131" s="39">
        <v>8.1442300800000097E-7</v>
      </c>
      <c r="M131" s="39">
        <v>7.6977599999999997E-3</v>
      </c>
      <c r="N131" s="39">
        <v>0.18474624000000001</v>
      </c>
      <c r="O131" s="39">
        <v>1.5395519999999999E-2</v>
      </c>
      <c r="P131" s="39">
        <v>0.27711935999999998</v>
      </c>
      <c r="Q131" s="39">
        <v>5.1318399999999997E-4</v>
      </c>
      <c r="R131" s="39">
        <v>2.0527359999999999E-3</v>
      </c>
      <c r="S131" s="39">
        <v>3.0791039999999999E-2</v>
      </c>
      <c r="T131" s="39">
        <v>1.539552E-3</v>
      </c>
      <c r="U131" s="39" t="s">
        <v>66</v>
      </c>
      <c r="V131" s="39" t="s">
        <v>66</v>
      </c>
      <c r="W131" s="39">
        <v>20.527360000000002</v>
      </c>
      <c r="X131" s="39" t="s">
        <v>66</v>
      </c>
      <c r="Y131" s="39" t="s">
        <v>66</v>
      </c>
      <c r="Z131" s="39" t="s">
        <v>66</v>
      </c>
      <c r="AA131" s="39" t="s">
        <v>66</v>
      </c>
      <c r="AB131" s="39">
        <v>2.0527359999999999E-7</v>
      </c>
      <c r="AC131" s="39">
        <v>0.51318399999999997</v>
      </c>
      <c r="AD131" s="39">
        <v>0.1026368</v>
      </c>
      <c r="AE131" s="221"/>
      <c r="AF131" s="437" t="s">
        <v>67</v>
      </c>
      <c r="AG131" s="437" t="s">
        <v>67</v>
      </c>
      <c r="AH131" s="437" t="s">
        <v>67</v>
      </c>
      <c r="AI131" s="437" t="s">
        <v>67</v>
      </c>
      <c r="AJ131" s="437" t="s">
        <v>67</v>
      </c>
      <c r="AK131" s="437">
        <v>5.1318400000000004</v>
      </c>
      <c r="AL131" s="230" t="s">
        <v>370</v>
      </c>
    </row>
    <row r="132" spans="1:38" s="174" customFormat="1" ht="26.25" customHeigh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c r="A133" s="37" t="s">
        <v>355</v>
      </c>
      <c r="B133" s="37" t="s">
        <v>378</v>
      </c>
      <c r="C133" s="66" t="s">
        <v>379</v>
      </c>
      <c r="D133" s="200"/>
      <c r="E133" s="39">
        <v>7.0454999999999997E-4</v>
      </c>
      <c r="F133" s="39">
        <v>1.1102E-5</v>
      </c>
      <c r="G133" s="39">
        <v>9.6502000000000005E-5</v>
      </c>
      <c r="H133" s="39" t="s">
        <v>67</v>
      </c>
      <c r="I133" s="39">
        <v>2.9633800000000001E-5</v>
      </c>
      <c r="J133" s="39">
        <v>2.9633800000000001E-5</v>
      </c>
      <c r="K133" s="39">
        <v>3.2930240000000001E-5</v>
      </c>
      <c r="L133" s="39" t="s">
        <v>66</v>
      </c>
      <c r="M133" s="39">
        <v>1.1956E-4</v>
      </c>
      <c r="N133" s="39">
        <v>2.5645619999999999E-5</v>
      </c>
      <c r="O133" s="39">
        <v>4.2956199999999997E-6</v>
      </c>
      <c r="P133" s="39">
        <v>1.27246E-3</v>
      </c>
      <c r="Q133" s="39">
        <v>1.162294E-5</v>
      </c>
      <c r="R133" s="39">
        <v>1.1580240000000001E-5</v>
      </c>
      <c r="S133" s="39">
        <v>1.0615219999999999E-5</v>
      </c>
      <c r="T133" s="39">
        <v>1.479982E-5</v>
      </c>
      <c r="U133" s="39">
        <v>1.6892119999999998E-5</v>
      </c>
      <c r="V133" s="39">
        <v>1.3674248000000001E-4</v>
      </c>
      <c r="W133" s="39">
        <v>2.3057999999999998E-5</v>
      </c>
      <c r="X133" s="39">
        <v>1.12728E-8</v>
      </c>
      <c r="Y133" s="39">
        <v>6.1573400000000002E-9</v>
      </c>
      <c r="Z133" s="39">
        <v>5.49976E-9</v>
      </c>
      <c r="AA133" s="39">
        <v>5.9694599999999998E-9</v>
      </c>
      <c r="AB133" s="39">
        <v>2.8899359999999999E-8</v>
      </c>
      <c r="AC133" s="39">
        <v>1.281E-4</v>
      </c>
      <c r="AD133" s="39">
        <v>3.5013999999999998E-4</v>
      </c>
      <c r="AE133" s="221"/>
      <c r="AF133" s="437" t="s">
        <v>67</v>
      </c>
      <c r="AG133" s="437" t="s">
        <v>67</v>
      </c>
      <c r="AH133" s="437" t="s">
        <v>67</v>
      </c>
      <c r="AI133" s="437" t="s">
        <v>67</v>
      </c>
      <c r="AJ133" s="437" t="s">
        <v>67</v>
      </c>
      <c r="AK133" s="438">
        <v>854</v>
      </c>
      <c r="AL133" s="230" t="s">
        <v>380</v>
      </c>
    </row>
    <row r="134" spans="1:38" s="174" customFormat="1" ht="26.25" customHeigh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c r="A135" s="37" t="s">
        <v>355</v>
      </c>
      <c r="B135" s="37" t="s">
        <v>383</v>
      </c>
      <c r="C135" s="37" t="s">
        <v>384</v>
      </c>
      <c r="D135" s="200"/>
      <c r="E135" s="39">
        <v>0.41536595549999999</v>
      </c>
      <c r="F135" s="39">
        <v>0.16066041675000001</v>
      </c>
      <c r="G135" s="39">
        <v>1.436800475E-2</v>
      </c>
      <c r="H135" s="39" t="s">
        <v>66</v>
      </c>
      <c r="I135" s="39">
        <v>0.54729036274999998</v>
      </c>
      <c r="J135" s="39">
        <v>0.58908819474999996</v>
      </c>
      <c r="K135" s="39">
        <v>0.60606856399999998</v>
      </c>
      <c r="L135" s="39">
        <v>0.22986195235500001</v>
      </c>
      <c r="M135" s="39">
        <v>7.2924155017499999</v>
      </c>
      <c r="N135" s="39">
        <v>6.4002930250000006E-2</v>
      </c>
      <c r="O135" s="39">
        <v>1.30618225E-2</v>
      </c>
      <c r="P135" s="39" t="s">
        <v>66</v>
      </c>
      <c r="Q135" s="39">
        <v>5.3553472249999998E-2</v>
      </c>
      <c r="R135" s="39">
        <v>1.30618225E-3</v>
      </c>
      <c r="S135" s="39">
        <v>2.6123645000000001E-2</v>
      </c>
      <c r="T135" s="39" t="s">
        <v>66</v>
      </c>
      <c r="U135" s="39">
        <v>9.1432757500000007E-3</v>
      </c>
      <c r="V135" s="39">
        <v>2.2897374842499998</v>
      </c>
      <c r="W135" s="39">
        <v>1.30618225</v>
      </c>
      <c r="X135" s="39">
        <v>0.30434046425</v>
      </c>
      <c r="Y135" s="39">
        <v>0.60476238174999997</v>
      </c>
      <c r="Z135" s="39">
        <v>0.74191151799999999</v>
      </c>
      <c r="AA135" s="39" t="s">
        <v>66</v>
      </c>
      <c r="AB135" s="39">
        <v>1.6510143639999999</v>
      </c>
      <c r="AC135" s="39" t="s">
        <v>66</v>
      </c>
      <c r="AD135" s="39" t="s">
        <v>67</v>
      </c>
      <c r="AE135" s="221"/>
      <c r="AF135" s="437" t="s">
        <v>67</v>
      </c>
      <c r="AG135" s="437" t="s">
        <v>67</v>
      </c>
      <c r="AH135" s="437" t="s">
        <v>67</v>
      </c>
      <c r="AI135" s="437" t="s">
        <v>67</v>
      </c>
      <c r="AJ135" s="437" t="s">
        <v>67</v>
      </c>
      <c r="AK135" s="437">
        <v>130.618225</v>
      </c>
      <c r="AL135" s="230" t="s">
        <v>385</v>
      </c>
    </row>
    <row r="136" spans="1:38" s="174" customFormat="1" ht="26.25" customHeigh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c r="A138" s="37" t="s">
        <v>355</v>
      </c>
      <c r="B138" s="37" t="s">
        <v>392</v>
      </c>
      <c r="C138" s="37" t="s">
        <v>393</v>
      </c>
      <c r="D138" s="200"/>
      <c r="E138" s="39" t="s">
        <v>67</v>
      </c>
      <c r="F138" s="39">
        <v>2.2068299999999999E-2</v>
      </c>
      <c r="G138" s="39" t="s">
        <v>67</v>
      </c>
      <c r="H138" s="39">
        <v>11.6946672</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636</v>
      </c>
      <c r="AL138" s="230" t="s">
        <v>388</v>
      </c>
    </row>
    <row r="139" spans="1:38" s="174" customFormat="1" ht="26.25" customHeight="1">
      <c r="A139" s="37" t="s">
        <v>355</v>
      </c>
      <c r="B139" s="37" t="s">
        <v>395</v>
      </c>
      <c r="C139" s="37" t="s">
        <v>396</v>
      </c>
      <c r="D139" s="200"/>
      <c r="E139" s="39" t="s">
        <v>66</v>
      </c>
      <c r="F139" s="39" t="s">
        <v>66</v>
      </c>
      <c r="G139" s="39" t="s">
        <v>66</v>
      </c>
      <c r="H139" s="39" t="s">
        <v>66</v>
      </c>
      <c r="I139" s="39">
        <v>0.94595235099999997</v>
      </c>
      <c r="J139" s="39">
        <v>0.94595235099999997</v>
      </c>
      <c r="K139" s="39">
        <v>0.94595235099999997</v>
      </c>
      <c r="L139" s="39" t="s">
        <v>66</v>
      </c>
      <c r="M139" s="39" t="s">
        <v>66</v>
      </c>
      <c r="N139" s="39">
        <v>2.7628374999999999E-3</v>
      </c>
      <c r="O139" s="39">
        <v>5.572207E-3</v>
      </c>
      <c r="P139" s="39">
        <v>5.572207E-3</v>
      </c>
      <c r="Q139" s="39">
        <v>8.8329368999999994E-3</v>
      </c>
      <c r="R139" s="39">
        <v>8.4339250000000001E-3</v>
      </c>
      <c r="S139" s="39">
        <v>1.9609748100000001E-2</v>
      </c>
      <c r="T139" s="39" t="s">
        <v>66</v>
      </c>
      <c r="U139" s="39" t="s">
        <v>66</v>
      </c>
      <c r="V139" s="39" t="s">
        <v>66</v>
      </c>
      <c r="W139" s="39">
        <v>9.5067187999999998</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637</v>
      </c>
      <c r="AL139" s="230" t="s">
        <v>503</v>
      </c>
    </row>
    <row r="140" spans="1:38" s="174" customFormat="1" ht="26.25" customHeigh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143" t="s">
        <v>152</v>
      </c>
    </row>
    <row r="141" spans="1:38" s="180" customFormat="1" ht="37.5" customHeight="1">
      <c r="A141" s="237"/>
      <c r="B141" s="238" t="s">
        <v>401</v>
      </c>
      <c r="C141" s="239" t="s">
        <v>402</v>
      </c>
      <c r="D141" s="237" t="s">
        <v>403</v>
      </c>
      <c r="E141" s="240">
        <f t="shared" ref="E141:AD141" si="0">SUM(E14:E140)</f>
        <v>268.24500358126619</v>
      </c>
      <c r="F141" s="240">
        <f t="shared" si="0"/>
        <v>276.59844265802923</v>
      </c>
      <c r="G141" s="240">
        <f t="shared" si="0"/>
        <v>326.79201885960771</v>
      </c>
      <c r="H141" s="240">
        <f t="shared" si="0"/>
        <v>171.28147142548227</v>
      </c>
      <c r="I141" s="240">
        <f t="shared" si="0"/>
        <v>118.16295275031501</v>
      </c>
      <c r="J141" s="240">
        <f t="shared" si="0"/>
        <v>155.22731576810253</v>
      </c>
      <c r="K141" s="240">
        <f t="shared" si="0"/>
        <v>285.96908428471056</v>
      </c>
      <c r="L141" s="240">
        <f t="shared" si="0"/>
        <v>13.777107577119285</v>
      </c>
      <c r="M141" s="240">
        <f t="shared" si="0"/>
        <v>1004.4492159291608</v>
      </c>
      <c r="N141" s="240">
        <f t="shared" si="0"/>
        <v>42.137502553578535</v>
      </c>
      <c r="O141" s="240">
        <f t="shared" si="0"/>
        <v>3.5505702509942254</v>
      </c>
      <c r="P141" s="240">
        <f t="shared" si="0"/>
        <v>3.0213409454012283</v>
      </c>
      <c r="Q141" s="240">
        <f t="shared" si="0"/>
        <v>5.8978208559349401</v>
      </c>
      <c r="R141" s="240">
        <f t="shared" si="0"/>
        <v>14.183737868568592</v>
      </c>
      <c r="S141" s="240">
        <f t="shared" si="0"/>
        <v>59.656441715661529</v>
      </c>
      <c r="T141" s="240">
        <f t="shared" si="0"/>
        <v>15.450135194546203</v>
      </c>
      <c r="U141" s="240">
        <f t="shared" si="0"/>
        <v>14.446333649187538</v>
      </c>
      <c r="V141" s="240">
        <f t="shared" si="0"/>
        <v>123.2810110417504</v>
      </c>
      <c r="W141" s="240">
        <f t="shared" si="0"/>
        <v>168.54196401344768</v>
      </c>
      <c r="X141" s="240">
        <f t="shared" si="0"/>
        <v>18.063548130163792</v>
      </c>
      <c r="Y141" s="240">
        <f t="shared" si="0"/>
        <v>17.656058310888188</v>
      </c>
      <c r="Z141" s="240">
        <f t="shared" si="0"/>
        <v>7.2708006968968988</v>
      </c>
      <c r="AA141" s="240">
        <f t="shared" si="0"/>
        <v>10.004133545374426</v>
      </c>
      <c r="AB141" s="240">
        <f t="shared" si="0"/>
        <v>58.47873287548547</v>
      </c>
      <c r="AC141" s="240">
        <f t="shared" si="0"/>
        <v>3.3903409282807271</v>
      </c>
      <c r="AD141" s="240">
        <f t="shared" si="0"/>
        <v>20.503543345659345</v>
      </c>
      <c r="AE141" s="273"/>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268.24500358126619</v>
      </c>
      <c r="F152" s="257">
        <f t="shared" ref="F152:AD152" si="1">F141+F151+IF(AND(OR($B$4="AT",$B$4="BE",$B$4="CH",$B$4="GB",$B$4="IE",$B$4="LT",$B$4="LU",$B$4="NL"),SUM(F143:F149)&gt;0),SUM(F143:F149)-SUM(F27:F33),0)</f>
        <v>276.59844265802923</v>
      </c>
      <c r="G152" s="257">
        <f t="shared" si="1"/>
        <v>326.79201885960771</v>
      </c>
      <c r="H152" s="257">
        <f t="shared" si="1"/>
        <v>171.28147142548227</v>
      </c>
      <c r="I152" s="257">
        <f t="shared" si="1"/>
        <v>118.16295275031501</v>
      </c>
      <c r="J152" s="257">
        <f t="shared" si="1"/>
        <v>155.22731576810253</v>
      </c>
      <c r="K152" s="257">
        <f t="shared" si="1"/>
        <v>285.96908428471056</v>
      </c>
      <c r="L152" s="257">
        <f t="shared" si="1"/>
        <v>13.777107577119285</v>
      </c>
      <c r="M152" s="257">
        <f t="shared" si="1"/>
        <v>1004.4492159291608</v>
      </c>
      <c r="N152" s="257">
        <f t="shared" si="1"/>
        <v>42.137502553578535</v>
      </c>
      <c r="O152" s="257">
        <f t="shared" si="1"/>
        <v>3.5505702509942254</v>
      </c>
      <c r="P152" s="257">
        <f t="shared" si="1"/>
        <v>3.0213409454012283</v>
      </c>
      <c r="Q152" s="257">
        <f t="shared" si="1"/>
        <v>5.8978208559349401</v>
      </c>
      <c r="R152" s="257">
        <f t="shared" si="1"/>
        <v>14.183737868568592</v>
      </c>
      <c r="S152" s="257">
        <f t="shared" si="1"/>
        <v>59.656441715661529</v>
      </c>
      <c r="T152" s="257">
        <f t="shared" si="1"/>
        <v>15.450135194546203</v>
      </c>
      <c r="U152" s="257">
        <f t="shared" si="1"/>
        <v>14.446333649187538</v>
      </c>
      <c r="V152" s="257">
        <f t="shared" si="1"/>
        <v>123.2810110417504</v>
      </c>
      <c r="W152" s="257">
        <f t="shared" si="1"/>
        <v>168.54196401344768</v>
      </c>
      <c r="X152" s="257">
        <f t="shared" si="1"/>
        <v>18.063548130163792</v>
      </c>
      <c r="Y152" s="257">
        <f t="shared" si="1"/>
        <v>17.656058310888188</v>
      </c>
      <c r="Z152" s="257">
        <f t="shared" si="1"/>
        <v>7.2708006968968988</v>
      </c>
      <c r="AA152" s="257">
        <f t="shared" si="1"/>
        <v>10.004133545374426</v>
      </c>
      <c r="AB152" s="257">
        <f t="shared" si="1"/>
        <v>58.47873287548547</v>
      </c>
      <c r="AC152" s="257">
        <f t="shared" si="1"/>
        <v>3.3903409282807271</v>
      </c>
      <c r="AD152" s="257">
        <f t="shared" si="1"/>
        <v>20.503543345659345</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268.24500358126619</v>
      </c>
      <c r="F154" s="257">
        <f>F141+F153-IF(OR($B$6=2005,$B$6&gt;=2020),SUM(F99:F122),0)+IF(AND(OR($B$4="AT",$B$4="BE",$B$4="CH",$B$4="GB",$B$4="IE",$B$4="LT",$B$4="LU",$B$4="NL"),SUM(F143:F149)&gt;0),SUM(F143:F149)-SUM(F27:F33),0)</f>
        <v>276.59844265802923</v>
      </c>
      <c r="G154" s="257">
        <f>G141+G153+IF(AND(OR($B$4="AT",$B$4="BE",$B$4="CH",$B$4="GB",$B$4="IE",$B$4="LT",$B$4="LU",$B$4="NL"),SUM(G143:G149)&gt;0),SUM(G143:G149)-SUM(G27:G33),0)</f>
        <v>326.79201885960771</v>
      </c>
      <c r="H154" s="257">
        <f t="shared" ref="H154:AD154" si="2">H141+H153+IF(AND(OR($B$4="AT",$B$4="BE",$B$4="CH",$B$4="GB",$B$4="IE",$B$4="LT",$B$4="LU",$B$4="NL"),SUM(H143:H149)&gt;0),SUM(H143:H149)-SUM(H27:H33),0)</f>
        <v>171.28147142548227</v>
      </c>
      <c r="I154" s="257">
        <f t="shared" si="2"/>
        <v>118.16295275031501</v>
      </c>
      <c r="J154" s="257">
        <f t="shared" si="2"/>
        <v>155.22731576810253</v>
      </c>
      <c r="K154" s="257">
        <f t="shared" si="2"/>
        <v>285.96908428471056</v>
      </c>
      <c r="L154" s="257">
        <f t="shared" si="2"/>
        <v>13.777107577119285</v>
      </c>
      <c r="M154" s="257">
        <f t="shared" si="2"/>
        <v>1004.4492159291608</v>
      </c>
      <c r="N154" s="257">
        <f t="shared" si="2"/>
        <v>42.137502553578535</v>
      </c>
      <c r="O154" s="257">
        <f t="shared" si="2"/>
        <v>3.5505702509942254</v>
      </c>
      <c r="P154" s="257">
        <f t="shared" si="2"/>
        <v>3.0213409454012283</v>
      </c>
      <c r="Q154" s="257">
        <f t="shared" si="2"/>
        <v>5.8978208559349401</v>
      </c>
      <c r="R154" s="257">
        <f t="shared" si="2"/>
        <v>14.183737868568592</v>
      </c>
      <c r="S154" s="257">
        <f t="shared" si="2"/>
        <v>59.656441715661529</v>
      </c>
      <c r="T154" s="257">
        <f t="shared" si="2"/>
        <v>15.450135194546203</v>
      </c>
      <c r="U154" s="257">
        <f t="shared" si="2"/>
        <v>14.446333649187538</v>
      </c>
      <c r="V154" s="257">
        <f t="shared" si="2"/>
        <v>123.2810110417504</v>
      </c>
      <c r="W154" s="257">
        <f t="shared" si="2"/>
        <v>168.54196401344768</v>
      </c>
      <c r="X154" s="257">
        <f t="shared" si="2"/>
        <v>18.063548130163792</v>
      </c>
      <c r="Y154" s="257">
        <f t="shared" si="2"/>
        <v>17.656058310888188</v>
      </c>
      <c r="Z154" s="257">
        <f t="shared" si="2"/>
        <v>7.2708006968968988</v>
      </c>
      <c r="AA154" s="257">
        <f t="shared" si="2"/>
        <v>10.004133545374426</v>
      </c>
      <c r="AB154" s="257">
        <f t="shared" si="2"/>
        <v>58.47873287548547</v>
      </c>
      <c r="AC154" s="257">
        <f t="shared" si="2"/>
        <v>3.3903409282807271</v>
      </c>
      <c r="AD154" s="257">
        <f t="shared" si="2"/>
        <v>20.503543345659345</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2.7669929290000002</v>
      </c>
      <c r="F157" s="436">
        <v>7.4297935999999995E-2</v>
      </c>
      <c r="G157" s="436">
        <v>0.17918651099999999</v>
      </c>
      <c r="H157" s="436" t="s">
        <v>66</v>
      </c>
      <c r="I157" s="436">
        <v>4.0825519999999997E-2</v>
      </c>
      <c r="J157" s="436">
        <v>4.0825519999999997E-2</v>
      </c>
      <c r="K157" s="436" t="s">
        <v>66</v>
      </c>
      <c r="L157" s="436" t="s">
        <v>66</v>
      </c>
      <c r="M157" s="436">
        <v>0.64605913999999998</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9407.2916981058097</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0.17694917299999999</v>
      </c>
      <c r="F158" s="436">
        <v>6.9135230000000004E-3</v>
      </c>
      <c r="G158" s="436">
        <v>1.1120570999999999E-2</v>
      </c>
      <c r="H158" s="436" t="s">
        <v>66</v>
      </c>
      <c r="I158" s="436">
        <v>1.31017E-3</v>
      </c>
      <c r="J158" s="436">
        <v>1.31017E-3</v>
      </c>
      <c r="K158" s="436" t="s">
        <v>66</v>
      </c>
      <c r="L158" s="436" t="s">
        <v>66</v>
      </c>
      <c r="M158" s="436">
        <v>0.13036233</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583.82998423562105</v>
      </c>
      <c r="AG158" s="436" t="s">
        <v>67</v>
      </c>
      <c r="AH158" s="436" t="s">
        <v>67</v>
      </c>
      <c r="AI158" s="436" t="s">
        <v>67</v>
      </c>
      <c r="AJ158" s="436" t="s">
        <v>67</v>
      </c>
      <c r="AK158" s="436" t="s">
        <v>67</v>
      </c>
      <c r="AL158" s="436" t="s">
        <v>62</v>
      </c>
    </row>
    <row r="159" spans="1:38" ht="26.25" customHeight="1" thickBot="1">
      <c r="A159" s="261" t="s">
        <v>436</v>
      </c>
      <c r="B159" s="261" t="s">
        <v>437</v>
      </c>
      <c r="C159" s="261" t="s">
        <v>438</v>
      </c>
      <c r="D159" s="262"/>
      <c r="E159" s="436">
        <v>0.33837511520737301</v>
      </c>
      <c r="F159" s="436">
        <v>8.2016129032258106E-3</v>
      </c>
      <c r="G159" s="436">
        <v>9.37327188940092E-3</v>
      </c>
      <c r="H159" s="436" t="s">
        <v>66</v>
      </c>
      <c r="I159" s="436">
        <v>4.6636714285714304E-3</v>
      </c>
      <c r="J159" s="436">
        <v>5.0147004608294904E-3</v>
      </c>
      <c r="K159" s="436">
        <v>5.0147004608294904E-3</v>
      </c>
      <c r="L159" s="436">
        <v>2.2636451612903201E-4</v>
      </c>
      <c r="M159" s="436">
        <v>1.7996682027649799E-2</v>
      </c>
      <c r="N159" s="436">
        <v>6.0926267281105997E-4</v>
      </c>
      <c r="O159" s="436">
        <v>4.6866359447004599E-5</v>
      </c>
      <c r="P159" s="436">
        <v>1.40599078341014E-4</v>
      </c>
      <c r="Q159" s="436">
        <v>1.8746543778801799E-4</v>
      </c>
      <c r="R159" s="436">
        <v>2.3433179723502301E-4</v>
      </c>
      <c r="S159" s="436">
        <v>4.1242396313364103E-3</v>
      </c>
      <c r="T159" s="436">
        <v>4.68663594470046E-3</v>
      </c>
      <c r="U159" s="436">
        <v>4.6866359447004602E-4</v>
      </c>
      <c r="V159" s="436">
        <v>5.6239631336405501E-3</v>
      </c>
      <c r="W159" s="436">
        <v>6.0926267281105997E-4</v>
      </c>
      <c r="X159" s="436">
        <v>9.3732718894009199E-6</v>
      </c>
      <c r="Y159" s="436">
        <v>4.6866359447004599E-5</v>
      </c>
      <c r="Z159" s="436">
        <v>4.6866359447004599E-5</v>
      </c>
      <c r="AA159" s="436">
        <v>4.6866359447004599E-6</v>
      </c>
      <c r="AB159" s="436">
        <v>1.0779262672811101E-4</v>
      </c>
      <c r="AC159" s="436">
        <v>3.7493087557603701E-4</v>
      </c>
      <c r="AD159" s="436">
        <v>1.78092165898617E-4</v>
      </c>
      <c r="AE159" s="436"/>
      <c r="AF159" s="436">
        <v>199.18202764976999</v>
      </c>
      <c r="AG159" s="436" t="s">
        <v>67</v>
      </c>
      <c r="AH159" s="436" t="s">
        <v>67</v>
      </c>
      <c r="AI159" s="436" t="s">
        <v>67</v>
      </c>
      <c r="AJ159" s="436" t="s">
        <v>67</v>
      </c>
      <c r="AK159" s="436" t="s">
        <v>67</v>
      </c>
      <c r="AL159" s="436" t="s">
        <v>62</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5" bottom="0.75" header="0.3" footer="0.3"/>
  <pageSetup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CCFFFF"/>
  </sheetPr>
  <dimension ref="A1:AL170"/>
  <sheetViews>
    <sheetView zoomScale="70" zoomScaleNormal="70"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24" width="8.5703125" style="184" customWidth="1"/>
    <col min="25" max="25" width="8.85546875" style="184" customWidth="1"/>
    <col min="26" max="30" width="8.5703125" style="184" customWidth="1"/>
    <col min="31" max="31" width="2.140625" style="184" customWidth="1"/>
    <col min="32" max="32" width="9.85546875" style="360" customWidth="1"/>
    <col min="33" max="36" width="8.5703125" style="360" customWidth="1"/>
    <col min="37" max="37" width="13.42578125" style="360"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60"/>
      <c r="AG1" s="360"/>
      <c r="AH1" s="360"/>
      <c r="AI1" s="360"/>
      <c r="AJ1" s="360"/>
      <c r="AK1" s="360"/>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60"/>
      <c r="AG2" s="360"/>
      <c r="AH2" s="360"/>
      <c r="AI2" s="360"/>
      <c r="AJ2" s="360"/>
      <c r="AK2" s="360"/>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60"/>
      <c r="AG3" s="360"/>
      <c r="AH3" s="360"/>
      <c r="AI3" s="360"/>
      <c r="AJ3" s="360"/>
      <c r="AK3" s="360"/>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60"/>
      <c r="AG4" s="360"/>
      <c r="AH4" s="360"/>
      <c r="AI4" s="360"/>
      <c r="AJ4" s="360"/>
      <c r="AK4" s="360"/>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60"/>
      <c r="AG5" s="360"/>
      <c r="AH5" s="360"/>
      <c r="AI5" s="360"/>
      <c r="AJ5" s="360"/>
      <c r="AK5" s="360"/>
      <c r="AL5" s="187"/>
    </row>
    <row r="6" spans="1:38" s="174" customFormat="1">
      <c r="A6" s="190" t="s">
        <v>7</v>
      </c>
      <c r="B6" s="342">
        <v>2012</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60"/>
      <c r="AG6" s="360"/>
      <c r="AH6" s="360"/>
      <c r="AI6" s="360"/>
      <c r="AJ6" s="360"/>
      <c r="AK6" s="360"/>
      <c r="AL6" s="187"/>
    </row>
    <row r="7" spans="1:38" s="174" customFormat="1">
      <c r="A7" s="190" t="s">
        <v>9</v>
      </c>
      <c r="B7" s="340" t="s">
        <v>767</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60"/>
      <c r="AG7" s="364"/>
      <c r="AH7" s="364"/>
      <c r="AI7" s="364"/>
      <c r="AJ7" s="364"/>
      <c r="AK7" s="364"/>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61"/>
      <c r="AG8" s="364"/>
      <c r="AH8" s="364"/>
      <c r="AI8" s="364"/>
      <c r="AJ8" s="364"/>
      <c r="AK8" s="364"/>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61"/>
      <c r="AG9" s="364"/>
      <c r="AH9" s="364"/>
      <c r="AI9" s="364"/>
      <c r="AJ9" s="364"/>
      <c r="AK9" s="364"/>
      <c r="AL9" s="193"/>
    </row>
    <row r="10" spans="1:38" s="175" customFormat="1" ht="37.5" customHeight="1">
      <c r="A10" s="440" t="str">
        <f>B4&amp;": "&amp;B5&amp;": "&amp;B6</f>
        <v>RO: 04.02.2026: 2012</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62" t="s">
        <v>47</v>
      </c>
      <c r="AG12" s="362" t="s">
        <v>48</v>
      </c>
      <c r="AH12" s="362" t="s">
        <v>49</v>
      </c>
      <c r="AI12" s="362" t="s">
        <v>50</v>
      </c>
      <c r="AJ12" s="362" t="s">
        <v>51</v>
      </c>
      <c r="AK12" s="362"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63" t="s">
        <v>62</v>
      </c>
      <c r="AG13" s="363" t="s">
        <v>62</v>
      </c>
      <c r="AH13" s="363" t="s">
        <v>62</v>
      </c>
      <c r="AI13" s="363" t="s">
        <v>62</v>
      </c>
      <c r="AJ13" s="363" t="s">
        <v>62</v>
      </c>
      <c r="AK13" s="363"/>
      <c r="AL13" s="228"/>
    </row>
    <row r="14" spans="1:38" s="174" customFormat="1" ht="26.25" customHeight="1">
      <c r="A14" s="37" t="s">
        <v>63</v>
      </c>
      <c r="B14" s="37" t="s">
        <v>64</v>
      </c>
      <c r="C14" s="37" t="s">
        <v>65</v>
      </c>
      <c r="D14" s="200"/>
      <c r="E14" s="39">
        <v>56.508180500000002</v>
      </c>
      <c r="F14" s="39">
        <v>0.78346713000000001</v>
      </c>
      <c r="G14" s="39">
        <v>214.30890430400001</v>
      </c>
      <c r="H14" s="39" t="s">
        <v>66</v>
      </c>
      <c r="I14" s="39">
        <v>4.3629052640409496</v>
      </c>
      <c r="J14" s="39">
        <v>9.0475016003925806</v>
      </c>
      <c r="K14" s="39">
        <v>12.99605874</v>
      </c>
      <c r="L14" s="39">
        <v>8.7003177898568901E-2</v>
      </c>
      <c r="M14" s="39">
        <v>8.0615652000000004</v>
      </c>
      <c r="N14" s="39">
        <v>4.2814219700000002</v>
      </c>
      <c r="O14" s="39">
        <v>0.51741985499999998</v>
      </c>
      <c r="P14" s="39">
        <v>0.81692487199999997</v>
      </c>
      <c r="Q14" s="39">
        <v>4.0456937399999999</v>
      </c>
      <c r="R14" s="39">
        <v>2.5789010179999998</v>
      </c>
      <c r="S14" s="39">
        <v>0.43078442280000001</v>
      </c>
      <c r="T14" s="39">
        <v>5.46005875</v>
      </c>
      <c r="U14" s="39">
        <v>12.438668679999999</v>
      </c>
      <c r="V14" s="39">
        <v>4.2070980499999999</v>
      </c>
      <c r="W14" s="39">
        <v>3.0175049999999999</v>
      </c>
      <c r="X14" s="39">
        <v>5.581061E-3</v>
      </c>
      <c r="Y14" s="39">
        <v>1.0451978000000001E-2</v>
      </c>
      <c r="Z14" s="39">
        <v>8.1175854999999998E-3</v>
      </c>
      <c r="AA14" s="39">
        <v>8.2729424000000003E-4</v>
      </c>
      <c r="AB14" s="39">
        <v>2.4977918740000001E-2</v>
      </c>
      <c r="AC14" s="39">
        <v>1.8709739999999999</v>
      </c>
      <c r="AD14" s="39">
        <v>1.7230540999999999E-2</v>
      </c>
      <c r="AE14" s="221"/>
      <c r="AF14" s="437">
        <v>10662</v>
      </c>
      <c r="AG14" s="437">
        <v>275770</v>
      </c>
      <c r="AH14" s="437">
        <v>130300</v>
      </c>
      <c r="AI14" s="437">
        <v>4663</v>
      </c>
      <c r="AJ14" s="437" t="s">
        <v>67</v>
      </c>
      <c r="AK14" s="437" t="s">
        <v>67</v>
      </c>
      <c r="AL14" s="230" t="s">
        <v>62</v>
      </c>
    </row>
    <row r="15" spans="1:38" s="174" customFormat="1" ht="26.25" customHeight="1">
      <c r="A15" s="37" t="s">
        <v>68</v>
      </c>
      <c r="B15" s="37" t="s">
        <v>69</v>
      </c>
      <c r="C15" s="37" t="s">
        <v>70</v>
      </c>
      <c r="D15" s="200"/>
      <c r="E15" s="39">
        <v>3.3612000000000002</v>
      </c>
      <c r="F15" s="39">
        <v>8.7948999999999999E-2</v>
      </c>
      <c r="G15" s="39">
        <v>2.7503474560000001</v>
      </c>
      <c r="H15" s="39" t="s">
        <v>66</v>
      </c>
      <c r="I15" s="39">
        <v>0.11100996</v>
      </c>
      <c r="J15" s="39">
        <v>0.14370775999999999</v>
      </c>
      <c r="K15" s="39">
        <v>0.20023616</v>
      </c>
      <c r="L15" s="39">
        <v>6.6333525999999997E-3</v>
      </c>
      <c r="M15" s="39">
        <v>1.2117202</v>
      </c>
      <c r="N15" s="39">
        <v>2.5314906000000002E-2</v>
      </c>
      <c r="O15" s="39">
        <v>6.6576309999999998E-3</v>
      </c>
      <c r="P15" s="39">
        <v>3.3360220000000001E-3</v>
      </c>
      <c r="Q15" s="39">
        <v>2.5528039999999998E-2</v>
      </c>
      <c r="R15" s="39">
        <v>1.4154082239999999E-2</v>
      </c>
      <c r="S15" s="39">
        <v>2.9430218224E-2</v>
      </c>
      <c r="T15" s="39">
        <v>1.41322475124</v>
      </c>
      <c r="U15" s="39">
        <v>1.1740468800000001E-2</v>
      </c>
      <c r="V15" s="39">
        <v>0.48663098599999999</v>
      </c>
      <c r="W15" s="39">
        <v>2.8316999999999998E-2</v>
      </c>
      <c r="X15" s="39">
        <v>1.6197440000000001E-5</v>
      </c>
      <c r="Y15" s="39">
        <v>4.9235160000000003E-5</v>
      </c>
      <c r="Z15" s="39">
        <v>4.9235160000000003E-5</v>
      </c>
      <c r="AA15" s="39">
        <v>6.2646799999999998E-5</v>
      </c>
      <c r="AB15" s="39">
        <v>1.7731455999999999E-4</v>
      </c>
      <c r="AC15" s="39" t="s">
        <v>67</v>
      </c>
      <c r="AD15" s="39" t="s">
        <v>67</v>
      </c>
      <c r="AE15" s="221"/>
      <c r="AF15" s="437">
        <v>5542</v>
      </c>
      <c r="AG15" s="437" t="s">
        <v>67</v>
      </c>
      <c r="AH15" s="437">
        <v>28924</v>
      </c>
      <c r="AI15" s="437" t="s">
        <v>67</v>
      </c>
      <c r="AJ15" s="437" t="s">
        <v>67</v>
      </c>
      <c r="AK15" s="437" t="s">
        <v>67</v>
      </c>
      <c r="AL15" s="230" t="s">
        <v>62</v>
      </c>
    </row>
    <row r="16" spans="1:38" s="174" customFormat="1" ht="26.25" customHeight="1">
      <c r="A16" s="37" t="s">
        <v>68</v>
      </c>
      <c r="B16" s="37" t="s">
        <v>71</v>
      </c>
      <c r="C16" s="37" t="s">
        <v>72</v>
      </c>
      <c r="D16" s="200"/>
      <c r="E16" s="39">
        <v>3.2105160000000001</v>
      </c>
      <c r="F16" s="39">
        <v>0.50594159999999999</v>
      </c>
      <c r="G16" s="39">
        <v>0.67618816000000004</v>
      </c>
      <c r="H16" s="39">
        <v>1.9999999999999999E-6</v>
      </c>
      <c r="I16" s="39">
        <v>0.13691144</v>
      </c>
      <c r="J16" s="39">
        <v>0.15712844000000001</v>
      </c>
      <c r="K16" s="39">
        <v>0.15750644</v>
      </c>
      <c r="L16" s="39">
        <v>6.7266839999999994E-2</v>
      </c>
      <c r="M16" s="39">
        <v>1.1269769999999999</v>
      </c>
      <c r="N16" s="39">
        <v>5.9846528000000003E-2</v>
      </c>
      <c r="O16" s="39">
        <v>1.1211932E-3</v>
      </c>
      <c r="P16" s="39">
        <v>2.6748200000000001E-3</v>
      </c>
      <c r="Q16" s="39">
        <v>5.1036800000000002E-3</v>
      </c>
      <c r="R16" s="39">
        <v>6.6766623999999997E-2</v>
      </c>
      <c r="S16" s="39">
        <v>2.07067248E-2</v>
      </c>
      <c r="T16" s="39">
        <v>0.82351362400000006</v>
      </c>
      <c r="U16" s="39">
        <v>1.6834840000000001E-3</v>
      </c>
      <c r="V16" s="39">
        <v>0.14159704000000001</v>
      </c>
      <c r="W16" s="39">
        <v>5.858696E-2</v>
      </c>
      <c r="X16" s="39">
        <v>2.41005846E-3</v>
      </c>
      <c r="Y16" s="39">
        <v>3.2400542000000001E-3</v>
      </c>
      <c r="Z16" s="39">
        <v>1.2712405E-3</v>
      </c>
      <c r="AA16" s="39">
        <v>9.9720334000000005E-4</v>
      </c>
      <c r="AB16" s="39">
        <v>7.9185564999999999E-3</v>
      </c>
      <c r="AC16" s="39">
        <v>1.4900600000000001E-3</v>
      </c>
      <c r="AD16" s="39">
        <v>8.8409755299999997E-3</v>
      </c>
      <c r="AE16" s="221"/>
      <c r="AF16" s="437">
        <v>6581</v>
      </c>
      <c r="AG16" s="437">
        <v>52</v>
      </c>
      <c r="AH16" s="437">
        <v>16048</v>
      </c>
      <c r="AI16" s="437">
        <v>2</v>
      </c>
      <c r="AJ16" s="437" t="s">
        <v>67</v>
      </c>
      <c r="AK16" s="437" t="s">
        <v>67</v>
      </c>
      <c r="AL16" s="230" t="s">
        <v>62</v>
      </c>
    </row>
    <row r="17" spans="1:38" s="174" customFormat="1" ht="26.25" customHeight="1">
      <c r="A17" s="37" t="s">
        <v>68</v>
      </c>
      <c r="B17" s="37" t="s">
        <v>73</v>
      </c>
      <c r="C17" s="37" t="s">
        <v>74</v>
      </c>
      <c r="D17" s="200"/>
      <c r="E17" s="39">
        <v>5.5420290000000003</v>
      </c>
      <c r="F17" s="39">
        <v>2.4256804000000001</v>
      </c>
      <c r="G17" s="39">
        <v>18.325443889999999</v>
      </c>
      <c r="H17" s="39" t="s">
        <v>66</v>
      </c>
      <c r="I17" s="39">
        <v>2.2188402599999999</v>
      </c>
      <c r="J17" s="39">
        <v>2.4018822599999998</v>
      </c>
      <c r="K17" s="39">
        <v>2.5442482599999998</v>
      </c>
      <c r="L17" s="39">
        <v>0.14218730639999999</v>
      </c>
      <c r="M17" s="39">
        <v>19.718375000000002</v>
      </c>
      <c r="N17" s="39">
        <v>2.7255930570000002</v>
      </c>
      <c r="O17" s="39">
        <v>3.6632994299999999E-2</v>
      </c>
      <c r="P17" s="39">
        <v>0.17518665999999999</v>
      </c>
      <c r="Q17" s="39">
        <v>8.4040770000000001E-2</v>
      </c>
      <c r="R17" s="39">
        <v>0.27492607099999999</v>
      </c>
      <c r="S17" s="39">
        <v>0.35600003419999998</v>
      </c>
      <c r="T17" s="39">
        <v>0.26474382299999999</v>
      </c>
      <c r="U17" s="39">
        <v>3.8174276E-2</v>
      </c>
      <c r="V17" s="39">
        <v>4.0892139099999998</v>
      </c>
      <c r="W17" s="39">
        <v>4.1426814399999996</v>
      </c>
      <c r="X17" s="39">
        <v>0.92552944424000005</v>
      </c>
      <c r="Y17" s="39">
        <v>1.1990211143</v>
      </c>
      <c r="Z17" s="39">
        <v>0.48215745370000002</v>
      </c>
      <c r="AA17" s="39">
        <v>0.37638551636000001</v>
      </c>
      <c r="AB17" s="39">
        <v>2.9830935286</v>
      </c>
      <c r="AC17" s="39">
        <v>1.2609560000000001E-2</v>
      </c>
      <c r="AD17" s="39">
        <v>3.4574600000000002</v>
      </c>
      <c r="AE17" s="221"/>
      <c r="AF17" s="437">
        <v>69</v>
      </c>
      <c r="AG17" s="437">
        <v>20338</v>
      </c>
      <c r="AH17" s="437">
        <v>26867</v>
      </c>
      <c r="AI17" s="437" t="s">
        <v>67</v>
      </c>
      <c r="AJ17" s="437" t="s">
        <v>67</v>
      </c>
      <c r="AK17" s="437" t="s">
        <v>67</v>
      </c>
      <c r="AL17" s="230" t="s">
        <v>62</v>
      </c>
    </row>
    <row r="18" spans="1:38" s="174" customFormat="1" ht="26.25" customHeigh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c r="A19" s="37" t="s">
        <v>68</v>
      </c>
      <c r="B19" s="37" t="s">
        <v>78</v>
      </c>
      <c r="C19" s="37" t="s">
        <v>79</v>
      </c>
      <c r="D19" s="200"/>
      <c r="E19" s="39">
        <v>5.2560609999999999</v>
      </c>
      <c r="F19" s="39">
        <v>1.835261</v>
      </c>
      <c r="G19" s="39">
        <v>5.5767364099999996</v>
      </c>
      <c r="H19" s="39">
        <v>1.0679999999999999E-4</v>
      </c>
      <c r="I19" s="39">
        <v>0.72378593999999996</v>
      </c>
      <c r="J19" s="39">
        <v>0.77931293999999995</v>
      </c>
      <c r="K19" s="39">
        <v>0.82291594000000001</v>
      </c>
      <c r="L19" s="39">
        <v>5.0768717599999999E-2</v>
      </c>
      <c r="M19" s="39">
        <v>7.3696169999999999</v>
      </c>
      <c r="N19" s="39">
        <v>0.82578625299999997</v>
      </c>
      <c r="O19" s="39">
        <v>1.22598407E-2</v>
      </c>
      <c r="P19" s="39">
        <v>7.8085860000000007E-2</v>
      </c>
      <c r="Q19" s="39">
        <v>3.0047609999999999E-2</v>
      </c>
      <c r="R19" s="39">
        <v>8.5703099000000005E-2</v>
      </c>
      <c r="S19" s="39">
        <v>0.1081876198</v>
      </c>
      <c r="T19" s="39">
        <v>8.0710339000000006E-2</v>
      </c>
      <c r="U19" s="39">
        <v>1.4295433999999999E-2</v>
      </c>
      <c r="V19" s="39">
        <v>1.32156279</v>
      </c>
      <c r="W19" s="39">
        <v>1.2841159600000001</v>
      </c>
      <c r="X19" s="39">
        <v>0.28083132855999998</v>
      </c>
      <c r="Y19" s="39">
        <v>0.36742840669999999</v>
      </c>
      <c r="Z19" s="39">
        <v>0.1464990853</v>
      </c>
      <c r="AA19" s="39">
        <v>0.11442499284</v>
      </c>
      <c r="AB19" s="39">
        <v>0.90918381339999998</v>
      </c>
      <c r="AC19" s="39">
        <v>4.2518E-3</v>
      </c>
      <c r="AD19" s="39">
        <v>1.04380534</v>
      </c>
      <c r="AE19" s="221"/>
      <c r="AF19" s="437">
        <v>280</v>
      </c>
      <c r="AG19" s="437">
        <v>6140</v>
      </c>
      <c r="AH19" s="437">
        <v>54623</v>
      </c>
      <c r="AI19" s="437">
        <v>89</v>
      </c>
      <c r="AJ19" s="437" t="s">
        <v>67</v>
      </c>
      <c r="AK19" s="437" t="s">
        <v>67</v>
      </c>
      <c r="AL19" s="230" t="s">
        <v>62</v>
      </c>
    </row>
    <row r="20" spans="1:38" s="174" customFormat="1" ht="26.25" customHeight="1">
      <c r="A20" s="37" t="s">
        <v>68</v>
      </c>
      <c r="B20" s="37" t="s">
        <v>80</v>
      </c>
      <c r="C20" s="37" t="s">
        <v>81</v>
      </c>
      <c r="D20" s="200"/>
      <c r="E20" s="39">
        <v>0.12689</v>
      </c>
      <c r="F20" s="39">
        <v>7.3508400000000002E-2</v>
      </c>
      <c r="G20" s="39">
        <v>5.1161799999999997E-3</v>
      </c>
      <c r="H20" s="39">
        <v>1.4999999999999999E-4</v>
      </c>
      <c r="I20" s="39">
        <v>1.903612E-2</v>
      </c>
      <c r="J20" s="39">
        <v>1.943812E-2</v>
      </c>
      <c r="K20" s="39">
        <v>2.0334120000000001E-2</v>
      </c>
      <c r="L20" s="39">
        <v>4.9692208000000002E-3</v>
      </c>
      <c r="M20" s="39">
        <v>0.11910900000000001</v>
      </c>
      <c r="N20" s="39">
        <v>3.794094E-3</v>
      </c>
      <c r="O20" s="39">
        <v>1.6317986E-3</v>
      </c>
      <c r="P20" s="39">
        <v>9.3285999999999998E-4</v>
      </c>
      <c r="Q20" s="39">
        <v>1.9115000000000001E-4</v>
      </c>
      <c r="R20" s="39">
        <v>2.9357020000000001E-3</v>
      </c>
      <c r="S20" s="39">
        <v>8.0654040000000004E-4</v>
      </c>
      <c r="T20" s="39">
        <v>3.0920200000000001E-4</v>
      </c>
      <c r="U20" s="39">
        <v>1.5803200000000001E-4</v>
      </c>
      <c r="V20" s="39">
        <v>6.5734420000000002E-2</v>
      </c>
      <c r="W20" s="39">
        <v>1.391708E-2</v>
      </c>
      <c r="X20" s="39">
        <v>1.3876188799999999E-3</v>
      </c>
      <c r="Y20" s="39">
        <v>2.1812066E-3</v>
      </c>
      <c r="Z20" s="39">
        <v>6.978094E-4</v>
      </c>
      <c r="AA20" s="39">
        <v>5.5717831999999999E-4</v>
      </c>
      <c r="AB20" s="39">
        <v>4.8238131999999998E-3</v>
      </c>
      <c r="AC20" s="39">
        <v>6.2686000000000003E-4</v>
      </c>
      <c r="AD20" s="39">
        <v>5.1749999999999995E-4</v>
      </c>
      <c r="AE20" s="221"/>
      <c r="AF20" s="437" t="s">
        <v>67</v>
      </c>
      <c r="AG20" s="437">
        <v>3</v>
      </c>
      <c r="AH20" s="437">
        <v>1554</v>
      </c>
      <c r="AI20" s="437">
        <v>125</v>
      </c>
      <c r="AJ20" s="437" t="s">
        <v>67</v>
      </c>
      <c r="AK20" s="437" t="s">
        <v>67</v>
      </c>
      <c r="AL20" s="230" t="s">
        <v>62</v>
      </c>
    </row>
    <row r="21" spans="1:38" s="174" customFormat="1" ht="26.25" customHeight="1">
      <c r="A21" s="37" t="s">
        <v>68</v>
      </c>
      <c r="B21" s="37" t="s">
        <v>82</v>
      </c>
      <c r="C21" s="37" t="s">
        <v>83</v>
      </c>
      <c r="D21" s="200"/>
      <c r="E21" s="39">
        <v>1.7870999999999999</v>
      </c>
      <c r="F21" s="39">
        <v>0.8254804</v>
      </c>
      <c r="G21" s="39">
        <v>0.82288190000000005</v>
      </c>
      <c r="H21" s="39">
        <v>1.6812000000000001E-3</v>
      </c>
      <c r="I21" s="39">
        <v>0.3172546</v>
      </c>
      <c r="J21" s="39">
        <v>0.32895459999999999</v>
      </c>
      <c r="K21" s="39">
        <v>0.34459260000000003</v>
      </c>
      <c r="L21" s="39">
        <v>7.2738919999999999E-2</v>
      </c>
      <c r="M21" s="39">
        <v>2.0275629999999998</v>
      </c>
      <c r="N21" s="39">
        <v>0.14967817</v>
      </c>
      <c r="O21" s="39">
        <v>1.9730582999999999E-2</v>
      </c>
      <c r="P21" s="39">
        <v>1.465586E-2</v>
      </c>
      <c r="Q21" s="39">
        <v>4.9563899999999998E-3</v>
      </c>
      <c r="R21" s="39">
        <v>4.3849010000000001E-2</v>
      </c>
      <c r="S21" s="39">
        <v>2.3246802E-2</v>
      </c>
      <c r="T21" s="39">
        <v>1.3811830000000001E-2</v>
      </c>
      <c r="U21" s="39">
        <v>3.0839600000000002E-3</v>
      </c>
      <c r="V21" s="39">
        <v>0.92375910000000006</v>
      </c>
      <c r="W21" s="39">
        <v>0.31755539999999999</v>
      </c>
      <c r="X21" s="39">
        <v>5.3897054399999998E-2</v>
      </c>
      <c r="Y21" s="39">
        <v>8.7118183000000002E-2</v>
      </c>
      <c r="Z21" s="39">
        <v>2.8529697E-2</v>
      </c>
      <c r="AA21" s="39">
        <v>2.2588831600000001E-2</v>
      </c>
      <c r="AB21" s="39">
        <v>0.19213376600000001</v>
      </c>
      <c r="AC21" s="39">
        <v>7.5214599999999998E-3</v>
      </c>
      <c r="AD21" s="39">
        <v>0.14169406000000001</v>
      </c>
      <c r="AE21" s="221"/>
      <c r="AF21" s="437">
        <v>1040</v>
      </c>
      <c r="AG21" s="437">
        <v>833</v>
      </c>
      <c r="AH21" s="437">
        <v>13270</v>
      </c>
      <c r="AI21" s="437">
        <v>1401</v>
      </c>
      <c r="AJ21" s="437" t="s">
        <v>67</v>
      </c>
      <c r="AK21" s="437" t="s">
        <v>67</v>
      </c>
      <c r="AL21" s="230" t="s">
        <v>62</v>
      </c>
    </row>
    <row r="22" spans="1:38" s="174" customFormat="1" ht="26.25" customHeight="1">
      <c r="A22" s="37" t="s">
        <v>68</v>
      </c>
      <c r="B22" s="37" t="s">
        <v>84</v>
      </c>
      <c r="C22" s="37" t="s">
        <v>85</v>
      </c>
      <c r="D22" s="200"/>
      <c r="E22" s="39">
        <v>8.70346912412389</v>
      </c>
      <c r="F22" s="39">
        <v>0.47551823124121001</v>
      </c>
      <c r="G22" s="39">
        <v>2.59685794987963</v>
      </c>
      <c r="H22" s="39">
        <v>2.9472E-4</v>
      </c>
      <c r="I22" s="39">
        <v>0.10520940654644099</v>
      </c>
      <c r="J22" s="39">
        <v>0.109328766546441</v>
      </c>
      <c r="K22" s="39">
        <v>0.113678846546441</v>
      </c>
      <c r="L22" s="39">
        <v>2.50142815418576E-2</v>
      </c>
      <c r="M22" s="39">
        <v>9.4056566635215297</v>
      </c>
      <c r="N22" s="39">
        <v>0.63280807666668104</v>
      </c>
      <c r="O22" s="39">
        <v>5.0873992389092099E-2</v>
      </c>
      <c r="P22" s="39">
        <v>0.29656185285522801</v>
      </c>
      <c r="Q22" s="39">
        <v>0.158255171888005</v>
      </c>
      <c r="R22" s="39">
        <v>0.25189573644244101</v>
      </c>
      <c r="S22" s="39">
        <v>0.38834429138848803</v>
      </c>
      <c r="T22" s="39">
        <v>0.29332524780244101</v>
      </c>
      <c r="U22" s="39">
        <v>0.15011625839704301</v>
      </c>
      <c r="V22" s="39">
        <v>2.73106683115244</v>
      </c>
      <c r="W22" s="39">
        <v>0.13180692979762701</v>
      </c>
      <c r="X22" s="39">
        <v>2.20613555602736E-2</v>
      </c>
      <c r="Y22" s="39">
        <v>4.4442102524852201E-2</v>
      </c>
      <c r="Z22" s="39">
        <v>1.2491723783668101E-2</v>
      </c>
      <c r="AA22" s="39">
        <v>9.8691650859104602E-3</v>
      </c>
      <c r="AB22" s="39">
        <v>8.8864346954704299E-2</v>
      </c>
      <c r="AC22" s="39">
        <v>2.84795854E-2</v>
      </c>
      <c r="AD22" s="39">
        <v>0.66888843899999995</v>
      </c>
      <c r="AE22" s="221"/>
      <c r="AF22" s="437">
        <v>10122</v>
      </c>
      <c r="AG22" s="437">
        <v>6264</v>
      </c>
      <c r="AH22" s="437">
        <v>10347</v>
      </c>
      <c r="AI22" s="437">
        <v>2456</v>
      </c>
      <c r="AJ22" s="437" t="s">
        <v>67</v>
      </c>
      <c r="AK22" s="437" t="s">
        <v>67</v>
      </c>
      <c r="AL22" s="230" t="s">
        <v>62</v>
      </c>
    </row>
    <row r="23" spans="1:38" s="174" customFormat="1" ht="26.25" customHeight="1">
      <c r="A23" s="37" t="s">
        <v>86</v>
      </c>
      <c r="B23" s="37" t="s">
        <v>87</v>
      </c>
      <c r="C23" s="37" t="s">
        <v>88</v>
      </c>
      <c r="D23" s="209"/>
      <c r="E23" s="39">
        <v>6.8818966942646203</v>
      </c>
      <c r="F23" s="39">
        <v>0.94601422117787304</v>
      </c>
      <c r="G23" s="39">
        <v>6.2731142260101201E-3</v>
      </c>
      <c r="H23" s="39">
        <v>2.4770392267920798E-3</v>
      </c>
      <c r="I23" s="39">
        <v>0.41352846974021101</v>
      </c>
      <c r="J23" s="39">
        <v>0.41352846974021101</v>
      </c>
      <c r="K23" s="39">
        <v>0.41352846974021101</v>
      </c>
      <c r="L23" s="39">
        <v>0.28378677807783997</v>
      </c>
      <c r="M23" s="39">
        <v>8.7612479383530992</v>
      </c>
      <c r="N23" s="39" t="s">
        <v>67</v>
      </c>
      <c r="O23" s="39">
        <v>3.1365569999999999E-3</v>
      </c>
      <c r="P23" s="39" t="s">
        <v>67</v>
      </c>
      <c r="Q23" s="39" t="s">
        <v>67</v>
      </c>
      <c r="R23" s="39">
        <v>1.5682785000000001E-2</v>
      </c>
      <c r="S23" s="39">
        <v>0.53321468999999999</v>
      </c>
      <c r="T23" s="39">
        <v>2.1955899000000001E-2</v>
      </c>
      <c r="U23" s="39">
        <v>3.1365569999999999E-3</v>
      </c>
      <c r="V23" s="39">
        <v>0.31365569999999998</v>
      </c>
      <c r="W23" s="39" t="s">
        <v>67</v>
      </c>
      <c r="X23" s="39">
        <v>9.491221482E-3</v>
      </c>
      <c r="Y23" s="39">
        <v>1.5601234518000001E-2</v>
      </c>
      <c r="Z23" s="39" t="s">
        <v>67</v>
      </c>
      <c r="AA23" s="39" t="s">
        <v>67</v>
      </c>
      <c r="AB23" s="39">
        <v>2.5092455999999999E-2</v>
      </c>
      <c r="AC23" s="39" t="s">
        <v>67</v>
      </c>
      <c r="AD23" s="39" t="s">
        <v>67</v>
      </c>
      <c r="AE23" s="221"/>
      <c r="AF23" s="437">
        <v>13334</v>
      </c>
      <c r="AG23" s="437" t="s">
        <v>67</v>
      </c>
      <c r="AH23" s="437" t="s">
        <v>67</v>
      </c>
      <c r="AI23" s="437" t="s">
        <v>67</v>
      </c>
      <c r="AJ23" s="437" t="s">
        <v>67</v>
      </c>
      <c r="AK23" s="437" t="s">
        <v>67</v>
      </c>
      <c r="AL23" s="230" t="s">
        <v>62</v>
      </c>
    </row>
    <row r="24" spans="1:38" s="174" customFormat="1" ht="26.25" customHeight="1">
      <c r="A24" s="66" t="s">
        <v>68</v>
      </c>
      <c r="B24" s="37" t="s">
        <v>89</v>
      </c>
      <c r="C24" s="37" t="s">
        <v>90</v>
      </c>
      <c r="D24" s="200"/>
      <c r="E24" s="39">
        <v>2.596133</v>
      </c>
      <c r="F24" s="39">
        <v>2.6005910000000001</v>
      </c>
      <c r="G24" s="39">
        <v>0.15537930999999999</v>
      </c>
      <c r="H24" s="39">
        <v>8.2763999999999997E-3</v>
      </c>
      <c r="I24" s="39">
        <v>0.99944854000000005</v>
      </c>
      <c r="J24" s="39">
        <v>1.0204995400000001</v>
      </c>
      <c r="K24" s="39">
        <v>1.0690585399999999</v>
      </c>
      <c r="L24" s="39">
        <v>0.27106502768000001</v>
      </c>
      <c r="M24" s="39">
        <v>4.6551549999999997</v>
      </c>
      <c r="N24" s="39">
        <v>0.191872863</v>
      </c>
      <c r="O24" s="39">
        <v>8.9756711700000005E-2</v>
      </c>
      <c r="P24" s="39">
        <v>1.6289499999999998E-2</v>
      </c>
      <c r="Q24" s="39">
        <v>3.7179700000000001E-3</v>
      </c>
      <c r="R24" s="39">
        <v>0.15958240900000001</v>
      </c>
      <c r="S24" s="39">
        <v>4.2273721799999997E-2</v>
      </c>
      <c r="T24" s="39">
        <v>1.4608673000000001E-2</v>
      </c>
      <c r="U24" s="39">
        <v>4.8803739999999998E-3</v>
      </c>
      <c r="V24" s="39">
        <v>3.57316989</v>
      </c>
      <c r="W24" s="39">
        <v>0.71026356000000002</v>
      </c>
      <c r="X24" s="39">
        <v>7.1961250960000001E-2</v>
      </c>
      <c r="Y24" s="39">
        <v>0.12189264969999999</v>
      </c>
      <c r="Z24" s="39">
        <v>3.6491122299999998E-2</v>
      </c>
      <c r="AA24" s="39">
        <v>2.9264076440000002E-2</v>
      </c>
      <c r="AB24" s="39">
        <v>0.25960909939999999</v>
      </c>
      <c r="AC24" s="39">
        <v>3.45098E-2</v>
      </c>
      <c r="AD24" s="39">
        <v>7.2138200000000001E-3</v>
      </c>
      <c r="AE24" s="221"/>
      <c r="AF24" s="437">
        <v>608</v>
      </c>
      <c r="AG24" s="437">
        <v>40</v>
      </c>
      <c r="AH24" s="437">
        <v>22293</v>
      </c>
      <c r="AI24" s="437">
        <v>6897</v>
      </c>
      <c r="AJ24" s="437" t="s">
        <v>67</v>
      </c>
      <c r="AK24" s="437" t="s">
        <v>67</v>
      </c>
      <c r="AL24" s="230" t="s">
        <v>62</v>
      </c>
    </row>
    <row r="25" spans="1:38" s="174" customFormat="1" ht="26.25" customHeight="1">
      <c r="A25" s="37" t="s">
        <v>91</v>
      </c>
      <c r="B25" s="37" t="s">
        <v>92</v>
      </c>
      <c r="C25" s="37" t="s">
        <v>93</v>
      </c>
      <c r="D25" s="200"/>
      <c r="E25" s="39">
        <v>0.40237766800000002</v>
      </c>
      <c r="F25" s="39">
        <v>3.2428276999999998E-2</v>
      </c>
      <c r="G25" s="39">
        <v>2.6795156000000001E-2</v>
      </c>
      <c r="H25" s="39" t="s">
        <v>66</v>
      </c>
      <c r="I25" s="39">
        <v>3.7604090000000001E-3</v>
      </c>
      <c r="J25" s="39">
        <v>3.7604090000000001E-3</v>
      </c>
      <c r="K25" s="39" t="s">
        <v>66</v>
      </c>
      <c r="L25" s="39" t="s">
        <v>66</v>
      </c>
      <c r="M25" s="39">
        <v>0.28794839</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1406.74539503956</v>
      </c>
      <c r="AG25" s="437" t="s">
        <v>67</v>
      </c>
      <c r="AH25" s="437" t="s">
        <v>67</v>
      </c>
      <c r="AI25" s="437" t="s">
        <v>67</v>
      </c>
      <c r="AJ25" s="437" t="s">
        <v>67</v>
      </c>
      <c r="AK25" s="438">
        <v>54372</v>
      </c>
      <c r="AL25" s="230" t="s">
        <v>94</v>
      </c>
    </row>
    <row r="26" spans="1:38" s="174" customFormat="1" ht="26.25" customHeight="1">
      <c r="A26" s="37" t="s">
        <v>91</v>
      </c>
      <c r="B26" s="37" t="s">
        <v>95</v>
      </c>
      <c r="C26" s="37" t="s">
        <v>96</v>
      </c>
      <c r="D26" s="200"/>
      <c r="E26" s="39">
        <v>5.0067519999999997E-2</v>
      </c>
      <c r="F26" s="39">
        <v>5.5021999999999996E-3</v>
      </c>
      <c r="G26" s="39">
        <v>3.7764600000000001E-3</v>
      </c>
      <c r="H26" s="39" t="s">
        <v>66</v>
      </c>
      <c r="I26" s="39">
        <v>3.1691E-4</v>
      </c>
      <c r="J26" s="39">
        <v>3.1691E-4</v>
      </c>
      <c r="K26" s="39" t="s">
        <v>66</v>
      </c>
      <c r="L26" s="39" t="s">
        <v>66</v>
      </c>
      <c r="M26" s="39">
        <v>5.8276479999999999E-2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198.264216982356</v>
      </c>
      <c r="AG26" s="437" t="s">
        <v>67</v>
      </c>
      <c r="AH26" s="437" t="s">
        <v>67</v>
      </c>
      <c r="AI26" s="437" t="s">
        <v>67</v>
      </c>
      <c r="AJ26" s="437" t="s">
        <v>67</v>
      </c>
      <c r="AK26" s="438">
        <v>18472</v>
      </c>
      <c r="AL26" s="230" t="s">
        <v>94</v>
      </c>
    </row>
    <row r="27" spans="1:38" s="174" customFormat="1" ht="26.25" customHeight="1">
      <c r="A27" s="37" t="s">
        <v>97</v>
      </c>
      <c r="B27" s="37" t="s">
        <v>98</v>
      </c>
      <c r="C27" s="37" t="s">
        <v>99</v>
      </c>
      <c r="D27" s="200"/>
      <c r="E27" s="39">
        <v>25.789883179987999</v>
      </c>
      <c r="F27" s="39">
        <v>12.583440243670699</v>
      </c>
      <c r="G27" s="39">
        <v>4.3874137531965597E-2</v>
      </c>
      <c r="H27" s="39">
        <v>0.84666184859362703</v>
      </c>
      <c r="I27" s="39">
        <v>1.0331960601647601</v>
      </c>
      <c r="J27" s="39">
        <v>1.0331960601647601</v>
      </c>
      <c r="K27" s="39">
        <v>1.0331960601647601</v>
      </c>
      <c r="L27" s="39">
        <v>0.61899270933836603</v>
      </c>
      <c r="M27" s="39">
        <v>109.388772538783</v>
      </c>
      <c r="N27" s="39">
        <v>2.5146709426453698E-3</v>
      </c>
      <c r="O27" s="39">
        <v>3.0077726190693701E-4</v>
      </c>
      <c r="P27" s="39">
        <v>1.6472962373885298E-2</v>
      </c>
      <c r="Q27" s="39">
        <v>4.7827910470787298E-4</v>
      </c>
      <c r="R27" s="39">
        <v>1.69848434318172E-2</v>
      </c>
      <c r="S27" s="39">
        <v>1.17292061609928E-2</v>
      </c>
      <c r="T27" s="39">
        <v>3.0522403342177502E-3</v>
      </c>
      <c r="U27" s="39">
        <v>3.5500368560187302E-4</v>
      </c>
      <c r="V27" s="39">
        <v>6.0202400835157197E-2</v>
      </c>
      <c r="W27" s="39">
        <v>1.4563193999999999</v>
      </c>
      <c r="X27" s="39">
        <v>4.1868558304199999E-2</v>
      </c>
      <c r="Y27" s="39">
        <v>4.87018829212E-2</v>
      </c>
      <c r="Z27" s="39">
        <v>3.5853859907100001E-2</v>
      </c>
      <c r="AA27" s="39">
        <v>4.3424206908099998E-2</v>
      </c>
      <c r="AB27" s="39">
        <v>0.1698485080406</v>
      </c>
      <c r="AC27" s="39">
        <v>1.4563199000000001E-3</v>
      </c>
      <c r="AD27" s="39">
        <v>2.9346109999999999E-4</v>
      </c>
      <c r="AE27" s="221"/>
      <c r="AF27" s="437">
        <v>96797.099786185805</v>
      </c>
      <c r="AG27" s="437" t="s">
        <v>67</v>
      </c>
      <c r="AH27" s="437" t="s">
        <v>67</v>
      </c>
      <c r="AI27" s="437">
        <v>3674.1478893489002</v>
      </c>
      <c r="AJ27" s="437" t="s">
        <v>67</v>
      </c>
      <c r="AK27" s="437" t="s">
        <v>67</v>
      </c>
      <c r="AL27" s="230" t="s">
        <v>62</v>
      </c>
    </row>
    <row r="28" spans="1:38" s="174" customFormat="1" ht="26.25" customHeight="1">
      <c r="A28" s="37" t="s">
        <v>97</v>
      </c>
      <c r="B28" s="37" t="s">
        <v>100</v>
      </c>
      <c r="C28" s="37" t="s">
        <v>101</v>
      </c>
      <c r="D28" s="200"/>
      <c r="E28" s="39">
        <v>9.7011398971674101</v>
      </c>
      <c r="F28" s="39">
        <v>2.3044375498654701</v>
      </c>
      <c r="G28" s="39">
        <v>1.3101374125029401E-2</v>
      </c>
      <c r="H28" s="39">
        <v>6.3800852885181003E-2</v>
      </c>
      <c r="I28" s="39">
        <v>0.65788498615816704</v>
      </c>
      <c r="J28" s="39">
        <v>0.65788498615816704</v>
      </c>
      <c r="K28" s="39">
        <v>0.65788498615816704</v>
      </c>
      <c r="L28" s="39">
        <v>0.39371552603625898</v>
      </c>
      <c r="M28" s="39">
        <v>22.118448853899</v>
      </c>
      <c r="N28" s="39">
        <v>4.7913502930039598E-4</v>
      </c>
      <c r="O28" s="39">
        <v>5.2889911409053603E-5</v>
      </c>
      <c r="P28" s="39">
        <v>4.0512029596678004E-3</v>
      </c>
      <c r="Q28" s="39">
        <v>9.3338801620572107E-5</v>
      </c>
      <c r="R28" s="39">
        <v>5.54512206782191E-3</v>
      </c>
      <c r="S28" s="39">
        <v>3.7527430214832E-3</v>
      </c>
      <c r="T28" s="39">
        <v>3.9817496359923898E-4</v>
      </c>
      <c r="U28" s="39">
        <v>8.0897780423037102E-5</v>
      </c>
      <c r="V28" s="39">
        <v>1.4188369840220601E-2</v>
      </c>
      <c r="W28" s="39">
        <v>0.4284965</v>
      </c>
      <c r="X28" s="39">
        <v>1.34948125784E-2</v>
      </c>
      <c r="Y28" s="39">
        <v>1.53596444737E-2</v>
      </c>
      <c r="Z28" s="39">
        <v>1.1769272999499999E-2</v>
      </c>
      <c r="AA28" s="39">
        <v>1.3020738523E-2</v>
      </c>
      <c r="AB28" s="39">
        <v>5.36444685746E-2</v>
      </c>
      <c r="AC28" s="39">
        <v>4.2849640000000003E-4</v>
      </c>
      <c r="AD28" s="39">
        <v>1.039152E-4</v>
      </c>
      <c r="AE28" s="221"/>
      <c r="AF28" s="437">
        <v>27955.6426136195</v>
      </c>
      <c r="AG28" s="437" t="s">
        <v>67</v>
      </c>
      <c r="AH28" s="437" t="s">
        <v>66</v>
      </c>
      <c r="AI28" s="437">
        <v>970.84065962060004</v>
      </c>
      <c r="AJ28" s="437" t="s">
        <v>67</v>
      </c>
      <c r="AK28" s="437" t="s">
        <v>67</v>
      </c>
      <c r="AL28" s="230" t="s">
        <v>62</v>
      </c>
    </row>
    <row r="29" spans="1:38" s="174" customFormat="1" ht="26.25" customHeight="1">
      <c r="A29" s="37" t="s">
        <v>97</v>
      </c>
      <c r="B29" s="37" t="s">
        <v>102</v>
      </c>
      <c r="C29" s="37" t="s">
        <v>103</v>
      </c>
      <c r="D29" s="200"/>
      <c r="E29" s="39">
        <v>54.718267571515199</v>
      </c>
      <c r="F29" s="39">
        <v>4.0806724064064701</v>
      </c>
      <c r="G29" s="39">
        <v>3.4587065143493197E-2</v>
      </c>
      <c r="H29" s="39">
        <v>3.3450437511678401E-2</v>
      </c>
      <c r="I29" s="39">
        <v>1.61065158631991</v>
      </c>
      <c r="J29" s="39">
        <v>1.61065158631991</v>
      </c>
      <c r="K29" s="39">
        <v>1.61065158631991</v>
      </c>
      <c r="L29" s="39">
        <v>0.91769469580260699</v>
      </c>
      <c r="M29" s="39">
        <v>14.809376374132301</v>
      </c>
      <c r="N29" s="39">
        <v>8.9970623396027098E-4</v>
      </c>
      <c r="O29" s="39">
        <v>9.0009352422263896E-5</v>
      </c>
      <c r="P29" s="39">
        <v>9.5288885360609605E-3</v>
      </c>
      <c r="Q29" s="39">
        <v>1.7992188227893601E-4</v>
      </c>
      <c r="R29" s="39">
        <v>1.5274770061115901E-2</v>
      </c>
      <c r="S29" s="39">
        <v>1.0243347646634701E-2</v>
      </c>
      <c r="T29" s="39">
        <v>3.6148974817293701E-4</v>
      </c>
      <c r="U29" s="39">
        <v>1.7982505971334399E-4</v>
      </c>
      <c r="V29" s="39">
        <v>3.23656060714341E-2</v>
      </c>
      <c r="W29" s="39">
        <v>0.52354920000000005</v>
      </c>
      <c r="X29" s="39">
        <v>7.9381195255999997E-3</v>
      </c>
      <c r="Y29" s="39">
        <v>4.8069723795500001E-2</v>
      </c>
      <c r="Z29" s="39">
        <v>5.3714608791700001E-2</v>
      </c>
      <c r="AA29" s="39">
        <v>1.2348185929099999E-2</v>
      </c>
      <c r="AB29" s="39">
        <v>0.12207063804190001</v>
      </c>
      <c r="AC29" s="39">
        <v>3.4888660000000001E-4</v>
      </c>
      <c r="AD29" s="39">
        <v>9.4251800000000004E-5</v>
      </c>
      <c r="AE29" s="221"/>
      <c r="AF29" s="437">
        <v>73491.973553331802</v>
      </c>
      <c r="AG29" s="437" t="s">
        <v>67</v>
      </c>
      <c r="AH29" s="437" t="s">
        <v>67</v>
      </c>
      <c r="AI29" s="437">
        <v>2393.2586213608001</v>
      </c>
      <c r="AJ29" s="437" t="s">
        <v>67</v>
      </c>
      <c r="AK29" s="437" t="s">
        <v>67</v>
      </c>
      <c r="AL29" s="230" t="s">
        <v>62</v>
      </c>
    </row>
    <row r="30" spans="1:38" s="174" customFormat="1" ht="26.25" customHeight="1">
      <c r="A30" s="37" t="s">
        <v>97</v>
      </c>
      <c r="B30" s="37" t="s">
        <v>104</v>
      </c>
      <c r="C30" s="37" t="s">
        <v>105</v>
      </c>
      <c r="D30" s="200"/>
      <c r="E30" s="39">
        <v>4.6675276544238697E-2</v>
      </c>
      <c r="F30" s="39">
        <v>0.54501039707482601</v>
      </c>
      <c r="G30" s="39">
        <v>1.32986142599942E-4</v>
      </c>
      <c r="H30" s="39">
        <v>4.03871234311085E-4</v>
      </c>
      <c r="I30" s="39">
        <v>1.1037616366596699E-2</v>
      </c>
      <c r="J30" s="39">
        <v>1.1037616366596699E-2</v>
      </c>
      <c r="K30" s="39">
        <v>1.1037616366596699E-2</v>
      </c>
      <c r="L30" s="39">
        <v>1.7237158077344501E-3</v>
      </c>
      <c r="M30" s="39">
        <v>2.0876511309872399</v>
      </c>
      <c r="N30" s="39">
        <v>1.1402964795610901E-5</v>
      </c>
      <c r="O30" s="39">
        <v>1.42537059945137E-6</v>
      </c>
      <c r="P30" s="39">
        <v>6.2003621076134501E-5</v>
      </c>
      <c r="Q30" s="39">
        <v>2.1380558991770499E-6</v>
      </c>
      <c r="R30" s="39">
        <v>4.4899173882718098E-5</v>
      </c>
      <c r="S30" s="39">
        <v>3.2070838487655803E-5</v>
      </c>
      <c r="T30" s="39">
        <v>1.6391761893690701E-5</v>
      </c>
      <c r="U30" s="39">
        <v>1.42537059945137E-6</v>
      </c>
      <c r="V30" s="39">
        <v>2.35186148909476E-4</v>
      </c>
      <c r="W30" s="39">
        <v>4.5595999999999996E-3</v>
      </c>
      <c r="X30" s="39">
        <v>6.0133461800000002E-5</v>
      </c>
      <c r="Y30" s="39">
        <v>8.5365253400000005E-5</v>
      </c>
      <c r="Z30" s="39">
        <v>4.4169144299999999E-5</v>
      </c>
      <c r="AA30" s="39">
        <v>9.6473608099999998E-5</v>
      </c>
      <c r="AB30" s="39">
        <v>2.8614146760000002E-4</v>
      </c>
      <c r="AC30" s="39">
        <v>4.5593999999999999E-6</v>
      </c>
      <c r="AD30" s="39">
        <v>2.2247999999999999E-6</v>
      </c>
      <c r="AE30" s="221"/>
      <c r="AF30" s="437">
        <v>289.31135322609998</v>
      </c>
      <c r="AG30" s="437" t="s">
        <v>67</v>
      </c>
      <c r="AH30" s="437" t="s">
        <v>66</v>
      </c>
      <c r="AI30" s="437">
        <v>12.8937384161</v>
      </c>
      <c r="AJ30" s="437" t="s">
        <v>67</v>
      </c>
      <c r="AK30" s="437" t="s">
        <v>67</v>
      </c>
      <c r="AL30" s="230" t="s">
        <v>62</v>
      </c>
    </row>
    <row r="31" spans="1:38" s="174" customFormat="1" ht="26.25" customHeight="1">
      <c r="A31" s="37" t="s">
        <v>97</v>
      </c>
      <c r="B31" s="37" t="s">
        <v>106</v>
      </c>
      <c r="C31" s="37" t="s">
        <v>107</v>
      </c>
      <c r="D31" s="200"/>
      <c r="E31" s="39" t="s">
        <v>67</v>
      </c>
      <c r="F31" s="39">
        <v>7.1167067403828197</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v>314.22281731179999</v>
      </c>
      <c r="AG31" s="437" t="s">
        <v>67</v>
      </c>
      <c r="AH31" s="437" t="s">
        <v>67</v>
      </c>
      <c r="AI31" s="437">
        <v>14.003967579099999</v>
      </c>
      <c r="AJ31" s="437" t="s">
        <v>67</v>
      </c>
      <c r="AK31" s="437" t="s">
        <v>67</v>
      </c>
      <c r="AL31" s="230" t="s">
        <v>62</v>
      </c>
    </row>
    <row r="32" spans="1:38" s="174" customFormat="1" ht="26.25" customHeight="1">
      <c r="A32" s="37" t="s">
        <v>97</v>
      </c>
      <c r="B32" s="37" t="s">
        <v>108</v>
      </c>
      <c r="C32" s="37" t="s">
        <v>109</v>
      </c>
      <c r="D32" s="200"/>
      <c r="E32" s="39" t="s">
        <v>67</v>
      </c>
      <c r="F32" s="39" t="s">
        <v>67</v>
      </c>
      <c r="G32" s="39" t="s">
        <v>67</v>
      </c>
      <c r="H32" s="39" t="s">
        <v>67</v>
      </c>
      <c r="I32" s="39">
        <v>0.84295605897879899</v>
      </c>
      <c r="J32" s="39">
        <v>1.6624098400813501</v>
      </c>
      <c r="K32" s="39">
        <v>2.08443467125216</v>
      </c>
      <c r="L32" s="39">
        <v>0.18141599723530799</v>
      </c>
      <c r="M32" s="39" t="s">
        <v>67</v>
      </c>
      <c r="N32" s="39">
        <v>6.7554718813456098</v>
      </c>
      <c r="O32" s="39">
        <v>2.8975679693679701E-2</v>
      </c>
      <c r="P32" s="39" t="s">
        <v>67</v>
      </c>
      <c r="Q32" s="39">
        <v>7.6942993008453794E-2</v>
      </c>
      <c r="R32" s="39">
        <v>2.5279053298634202</v>
      </c>
      <c r="S32" s="39">
        <v>55.556566536793198</v>
      </c>
      <c r="T32" s="39">
        <v>0.38424733085664597</v>
      </c>
      <c r="U32" s="39">
        <v>4.1688693425043201E-2</v>
      </c>
      <c r="V32" s="39">
        <v>16.841456568098899</v>
      </c>
      <c r="W32" s="39" t="s">
        <v>66</v>
      </c>
      <c r="X32" s="39">
        <v>4.7052769074545867E-3</v>
      </c>
      <c r="Y32" s="39">
        <v>4.5509104125953146E-4</v>
      </c>
      <c r="Z32" s="39">
        <v>6.7180106090692748E-4</v>
      </c>
      <c r="AA32" s="39" t="s">
        <v>66</v>
      </c>
      <c r="AB32" s="39">
        <v>5.832169009621046E-3</v>
      </c>
      <c r="AC32" s="39" t="s">
        <v>66</v>
      </c>
      <c r="AD32" s="39" t="s">
        <v>66</v>
      </c>
      <c r="AE32" s="221"/>
      <c r="AF32" s="437" t="s">
        <v>67</v>
      </c>
      <c r="AG32" s="437" t="s">
        <v>67</v>
      </c>
      <c r="AH32" s="437" t="s">
        <v>67</v>
      </c>
      <c r="AI32" s="437" t="s">
        <v>67</v>
      </c>
      <c r="AJ32" s="437" t="s">
        <v>67</v>
      </c>
      <c r="AK32" s="438">
        <v>59175.401646771003</v>
      </c>
      <c r="AL32" s="230" t="s">
        <v>110</v>
      </c>
    </row>
    <row r="33" spans="1:38" s="174" customFormat="1" ht="26.25" customHeight="1">
      <c r="A33" s="37" t="s">
        <v>97</v>
      </c>
      <c r="B33" s="37" t="s">
        <v>111</v>
      </c>
      <c r="C33" s="37" t="s">
        <v>112</v>
      </c>
      <c r="D33" s="200"/>
      <c r="E33" s="39" t="s">
        <v>67</v>
      </c>
      <c r="F33" s="39" t="s">
        <v>67</v>
      </c>
      <c r="G33" s="39" t="s">
        <v>67</v>
      </c>
      <c r="H33" s="39" t="s">
        <v>67</v>
      </c>
      <c r="I33" s="39">
        <v>0.38193061965015102</v>
      </c>
      <c r="J33" s="39">
        <v>0.70727892527805702</v>
      </c>
      <c r="K33" s="39">
        <v>1.4145578505561101</v>
      </c>
      <c r="L33" s="39">
        <v>1.4994313215894801E-2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59175.401646771003</v>
      </c>
      <c r="AL33" s="230" t="s">
        <v>110</v>
      </c>
    </row>
    <row r="34" spans="1:38" s="2" customFormat="1" ht="26.25" customHeight="1">
      <c r="A34" s="36" t="s">
        <v>86</v>
      </c>
      <c r="B34" s="36" t="s">
        <v>113</v>
      </c>
      <c r="C34" s="36" t="s">
        <v>114</v>
      </c>
      <c r="D34" s="206"/>
      <c r="E34" s="39">
        <v>10.092567688200001</v>
      </c>
      <c r="F34" s="39">
        <v>0.84865354540000004</v>
      </c>
      <c r="G34" s="39">
        <v>3.64E-3</v>
      </c>
      <c r="H34" s="39">
        <v>1.82E-3</v>
      </c>
      <c r="I34" s="39">
        <v>0.3036609542</v>
      </c>
      <c r="J34" s="39">
        <v>0.32186095419999999</v>
      </c>
      <c r="K34" s="39">
        <v>0.47455525139999999</v>
      </c>
      <c r="L34" s="39">
        <v>0.19737962023</v>
      </c>
      <c r="M34" s="39">
        <v>2.3203401264000001</v>
      </c>
      <c r="N34" s="39" t="s">
        <v>66</v>
      </c>
      <c r="O34" s="39">
        <v>1.82E-3</v>
      </c>
      <c r="P34" s="39" t="s">
        <v>66</v>
      </c>
      <c r="Q34" s="39" t="s">
        <v>66</v>
      </c>
      <c r="R34" s="39">
        <v>9.1000000000000004E-3</v>
      </c>
      <c r="S34" s="39">
        <v>0.30940000000000001</v>
      </c>
      <c r="T34" s="39">
        <v>1.274E-2</v>
      </c>
      <c r="U34" s="39">
        <v>1.82E-3</v>
      </c>
      <c r="V34" s="39">
        <v>0.182</v>
      </c>
      <c r="W34" s="39" t="s">
        <v>66</v>
      </c>
      <c r="X34" s="39">
        <v>5.4599999999999996E-3</v>
      </c>
      <c r="Y34" s="39">
        <v>9.1000000000000004E-3</v>
      </c>
      <c r="Z34" s="39" t="s">
        <v>66</v>
      </c>
      <c r="AA34" s="39" t="s">
        <v>66</v>
      </c>
      <c r="AB34" s="39">
        <v>1.456E-2</v>
      </c>
      <c r="AC34" s="39" t="s">
        <v>67</v>
      </c>
      <c r="AD34" s="39" t="s">
        <v>67</v>
      </c>
      <c r="AE34" s="60"/>
      <c r="AF34" s="437">
        <v>7643.2719999999999</v>
      </c>
      <c r="AG34" s="437" t="s">
        <v>67</v>
      </c>
      <c r="AH34" s="437" t="s">
        <v>67</v>
      </c>
      <c r="AI34" s="437" t="s">
        <v>67</v>
      </c>
      <c r="AJ34" s="437" t="s">
        <v>67</v>
      </c>
      <c r="AK34" s="437" t="s">
        <v>67</v>
      </c>
      <c r="AL34" s="297" t="s">
        <v>62</v>
      </c>
    </row>
    <row r="35" spans="1:38" s="174" customFormat="1" ht="26.25" customHeight="1">
      <c r="A35" s="37" t="s">
        <v>115</v>
      </c>
      <c r="B35" s="37" t="s">
        <v>116</v>
      </c>
      <c r="C35" s="37" t="s">
        <v>117</v>
      </c>
      <c r="D35" s="200"/>
      <c r="E35" s="39">
        <v>0.50995315315315304</v>
      </c>
      <c r="F35" s="39">
        <v>1.23603603603604E-2</v>
      </c>
      <c r="G35" s="39">
        <v>1.41261261261261E-2</v>
      </c>
      <c r="H35" s="39" t="s">
        <v>66</v>
      </c>
      <c r="I35" s="39">
        <v>7.0284540540540502E-3</v>
      </c>
      <c r="J35" s="39">
        <v>7.5574774774774802E-3</v>
      </c>
      <c r="K35" s="39">
        <v>7.5574774774774802E-3</v>
      </c>
      <c r="L35" s="39">
        <v>3.4114594594594598E-4</v>
      </c>
      <c r="M35" s="39">
        <v>2.7122162162162199E-2</v>
      </c>
      <c r="N35" s="39">
        <v>9.1819819819819804E-4</v>
      </c>
      <c r="O35" s="39">
        <v>7.0630630630630595E-5</v>
      </c>
      <c r="P35" s="39">
        <v>2.1189189189189199E-4</v>
      </c>
      <c r="Q35" s="39">
        <v>2.82522522522522E-4</v>
      </c>
      <c r="R35" s="39">
        <v>3.5315315315315301E-4</v>
      </c>
      <c r="S35" s="39">
        <v>6.2154954954955002E-3</v>
      </c>
      <c r="T35" s="39">
        <v>7.0630630630630596E-3</v>
      </c>
      <c r="U35" s="39">
        <v>7.0630630630630603E-4</v>
      </c>
      <c r="V35" s="39">
        <v>8.4756756756756702E-3</v>
      </c>
      <c r="W35" s="39">
        <v>9.1819819819819804E-4</v>
      </c>
      <c r="X35" s="39">
        <v>1.4126126126126101E-5</v>
      </c>
      <c r="Y35" s="39">
        <v>7.0630630630630595E-5</v>
      </c>
      <c r="Z35" s="39">
        <v>7.0630630630630595E-5</v>
      </c>
      <c r="AA35" s="39">
        <v>7.0630630630630596E-6</v>
      </c>
      <c r="AB35" s="39">
        <v>1.6245045045044999E-4</v>
      </c>
      <c r="AC35" s="39">
        <v>5.6504504504504497E-4</v>
      </c>
      <c r="AD35" s="39">
        <v>2.6839639639639602E-4</v>
      </c>
      <c r="AE35" s="221"/>
      <c r="AF35" s="437">
        <v>300.18018018018</v>
      </c>
      <c r="AG35" s="437" t="s">
        <v>67</v>
      </c>
      <c r="AH35" s="437" t="s">
        <v>67</v>
      </c>
      <c r="AI35" s="437" t="s">
        <v>67</v>
      </c>
      <c r="AJ35" s="437" t="s">
        <v>67</v>
      </c>
      <c r="AK35" s="437" t="s">
        <v>67</v>
      </c>
      <c r="AL35" s="230" t="s">
        <v>439</v>
      </c>
    </row>
    <row r="36" spans="1:38" s="174" customFormat="1" ht="26.25" customHeight="1">
      <c r="A36" s="37" t="s">
        <v>115</v>
      </c>
      <c r="B36" s="37" t="s">
        <v>118</v>
      </c>
      <c r="C36" s="37" t="s">
        <v>119</v>
      </c>
      <c r="D36" s="200"/>
      <c r="E36" s="39">
        <v>3.0324</v>
      </c>
      <c r="F36" s="39">
        <v>7.3499999999999996E-2</v>
      </c>
      <c r="G36" s="39">
        <v>8.4000000000000005E-2</v>
      </c>
      <c r="H36" s="39" t="s">
        <v>66</v>
      </c>
      <c r="I36" s="39">
        <v>4.1794199999999997E-2</v>
      </c>
      <c r="J36" s="39">
        <v>4.4940000000000001E-2</v>
      </c>
      <c r="K36" s="39">
        <v>4.4940000000000001E-2</v>
      </c>
      <c r="L36" s="39">
        <v>2.0286000000000002E-3</v>
      </c>
      <c r="M36" s="39">
        <v>0.16128000000000001</v>
      </c>
      <c r="N36" s="39">
        <v>5.4599999999999996E-3</v>
      </c>
      <c r="O36" s="39">
        <v>4.2000000000000002E-4</v>
      </c>
      <c r="P36" s="39">
        <v>1.2600000000000001E-3</v>
      </c>
      <c r="Q36" s="39">
        <v>1.6800000000000001E-3</v>
      </c>
      <c r="R36" s="39">
        <v>2.0999999999999999E-3</v>
      </c>
      <c r="S36" s="39">
        <v>3.696E-2</v>
      </c>
      <c r="T36" s="39">
        <v>4.2000000000000003E-2</v>
      </c>
      <c r="U36" s="39">
        <v>4.1999999999999997E-3</v>
      </c>
      <c r="V36" s="39">
        <v>5.04E-2</v>
      </c>
      <c r="W36" s="39">
        <v>5.4599999999999996E-3</v>
      </c>
      <c r="X36" s="39">
        <v>8.3999999999999995E-5</v>
      </c>
      <c r="Y36" s="39">
        <v>4.2000000000000002E-4</v>
      </c>
      <c r="Z36" s="39">
        <v>4.2000000000000002E-4</v>
      </c>
      <c r="AA36" s="39">
        <v>4.1999999999999998E-5</v>
      </c>
      <c r="AB36" s="39">
        <v>9.6599999999999995E-4</v>
      </c>
      <c r="AC36" s="39">
        <v>3.3600000000000001E-3</v>
      </c>
      <c r="AD36" s="39">
        <v>1.596E-3</v>
      </c>
      <c r="AE36" s="221"/>
      <c r="AF36" s="437">
        <v>1784.37</v>
      </c>
      <c r="AG36" s="437" t="s">
        <v>67</v>
      </c>
      <c r="AH36" s="437" t="s">
        <v>67</v>
      </c>
      <c r="AI36" s="437" t="s">
        <v>67</v>
      </c>
      <c r="AJ36" s="437" t="s">
        <v>67</v>
      </c>
      <c r="AK36" s="437" t="s">
        <v>67</v>
      </c>
      <c r="AL36" s="230" t="s">
        <v>62</v>
      </c>
    </row>
    <row r="37" spans="1:38" s="174" customFormat="1" ht="26.25" customHeigh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c r="A39" s="37" t="s">
        <v>124</v>
      </c>
      <c r="B39" s="37" t="s">
        <v>125</v>
      </c>
      <c r="C39" s="37" t="s">
        <v>126</v>
      </c>
      <c r="D39" s="200"/>
      <c r="E39" s="39">
        <v>2.710283</v>
      </c>
      <c r="F39" s="39">
        <v>0.4384092</v>
      </c>
      <c r="G39" s="39">
        <v>0.11357</v>
      </c>
      <c r="H39" s="39" t="s">
        <v>66</v>
      </c>
      <c r="I39" s="39">
        <v>0.2862885</v>
      </c>
      <c r="J39" s="39">
        <v>0.2925585</v>
      </c>
      <c r="K39" s="39">
        <v>0.30480049999999997</v>
      </c>
      <c r="L39" s="39">
        <v>7.2355137E-2</v>
      </c>
      <c r="M39" s="39">
        <v>1.9953559999999999</v>
      </c>
      <c r="N39" s="39">
        <v>7.7126820999999998E-2</v>
      </c>
      <c r="O39" s="39">
        <v>3.5097227500000001E-2</v>
      </c>
      <c r="P39" s="39">
        <v>4.93824E-3</v>
      </c>
      <c r="Q39" s="39">
        <v>4.62656E-3</v>
      </c>
      <c r="R39" s="39">
        <v>6.4646359599999995E-2</v>
      </c>
      <c r="S39" s="39">
        <v>1.7192985960000001E-2</v>
      </c>
      <c r="T39" s="39">
        <v>3.60006821E-2</v>
      </c>
      <c r="U39" s="39">
        <v>1.7617100000000001E-3</v>
      </c>
      <c r="V39" s="39">
        <v>1.3871510650000001</v>
      </c>
      <c r="W39" s="39">
        <v>0.27430900000000003</v>
      </c>
      <c r="X39" s="39">
        <v>2.7713961700000001E-2</v>
      </c>
      <c r="Y39" s="39">
        <v>4.4108944999999997E-2</v>
      </c>
      <c r="Z39" s="39">
        <v>1.38733131E-2</v>
      </c>
      <c r="AA39" s="39">
        <v>1.10908645E-2</v>
      </c>
      <c r="AB39" s="39">
        <v>9.6787084300000006E-2</v>
      </c>
      <c r="AC39" s="39">
        <v>1.3533999999999999E-2</v>
      </c>
      <c r="AD39" s="39">
        <v>2.9708515899999999E-3</v>
      </c>
      <c r="AE39" s="221"/>
      <c r="AF39" s="437">
        <v>243</v>
      </c>
      <c r="AG39" s="437">
        <v>17</v>
      </c>
      <c r="AH39" s="437">
        <v>32710</v>
      </c>
      <c r="AI39" s="437">
        <v>2694</v>
      </c>
      <c r="AJ39" s="437" t="s">
        <v>67</v>
      </c>
      <c r="AK39" s="437" t="s">
        <v>67</v>
      </c>
      <c r="AL39" s="230" t="s">
        <v>62</v>
      </c>
    </row>
    <row r="40" spans="1:38" s="174" customFormat="1" ht="26.25" customHeight="1">
      <c r="A40" s="37" t="s">
        <v>86</v>
      </c>
      <c r="B40" s="37" t="s">
        <v>127</v>
      </c>
      <c r="C40" s="37" t="s">
        <v>128</v>
      </c>
      <c r="D40" s="200"/>
      <c r="E40" s="39">
        <v>0.78443861801141301</v>
      </c>
      <c r="F40" s="39">
        <v>0.92034636329552899</v>
      </c>
      <c r="G40" s="39">
        <v>8.0949885337453897E-4</v>
      </c>
      <c r="H40" s="39">
        <v>3.2368905863245799E-4</v>
      </c>
      <c r="I40" s="39">
        <v>6.1018676073051101E-2</v>
      </c>
      <c r="J40" s="39">
        <v>6.1018676073051101E-2</v>
      </c>
      <c r="K40" s="39">
        <v>6.1018676073051101E-2</v>
      </c>
      <c r="L40" s="39">
        <v>2.79972846384E-2</v>
      </c>
      <c r="M40" s="39">
        <v>18.060010817094401</v>
      </c>
      <c r="N40" s="39" t="s">
        <v>67</v>
      </c>
      <c r="O40" s="39">
        <v>5.1974949999999997E-4</v>
      </c>
      <c r="P40" s="39" t="s">
        <v>67</v>
      </c>
      <c r="Q40" s="39" t="s">
        <v>67</v>
      </c>
      <c r="R40" s="39">
        <v>2.5987474999999999E-3</v>
      </c>
      <c r="S40" s="39">
        <v>8.8357414999999995E-2</v>
      </c>
      <c r="T40" s="39">
        <v>3.6382465000000001E-3</v>
      </c>
      <c r="U40" s="39">
        <v>5.1974949999999997E-4</v>
      </c>
      <c r="V40" s="39">
        <v>5.1974949999999999E-2</v>
      </c>
      <c r="W40" s="39" t="s">
        <v>67</v>
      </c>
      <c r="X40" s="39">
        <v>1.7894975285E-3</v>
      </c>
      <c r="Y40" s="39">
        <v>2.3684984715000002E-3</v>
      </c>
      <c r="Z40" s="39" t="s">
        <v>67</v>
      </c>
      <c r="AA40" s="39" t="s">
        <v>67</v>
      </c>
      <c r="AB40" s="39">
        <v>4.1579959999999997E-3</v>
      </c>
      <c r="AC40" s="39" t="s">
        <v>67</v>
      </c>
      <c r="AD40" s="39" t="s">
        <v>67</v>
      </c>
      <c r="AE40" s="221"/>
      <c r="AF40" s="437">
        <v>2232</v>
      </c>
      <c r="AG40" s="437" t="s">
        <v>67</v>
      </c>
      <c r="AH40" s="437" t="s">
        <v>67</v>
      </c>
      <c r="AI40" s="437" t="s">
        <v>67</v>
      </c>
      <c r="AJ40" s="437" t="s">
        <v>67</v>
      </c>
      <c r="AK40" s="437" t="s">
        <v>67</v>
      </c>
      <c r="AL40" s="230" t="s">
        <v>62</v>
      </c>
    </row>
    <row r="41" spans="1:38" s="174" customFormat="1" ht="26.25" customHeight="1">
      <c r="A41" s="37" t="s">
        <v>124</v>
      </c>
      <c r="B41" s="37" t="s">
        <v>129</v>
      </c>
      <c r="C41" s="37" t="s">
        <v>130</v>
      </c>
      <c r="D41" s="200"/>
      <c r="E41" s="39">
        <v>13.37013219</v>
      </c>
      <c r="F41" s="39">
        <v>77.754819920000003</v>
      </c>
      <c r="G41" s="39">
        <v>2.5990875</v>
      </c>
      <c r="H41" s="39">
        <v>1.07614645</v>
      </c>
      <c r="I41" s="39">
        <v>96.233443489999999</v>
      </c>
      <c r="J41" s="39">
        <v>98.781794259999998</v>
      </c>
      <c r="K41" s="39">
        <v>103.91801790000001</v>
      </c>
      <c r="L41" s="39">
        <v>10.0013465775</v>
      </c>
      <c r="M41" s="39">
        <v>545.55617599999994</v>
      </c>
      <c r="N41" s="39">
        <v>3.8637663934999997</v>
      </c>
      <c r="O41" s="39">
        <v>1.7890436892500001</v>
      </c>
      <c r="P41" s="39">
        <v>9.440018E-2</v>
      </c>
      <c r="Q41" s="39">
        <v>4.2786865999999993E-2</v>
      </c>
      <c r="R41" s="39">
        <v>3.1752408846</v>
      </c>
      <c r="S41" s="39">
        <v>0.85090809845999993</v>
      </c>
      <c r="T41" s="39">
        <v>0.28983085334999997</v>
      </c>
      <c r="U41" s="39">
        <v>0.209921521</v>
      </c>
      <c r="V41" s="39">
        <v>70.647493937500002</v>
      </c>
      <c r="W41" s="39">
        <v>105.02411295000002</v>
      </c>
      <c r="X41" s="39">
        <v>16.52199289</v>
      </c>
      <c r="Y41" s="39">
        <v>15.318763969999999</v>
      </c>
      <c r="Z41" s="39">
        <v>5.7986561600000002</v>
      </c>
      <c r="AA41" s="39">
        <v>9.6592065299999987</v>
      </c>
      <c r="AB41" s="39">
        <v>47.298619549999998</v>
      </c>
      <c r="AC41" s="39">
        <v>0.68813292000000004</v>
      </c>
      <c r="AD41" s="39">
        <v>0.20629706750000001</v>
      </c>
      <c r="AE41" s="221"/>
      <c r="AF41" s="437">
        <v>43</v>
      </c>
      <c r="AG41" s="437">
        <v>1166</v>
      </c>
      <c r="AH41" s="437">
        <v>114585</v>
      </c>
      <c r="AI41" s="437">
        <v>137482</v>
      </c>
      <c r="AJ41" s="437" t="s">
        <v>67</v>
      </c>
      <c r="AK41" s="437" t="s">
        <v>67</v>
      </c>
      <c r="AL41" s="230" t="s">
        <v>62</v>
      </c>
    </row>
    <row r="42" spans="1:38" s="174" customFormat="1" ht="26.25" customHeight="1">
      <c r="A42" s="37" t="s">
        <v>86</v>
      </c>
      <c r="B42" s="37" t="s">
        <v>131</v>
      </c>
      <c r="C42" s="37" t="s">
        <v>132</v>
      </c>
      <c r="D42" s="200"/>
      <c r="E42" s="39">
        <v>0.17194008543</v>
      </c>
      <c r="F42" s="39">
        <v>1.767454458E-2</v>
      </c>
      <c r="G42" s="39">
        <v>9.9799929386842399E-5</v>
      </c>
      <c r="H42" s="39">
        <v>3.9919919999999998E-5</v>
      </c>
      <c r="I42" s="39">
        <v>9.5458508700000007E-3</v>
      </c>
      <c r="J42" s="39">
        <v>9.5458508700000007E-3</v>
      </c>
      <c r="K42" s="39">
        <v>9.5458508700000007E-3</v>
      </c>
      <c r="L42" s="39">
        <v>5.5438788900000003E-3</v>
      </c>
      <c r="M42" s="39">
        <v>5.7230195310000002E-2</v>
      </c>
      <c r="N42" s="39" t="s">
        <v>67</v>
      </c>
      <c r="O42" s="39">
        <v>4.98999E-5</v>
      </c>
      <c r="P42" s="39" t="s">
        <v>67</v>
      </c>
      <c r="Q42" s="39" t="s">
        <v>67</v>
      </c>
      <c r="R42" s="39">
        <v>2.4949949999999999E-4</v>
      </c>
      <c r="S42" s="39">
        <v>8.4829829999999995E-3</v>
      </c>
      <c r="T42" s="39">
        <v>3.4929930000000001E-4</v>
      </c>
      <c r="U42" s="39">
        <v>4.98999E-5</v>
      </c>
      <c r="V42" s="39">
        <v>4.9899899999999997E-3</v>
      </c>
      <c r="W42" s="39" t="s">
        <v>67</v>
      </c>
      <c r="X42" s="39">
        <v>1.4969970000000001E-4</v>
      </c>
      <c r="Y42" s="39">
        <v>2.4949949999999999E-4</v>
      </c>
      <c r="Z42" s="39" t="s">
        <v>67</v>
      </c>
      <c r="AA42" s="39" t="s">
        <v>67</v>
      </c>
      <c r="AB42" s="39">
        <v>3.991992E-4</v>
      </c>
      <c r="AC42" s="39" t="s">
        <v>67</v>
      </c>
      <c r="AD42" s="39" t="s">
        <v>67</v>
      </c>
      <c r="AE42" s="221"/>
      <c r="AF42" s="437">
        <v>212</v>
      </c>
      <c r="AG42" s="437" t="s">
        <v>67</v>
      </c>
      <c r="AH42" s="437" t="s">
        <v>67</v>
      </c>
      <c r="AI42" s="437" t="s">
        <v>67</v>
      </c>
      <c r="AJ42" s="437" t="s">
        <v>67</v>
      </c>
      <c r="AK42" s="437" t="s">
        <v>67</v>
      </c>
      <c r="AL42" s="230" t="s">
        <v>62</v>
      </c>
    </row>
    <row r="43" spans="1:38" s="174" customFormat="1" ht="26.25" customHeight="1">
      <c r="A43" s="37" t="s">
        <v>124</v>
      </c>
      <c r="B43" s="37" t="s">
        <v>133</v>
      </c>
      <c r="C43" s="37" t="s">
        <v>134</v>
      </c>
      <c r="D43" s="200"/>
      <c r="E43" s="39">
        <v>1.0422123569999999</v>
      </c>
      <c r="F43" s="39">
        <v>0.19720850000000001</v>
      </c>
      <c r="G43" s="39">
        <v>0.257091717</v>
      </c>
      <c r="H43" s="39">
        <v>2.25727E-4</v>
      </c>
      <c r="I43" s="39">
        <v>8.5913199999999995E-2</v>
      </c>
      <c r="J43" s="39">
        <v>9.4288980999999994E-2</v>
      </c>
      <c r="K43" s="39">
        <v>9.5995070000000002E-2</v>
      </c>
      <c r="L43" s="39">
        <v>3.5665292799999998E-2</v>
      </c>
      <c r="M43" s="39">
        <v>0.47696098999999997</v>
      </c>
      <c r="N43" s="39">
        <v>2.8641364999999998E-2</v>
      </c>
      <c r="O43" s="39">
        <v>3.3467193999999999E-3</v>
      </c>
      <c r="P43" s="39">
        <v>8.5742711999999997E-4</v>
      </c>
      <c r="Q43" s="39">
        <v>1.7085881299999999E-3</v>
      </c>
      <c r="R43" s="39">
        <v>3.0600609000000001E-2</v>
      </c>
      <c r="S43" s="39">
        <v>9.2147396000000006E-3</v>
      </c>
      <c r="T43" s="39">
        <v>0.31475434200000002</v>
      </c>
      <c r="U43" s="39">
        <v>5.9229149999999995E-4</v>
      </c>
      <c r="V43" s="39">
        <v>0.16685630400000001</v>
      </c>
      <c r="W43" s="39">
        <v>4.12999E-2</v>
      </c>
      <c r="X43" s="39">
        <v>3.08104318E-3</v>
      </c>
      <c r="Y43" s="39">
        <v>4.7095150000000001E-3</v>
      </c>
      <c r="Z43" s="39">
        <v>1.55950574E-3</v>
      </c>
      <c r="AA43" s="39">
        <v>1.2396763E-3</v>
      </c>
      <c r="AB43" s="39">
        <v>1.0589740219999999E-2</v>
      </c>
      <c r="AC43" s="39">
        <v>1.692479E-3</v>
      </c>
      <c r="AD43" s="39">
        <v>3.0738702059999999E-3</v>
      </c>
      <c r="AE43" s="221"/>
      <c r="AF43" s="437">
        <v>2512.1999999999998</v>
      </c>
      <c r="AG43" s="437">
        <v>18</v>
      </c>
      <c r="AH43" s="437">
        <v>3376</v>
      </c>
      <c r="AI43" s="437">
        <v>226</v>
      </c>
      <c r="AJ43" s="437" t="s">
        <v>67</v>
      </c>
      <c r="AK43" s="437" t="s">
        <v>67</v>
      </c>
      <c r="AL43" s="230" t="s">
        <v>62</v>
      </c>
    </row>
    <row r="44" spans="1:38" s="174" customFormat="1" ht="26.25" customHeight="1">
      <c r="A44" s="37" t="s">
        <v>86</v>
      </c>
      <c r="B44" s="37" t="s">
        <v>135</v>
      </c>
      <c r="C44" s="37" t="s">
        <v>136</v>
      </c>
      <c r="D44" s="200"/>
      <c r="E44" s="39">
        <v>4.9679331728596097</v>
      </c>
      <c r="F44" s="39">
        <v>0.99336271719334002</v>
      </c>
      <c r="G44" s="39">
        <v>4.8300000000000001E-3</v>
      </c>
      <c r="H44" s="39">
        <v>1.93018745249908E-3</v>
      </c>
      <c r="I44" s="39">
        <v>0.18709606404313001</v>
      </c>
      <c r="J44" s="39">
        <v>0.18709606404313001</v>
      </c>
      <c r="K44" s="39">
        <v>0.18709606404313001</v>
      </c>
      <c r="L44" s="39">
        <v>0.119731452789805</v>
      </c>
      <c r="M44" s="39">
        <v>9.1455579010517205</v>
      </c>
      <c r="N44" s="39" t="s">
        <v>67</v>
      </c>
      <c r="O44" s="39">
        <v>2.4652077768500002E-3</v>
      </c>
      <c r="P44" s="39" t="s">
        <v>67</v>
      </c>
      <c r="Q44" s="39" t="s">
        <v>67</v>
      </c>
      <c r="R44" s="39">
        <v>1.2326038884250001E-2</v>
      </c>
      <c r="S44" s="39">
        <v>0.4190853220645</v>
      </c>
      <c r="T44" s="39">
        <v>1.725645443795E-2</v>
      </c>
      <c r="U44" s="39">
        <v>2.4652077768500002E-3</v>
      </c>
      <c r="V44" s="39">
        <v>0.246520777685</v>
      </c>
      <c r="W44" s="39" t="s">
        <v>67</v>
      </c>
      <c r="X44" s="39">
        <v>7.4955727814000001E-3</v>
      </c>
      <c r="Y44" s="39">
        <v>1.2226089433400001E-2</v>
      </c>
      <c r="Z44" s="39" t="s">
        <v>67</v>
      </c>
      <c r="AA44" s="39" t="s">
        <v>67</v>
      </c>
      <c r="AB44" s="39">
        <v>1.9721662214800002E-2</v>
      </c>
      <c r="AC44" s="39" t="s">
        <v>67</v>
      </c>
      <c r="AD44" s="39" t="s">
        <v>67</v>
      </c>
      <c r="AE44" s="221"/>
      <c r="AF44" s="437">
        <v>10483.799999999999</v>
      </c>
      <c r="AG44" s="437" t="s">
        <v>67</v>
      </c>
      <c r="AH44" s="437" t="s">
        <v>67</v>
      </c>
      <c r="AI44" s="437" t="s">
        <v>67</v>
      </c>
      <c r="AJ44" s="437" t="s">
        <v>67</v>
      </c>
      <c r="AK44" s="437" t="s">
        <v>67</v>
      </c>
      <c r="AL44" s="230" t="s">
        <v>62</v>
      </c>
    </row>
    <row r="45" spans="1:38" s="174" customFormat="1" ht="26.25" customHeigh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c r="A46" s="37" t="s">
        <v>124</v>
      </c>
      <c r="B46" s="37" t="s">
        <v>139</v>
      </c>
      <c r="C46" s="37" t="s">
        <v>140</v>
      </c>
      <c r="D46" s="200"/>
      <c r="E46" s="39">
        <v>0.4574876256</v>
      </c>
      <c r="F46" s="39">
        <v>2.9901152E-2</v>
      </c>
      <c r="G46" s="39">
        <v>0.1405354144</v>
      </c>
      <c r="H46" s="39" t="s">
        <v>66</v>
      </c>
      <c r="I46" s="39">
        <v>2.69110368E-2</v>
      </c>
      <c r="J46" s="39">
        <v>3.1396209600000002E-2</v>
      </c>
      <c r="K46" s="39">
        <v>3.1396209600000002E-2</v>
      </c>
      <c r="L46" s="39">
        <v>1.5070180608E-2</v>
      </c>
      <c r="M46" s="39">
        <v>0.13904035679999999</v>
      </c>
      <c r="N46" s="39">
        <v>1.1960460799999999E-2</v>
      </c>
      <c r="O46" s="39">
        <v>2.2425864000000001E-4</v>
      </c>
      <c r="P46" s="39">
        <v>1.4950576E-4</v>
      </c>
      <c r="Q46" s="39">
        <v>7.4752879999999996E-4</v>
      </c>
      <c r="R46" s="39">
        <v>1.4950576E-2</v>
      </c>
      <c r="S46" s="39">
        <v>4.4851728000000002E-3</v>
      </c>
      <c r="T46" s="39">
        <v>0.1868822</v>
      </c>
      <c r="U46" s="39">
        <v>1.4950576E-4</v>
      </c>
      <c r="V46" s="39">
        <v>2.69110368E-2</v>
      </c>
      <c r="W46" s="39">
        <v>8.9703456000000004E-3</v>
      </c>
      <c r="X46" s="39">
        <v>2.8406094399999999E-6</v>
      </c>
      <c r="Y46" s="39">
        <v>2.2425864E-5</v>
      </c>
      <c r="Z46" s="39">
        <v>2.54159792E-6</v>
      </c>
      <c r="AA46" s="39">
        <v>2.2425864000000001E-6</v>
      </c>
      <c r="AB46" s="39">
        <v>3.0050657759999999E-5</v>
      </c>
      <c r="AC46" s="39">
        <v>3.2891267200000002E-4</v>
      </c>
      <c r="AD46" s="39">
        <v>1.9435748799999999E-7</v>
      </c>
      <c r="AE46" s="221"/>
      <c r="AF46" s="437">
        <v>1495.0576000000001</v>
      </c>
      <c r="AG46" s="437" t="s">
        <v>67</v>
      </c>
      <c r="AH46" s="437" t="s">
        <v>67</v>
      </c>
      <c r="AI46" s="437" t="s">
        <v>67</v>
      </c>
      <c r="AJ46" s="437" t="s">
        <v>67</v>
      </c>
      <c r="AK46" s="437" t="s">
        <v>67</v>
      </c>
      <c r="AL46" s="230" t="s">
        <v>62</v>
      </c>
    </row>
    <row r="47" spans="1:38" s="174" customFormat="1" ht="26.25" customHeight="1">
      <c r="A47" s="37" t="s">
        <v>86</v>
      </c>
      <c r="B47" s="37" t="s">
        <v>141</v>
      </c>
      <c r="C47" s="37" t="s">
        <v>142</v>
      </c>
      <c r="D47" s="200"/>
      <c r="E47" s="39">
        <v>3.18436536781959</v>
      </c>
      <c r="F47" s="39">
        <v>0.30082358247929503</v>
      </c>
      <c r="G47" s="39">
        <v>2.8479999999999998E-3</v>
      </c>
      <c r="H47" s="39">
        <v>1.1391999999999999E-3</v>
      </c>
      <c r="I47" s="39">
        <v>0.18900710509938301</v>
      </c>
      <c r="J47" s="39">
        <v>0.18900710509938301</v>
      </c>
      <c r="K47" s="39">
        <v>0.18900710509938301</v>
      </c>
      <c r="L47" s="39">
        <v>0.13204581171597399</v>
      </c>
      <c r="M47" s="39">
        <v>1.17905132634223</v>
      </c>
      <c r="N47" s="39" t="s">
        <v>67</v>
      </c>
      <c r="O47" s="39">
        <v>1.4239999999999999E-3</v>
      </c>
      <c r="P47" s="39" t="s">
        <v>67</v>
      </c>
      <c r="Q47" s="39" t="s">
        <v>67</v>
      </c>
      <c r="R47" s="39">
        <v>7.1199999999999996E-3</v>
      </c>
      <c r="S47" s="39">
        <v>0.24207999999999999</v>
      </c>
      <c r="T47" s="39">
        <v>9.9679999999999994E-3</v>
      </c>
      <c r="U47" s="39">
        <v>1.4239999999999999E-3</v>
      </c>
      <c r="V47" s="39">
        <v>0.1424</v>
      </c>
      <c r="W47" s="39" t="s">
        <v>67</v>
      </c>
      <c r="X47" s="39">
        <v>4.2719999999999998E-3</v>
      </c>
      <c r="Y47" s="39">
        <v>7.1199999999999996E-3</v>
      </c>
      <c r="Z47" s="39" t="s">
        <v>67</v>
      </c>
      <c r="AA47" s="39" t="s">
        <v>67</v>
      </c>
      <c r="AB47" s="39">
        <v>1.1391999999999999E-2</v>
      </c>
      <c r="AC47" s="39" t="s">
        <v>67</v>
      </c>
      <c r="AD47" s="39" t="s">
        <v>67</v>
      </c>
      <c r="AE47" s="221"/>
      <c r="AF47" s="437">
        <v>5980.2304000000004</v>
      </c>
      <c r="AG47" s="437" t="s">
        <v>67</v>
      </c>
      <c r="AH47" s="437" t="s">
        <v>67</v>
      </c>
      <c r="AI47" s="437" t="s">
        <v>67</v>
      </c>
      <c r="AJ47" s="437" t="s">
        <v>67</v>
      </c>
      <c r="AK47" s="437" t="s">
        <v>67</v>
      </c>
      <c r="AL47" s="230" t="s">
        <v>62</v>
      </c>
    </row>
    <row r="48" spans="1:38" s="2" customFormat="1" ht="26.25" customHeight="1">
      <c r="A48" s="36" t="s">
        <v>143</v>
      </c>
      <c r="B48" s="36" t="s">
        <v>144</v>
      </c>
      <c r="C48" s="36" t="s">
        <v>145</v>
      </c>
      <c r="D48" s="206"/>
      <c r="E48" s="39" t="s">
        <v>67</v>
      </c>
      <c r="F48" s="39">
        <v>13.934359199999999</v>
      </c>
      <c r="G48" s="39" t="s">
        <v>67</v>
      </c>
      <c r="H48" s="39" t="s">
        <v>67</v>
      </c>
      <c r="I48" s="39">
        <v>0.188358516</v>
      </c>
      <c r="J48" s="39">
        <v>1.2243303539999999</v>
      </c>
      <c r="K48" s="39">
        <v>2.5742330519999999</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0"/>
      <c r="AF48" s="437" t="s">
        <v>67</v>
      </c>
      <c r="AG48" s="437" t="s">
        <v>67</v>
      </c>
      <c r="AH48" s="437" t="s">
        <v>67</v>
      </c>
      <c r="AI48" s="437" t="s">
        <v>67</v>
      </c>
      <c r="AJ48" s="437" t="s">
        <v>67</v>
      </c>
      <c r="AK48" s="437">
        <v>33.945</v>
      </c>
      <c r="AL48" s="297" t="s">
        <v>146</v>
      </c>
    </row>
    <row r="49" spans="1:38" s="174" customFormat="1" ht="26.25" customHeight="1">
      <c r="A49" s="37" t="s">
        <v>143</v>
      </c>
      <c r="B49" s="37" t="s">
        <v>147</v>
      </c>
      <c r="C49" s="37" t="s">
        <v>148</v>
      </c>
      <c r="D49" s="200"/>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221"/>
      <c r="AF49" s="437" t="s">
        <v>67</v>
      </c>
      <c r="AG49" s="437" t="s">
        <v>67</v>
      </c>
      <c r="AH49" s="437" t="s">
        <v>67</v>
      </c>
      <c r="AI49" s="437" t="s">
        <v>67</v>
      </c>
      <c r="AJ49" s="437" t="s">
        <v>67</v>
      </c>
      <c r="AK49" s="437" t="s">
        <v>170</v>
      </c>
      <c r="AL49" s="230" t="s">
        <v>149</v>
      </c>
    </row>
    <row r="50" spans="1:38" s="174" customFormat="1" ht="26.25" customHeigh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c r="A51" s="36" t="s">
        <v>143</v>
      </c>
      <c r="B51" s="36" t="s">
        <v>153</v>
      </c>
      <c r="C51" s="36" t="s">
        <v>154</v>
      </c>
      <c r="D51" s="206"/>
      <c r="E51" s="39" t="s">
        <v>67</v>
      </c>
      <c r="F51" s="39">
        <v>0.81363755797441895</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8.9879999999999995</v>
      </c>
      <c r="AL51" s="297" t="s">
        <v>155</v>
      </c>
    </row>
    <row r="52" spans="1:38" s="2" customFormat="1" ht="26.25" customHeight="1">
      <c r="A52" s="36" t="s">
        <v>143</v>
      </c>
      <c r="B52" s="36" t="s">
        <v>156</v>
      </c>
      <c r="C52" s="36" t="s">
        <v>157</v>
      </c>
      <c r="D52" s="206"/>
      <c r="E52" s="39">
        <v>0.69264330070000002</v>
      </c>
      <c r="F52" s="39">
        <v>2.7641883752049998</v>
      </c>
      <c r="G52" s="39">
        <v>7.1318303049000003</v>
      </c>
      <c r="H52" s="39">
        <v>0.55411464056000004</v>
      </c>
      <c r="I52" s="39">
        <v>0.83117196084</v>
      </c>
      <c r="J52" s="39">
        <v>1.9047690769250001</v>
      </c>
      <c r="K52" s="39">
        <v>2.4242515524499999</v>
      </c>
      <c r="L52" s="39">
        <v>1.0805235490920001E-3</v>
      </c>
      <c r="M52" s="39">
        <v>135.06544363649999</v>
      </c>
      <c r="N52" s="39">
        <v>1.1082292811200001</v>
      </c>
      <c r="O52" s="39">
        <v>0.2181826397205</v>
      </c>
      <c r="P52" s="39">
        <v>0.242425155245</v>
      </c>
      <c r="Q52" s="39">
        <v>4.8485031049000003E-2</v>
      </c>
      <c r="R52" s="39">
        <v>3.203716626E-2</v>
      </c>
      <c r="S52" s="39">
        <v>0.48485031048999999</v>
      </c>
      <c r="T52" s="39">
        <v>2.1125620671349998</v>
      </c>
      <c r="U52" s="39">
        <v>4.8485031049000003E-2</v>
      </c>
      <c r="V52" s="39">
        <v>0.41558598042</v>
      </c>
      <c r="W52" s="39" t="s">
        <v>66</v>
      </c>
      <c r="X52" s="39">
        <v>6.8928448619999996E-5</v>
      </c>
      <c r="Y52" s="39">
        <v>1.164987864E-4</v>
      </c>
      <c r="Z52" s="39">
        <v>7.9607504040000003E-5</v>
      </c>
      <c r="AA52" s="39">
        <v>6.0191039640000003E-5</v>
      </c>
      <c r="AB52" s="39">
        <v>3.2522577869999999E-4</v>
      </c>
      <c r="AC52" s="39" t="s">
        <v>67</v>
      </c>
      <c r="AD52" s="39" t="s">
        <v>67</v>
      </c>
      <c r="AE52" s="60"/>
      <c r="AF52" s="437" t="s">
        <v>67</v>
      </c>
      <c r="AG52" s="437" t="s">
        <v>67</v>
      </c>
      <c r="AH52" s="437" t="s">
        <v>67</v>
      </c>
      <c r="AI52" s="437" t="s">
        <v>67</v>
      </c>
      <c r="AJ52" s="437" t="s">
        <v>67</v>
      </c>
      <c r="AK52" s="438">
        <v>3463216.5</v>
      </c>
      <c r="AL52" s="159" t="s">
        <v>158</v>
      </c>
    </row>
    <row r="53" spans="1:38" s="174" customFormat="1" ht="26.25" customHeight="1">
      <c r="A53" s="37" t="s">
        <v>143</v>
      </c>
      <c r="B53" s="37" t="s">
        <v>159</v>
      </c>
      <c r="C53" s="37" t="s">
        <v>160</v>
      </c>
      <c r="D53" s="200"/>
      <c r="E53" s="39" t="s">
        <v>67</v>
      </c>
      <c r="F53" s="39">
        <v>0.52890783299999999</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1314710</v>
      </c>
      <c r="AL53" s="143" t="s">
        <v>161</v>
      </c>
    </row>
    <row r="54" spans="1:38" s="2" customFormat="1" ht="37.5" customHeight="1">
      <c r="A54" s="36" t="s">
        <v>143</v>
      </c>
      <c r="B54" s="36" t="s">
        <v>162</v>
      </c>
      <c r="C54" s="36" t="s">
        <v>163</v>
      </c>
      <c r="D54" s="206"/>
      <c r="E54" s="39" t="s">
        <v>67</v>
      </c>
      <c r="F54" s="39">
        <v>1.3530599999999999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13818219</v>
      </c>
      <c r="AL54" s="159" t="s">
        <v>164</v>
      </c>
    </row>
    <row r="55" spans="1:38" s="174" customFormat="1" ht="26.25" customHeight="1">
      <c r="A55" s="37" t="s">
        <v>143</v>
      </c>
      <c r="B55" s="37" t="s">
        <v>165</v>
      </c>
      <c r="C55" s="37" t="s">
        <v>166</v>
      </c>
      <c r="D55" s="200"/>
      <c r="E55" s="39">
        <v>6.3492370179999993E-2</v>
      </c>
      <c r="F55" s="39">
        <v>2.794900334E-2</v>
      </c>
      <c r="G55" s="39">
        <v>6.1494802389999999E-2</v>
      </c>
      <c r="H55" s="39" t="s">
        <v>66</v>
      </c>
      <c r="I55" s="39">
        <v>3.8070760000000002E-2</v>
      </c>
      <c r="J55" s="39">
        <v>3.8070760000000002E-2</v>
      </c>
      <c r="K55" s="39">
        <v>3.8070760000000002E-2</v>
      </c>
      <c r="L55" s="39">
        <v>9.1369824000000002E-3</v>
      </c>
      <c r="M55" s="39">
        <v>0.10180232004000001</v>
      </c>
      <c r="N55" s="39">
        <v>7.1748740000000002E-5</v>
      </c>
      <c r="O55" s="39">
        <v>2.9285200000000002E-4</v>
      </c>
      <c r="P55" s="39">
        <v>6.8820219999999997E-5</v>
      </c>
      <c r="Q55" s="39">
        <v>5.5641879999999999E-5</v>
      </c>
      <c r="R55" s="39">
        <v>1.9035379999999999E-5</v>
      </c>
      <c r="S55" s="39">
        <v>2.3428160000000001E-5</v>
      </c>
      <c r="T55" s="39">
        <v>5.5641879999999999E-4</v>
      </c>
      <c r="U55" s="39">
        <v>6.2963180000000003E-6</v>
      </c>
      <c r="V55" s="39">
        <v>7.6141519999999999E-3</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19812.613000000001</v>
      </c>
      <c r="AL55" s="143" t="s">
        <v>167</v>
      </c>
    </row>
    <row r="56" spans="1:38" s="174" customFormat="1" ht="26.25" customHeigh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c r="A57" s="37" t="s">
        <v>68</v>
      </c>
      <c r="B57" s="37" t="s">
        <v>171</v>
      </c>
      <c r="C57" s="37" t="s">
        <v>172</v>
      </c>
      <c r="D57" s="200"/>
      <c r="E57" s="39" t="s">
        <v>77</v>
      </c>
      <c r="F57" s="39" t="s">
        <v>77</v>
      </c>
      <c r="G57" s="39" t="s">
        <v>77</v>
      </c>
      <c r="H57" s="39" t="s">
        <v>77</v>
      </c>
      <c r="I57" s="39">
        <v>0.76356813000000001</v>
      </c>
      <c r="J57" s="39">
        <v>1.3744226340000001</v>
      </c>
      <c r="K57" s="39">
        <v>1.52713626</v>
      </c>
      <c r="L57" s="39">
        <v>2.29070439E-2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5873.6009999999997</v>
      </c>
      <c r="AL57" s="230" t="s">
        <v>173</v>
      </c>
    </row>
    <row r="58" spans="1:38" s="174" customFormat="1" ht="26.25" customHeight="1">
      <c r="A58" s="37" t="s">
        <v>68</v>
      </c>
      <c r="B58" s="37" t="s">
        <v>174</v>
      </c>
      <c r="C58" s="37" t="s">
        <v>175</v>
      </c>
      <c r="D58" s="200"/>
      <c r="E58" s="39" t="s">
        <v>77</v>
      </c>
      <c r="F58" s="39" t="s">
        <v>77</v>
      </c>
      <c r="G58" s="39" t="s">
        <v>77</v>
      </c>
      <c r="H58" s="39" t="s">
        <v>77</v>
      </c>
      <c r="I58" s="39">
        <v>0.7006251</v>
      </c>
      <c r="J58" s="39">
        <v>3.5031254999999999</v>
      </c>
      <c r="K58" s="39">
        <v>9.0080369999999998</v>
      </c>
      <c r="L58" s="39">
        <v>3.2228754599999999E-3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1000.893</v>
      </c>
      <c r="AL58" s="230" t="s">
        <v>176</v>
      </c>
    </row>
    <row r="59" spans="1:38" s="174" customFormat="1" ht="26.25" customHeight="1">
      <c r="A59" s="37" t="s">
        <v>68</v>
      </c>
      <c r="B59" s="233" t="s">
        <v>177</v>
      </c>
      <c r="C59" s="37" t="s">
        <v>178</v>
      </c>
      <c r="D59" s="200"/>
      <c r="E59" s="39" t="s">
        <v>77</v>
      </c>
      <c r="F59" s="39">
        <v>4.7035000000000002E-3</v>
      </c>
      <c r="G59" s="39" t="s">
        <v>77</v>
      </c>
      <c r="H59" s="39">
        <v>1.3169800000000001E-2</v>
      </c>
      <c r="I59" s="39">
        <v>5.5585080000000002E-2</v>
      </c>
      <c r="J59" s="39">
        <v>6.4757529999999994E-2</v>
      </c>
      <c r="K59" s="39">
        <v>7.1507849999999998E-2</v>
      </c>
      <c r="L59" s="39">
        <v>1.2926273280000001E-4</v>
      </c>
      <c r="M59" s="39" t="s">
        <v>77</v>
      </c>
      <c r="N59" s="39">
        <v>0.4371988</v>
      </c>
      <c r="O59" s="39">
        <v>3.1036399999999999E-2</v>
      </c>
      <c r="P59" s="39">
        <v>7.5485999999999999E-4</v>
      </c>
      <c r="Q59" s="39">
        <v>5.3784680000000001E-2</v>
      </c>
      <c r="R59" s="39">
        <v>6.3068840000000001E-2</v>
      </c>
      <c r="S59" s="39">
        <v>1.7613399999999999E-3</v>
      </c>
      <c r="T59" s="39">
        <v>0.21405128000000001</v>
      </c>
      <c r="U59" s="39">
        <v>0.21182100000000001</v>
      </c>
      <c r="V59" s="39">
        <v>9.3099399999999999E-2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377.07900000000001</v>
      </c>
      <c r="AL59" s="230" t="s">
        <v>179</v>
      </c>
    </row>
    <row r="60" spans="1:38" s="174" customFormat="1" ht="26.25" customHeight="1">
      <c r="A60" s="37" t="s">
        <v>68</v>
      </c>
      <c r="B60" s="233" t="s">
        <v>180</v>
      </c>
      <c r="C60" s="37" t="s">
        <v>181</v>
      </c>
      <c r="D60" s="209"/>
      <c r="E60" s="39" t="s">
        <v>67</v>
      </c>
      <c r="F60" s="39" t="s">
        <v>67</v>
      </c>
      <c r="G60" s="39" t="s">
        <v>67</v>
      </c>
      <c r="H60" s="39" t="s">
        <v>67</v>
      </c>
      <c r="I60" s="39">
        <v>0.26856449700000001</v>
      </c>
      <c r="J60" s="39">
        <v>2.1115076230000001</v>
      </c>
      <c r="K60" s="39">
        <v>6.8938062450000004</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54976.987000000001</v>
      </c>
      <c r="AL60" s="230" t="s">
        <v>182</v>
      </c>
    </row>
    <row r="61" spans="1:38" s="174" customFormat="1" ht="26.25" customHeight="1">
      <c r="A61" s="37" t="s">
        <v>68</v>
      </c>
      <c r="B61" s="233" t="s">
        <v>183</v>
      </c>
      <c r="C61" s="37" t="s">
        <v>184</v>
      </c>
      <c r="D61" s="200"/>
      <c r="E61" s="39" t="s">
        <v>67</v>
      </c>
      <c r="F61" s="39" t="s">
        <v>67</v>
      </c>
      <c r="G61" s="39" t="s">
        <v>67</v>
      </c>
      <c r="H61" s="39" t="s">
        <v>67</v>
      </c>
      <c r="I61" s="39">
        <v>0.44508879819591102</v>
      </c>
      <c r="J61" s="39">
        <v>4.4508879819591103</v>
      </c>
      <c r="K61" s="39">
        <v>14.8750094631644</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15579335.199999999</v>
      </c>
      <c r="AL61" s="230" t="s">
        <v>185</v>
      </c>
    </row>
    <row r="62" spans="1:38" s="174" customFormat="1" ht="26.25" customHeigh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c r="A64" s="37" t="s">
        <v>68</v>
      </c>
      <c r="B64" s="233" t="s">
        <v>191</v>
      </c>
      <c r="C64" s="37" t="s">
        <v>192</v>
      </c>
      <c r="D64" s="200"/>
      <c r="E64" s="39">
        <v>1.5429999999999999</v>
      </c>
      <c r="F64" s="39" t="s">
        <v>66</v>
      </c>
      <c r="G64" s="39" t="s">
        <v>67</v>
      </c>
      <c r="H64" s="39">
        <v>1.5429999999999999E-2</v>
      </c>
      <c r="I64" s="39" t="s">
        <v>67</v>
      </c>
      <c r="J64" s="39" t="s">
        <v>67</v>
      </c>
      <c r="K64" s="39" t="s">
        <v>67</v>
      </c>
      <c r="L64" s="39" t="s">
        <v>67</v>
      </c>
      <c r="M64" s="39">
        <v>0.15429999999999999</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1543</v>
      </c>
      <c r="AL64" s="230" t="s">
        <v>193</v>
      </c>
    </row>
    <row r="65" spans="1:38" s="174" customFormat="1" ht="26.25" customHeight="1">
      <c r="A65" s="37" t="s">
        <v>68</v>
      </c>
      <c r="B65" s="37" t="s">
        <v>194</v>
      </c>
      <c r="C65" s="37" t="s">
        <v>195</v>
      </c>
      <c r="D65" s="200"/>
      <c r="E65" s="39">
        <v>1.92525230336</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230" t="s">
        <v>200</v>
      </c>
    </row>
    <row r="67" spans="1:38" s="174" customFormat="1" ht="26.25" customHeight="1">
      <c r="A67" s="37" t="s">
        <v>68</v>
      </c>
      <c r="B67" s="37" t="s">
        <v>201</v>
      </c>
      <c r="C67" s="37" t="s">
        <v>202</v>
      </c>
      <c r="D67" s="20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1"/>
      <c r="AF67" s="437" t="s">
        <v>67</v>
      </c>
      <c r="AG67" s="437" t="s">
        <v>67</v>
      </c>
      <c r="AH67" s="437" t="s">
        <v>67</v>
      </c>
      <c r="AI67" s="437" t="s">
        <v>67</v>
      </c>
      <c r="AJ67" s="437" t="s">
        <v>67</v>
      </c>
      <c r="AK67" s="437" t="s">
        <v>170</v>
      </c>
      <c r="AL67" s="230" t="s">
        <v>203</v>
      </c>
    </row>
    <row r="68" spans="1:38" s="174" customFormat="1" ht="26.25" customHeigh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c r="A69" s="37" t="s">
        <v>68</v>
      </c>
      <c r="B69" s="37" t="s">
        <v>207</v>
      </c>
      <c r="C69" s="37" t="s">
        <v>208</v>
      </c>
      <c r="D69" s="207"/>
      <c r="E69" s="39" t="s">
        <v>67</v>
      </c>
      <c r="F69" s="39" t="s">
        <v>67</v>
      </c>
      <c r="G69" s="39" t="s">
        <v>67</v>
      </c>
      <c r="H69" s="39">
        <v>0.38519999999999999</v>
      </c>
      <c r="I69" s="39" t="s">
        <v>66</v>
      </c>
      <c r="J69" s="39" t="s">
        <v>66</v>
      </c>
      <c r="K69" s="39">
        <v>4.2799999999999998E-2</v>
      </c>
      <c r="L69" s="39" t="s">
        <v>66</v>
      </c>
      <c r="M69" s="39">
        <v>3.8519999999999999</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t="s">
        <v>196</v>
      </c>
      <c r="AL69" s="230" t="s">
        <v>209</v>
      </c>
    </row>
    <row r="70" spans="1:38" s="174" customFormat="1" ht="26.25" customHeight="1">
      <c r="A70" s="37" t="s">
        <v>68</v>
      </c>
      <c r="B70" s="37" t="s">
        <v>210</v>
      </c>
      <c r="C70" s="37" t="s">
        <v>211</v>
      </c>
      <c r="D70" s="207"/>
      <c r="E70" s="39" t="s">
        <v>67</v>
      </c>
      <c r="F70" s="39">
        <v>8.7689724069999997</v>
      </c>
      <c r="G70" s="39" t="s">
        <v>67</v>
      </c>
      <c r="H70" s="39">
        <v>0.3916425</v>
      </c>
      <c r="I70" s="39">
        <v>0.141064885</v>
      </c>
      <c r="J70" s="39">
        <v>0.18946009999999999</v>
      </c>
      <c r="K70" s="39">
        <v>50.825170722000003</v>
      </c>
      <c r="L70" s="39">
        <v>2.8198260000000001E-3</v>
      </c>
      <c r="M70" s="39" t="s">
        <v>67</v>
      </c>
      <c r="N70" s="39" t="s">
        <v>66</v>
      </c>
      <c r="O70" s="39" t="s">
        <v>66</v>
      </c>
      <c r="P70" s="39">
        <v>0.1236384</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c r="A72" s="37" t="s">
        <v>68</v>
      </c>
      <c r="B72" s="37" t="s">
        <v>214</v>
      </c>
      <c r="C72" s="37" t="s">
        <v>215</v>
      </c>
      <c r="D72" s="200"/>
      <c r="E72" s="39">
        <v>0.23888999999999999</v>
      </c>
      <c r="F72" s="39">
        <v>0.33816471999999997</v>
      </c>
      <c r="G72" s="39">
        <v>0.10236000000000001</v>
      </c>
      <c r="H72" s="39" t="s">
        <v>66</v>
      </c>
      <c r="I72" s="39">
        <v>0.25685920000000001</v>
      </c>
      <c r="J72" s="39">
        <v>0.32493</v>
      </c>
      <c r="K72" s="39">
        <v>0.59803600000000001</v>
      </c>
      <c r="L72" s="39">
        <v>1.41305024E-3</v>
      </c>
      <c r="M72" s="39">
        <v>8.8887</v>
      </c>
      <c r="N72" s="39">
        <v>17.251269600000001</v>
      </c>
      <c r="O72" s="39">
        <v>0.46266076</v>
      </c>
      <c r="P72" s="39">
        <v>0.17143306</v>
      </c>
      <c r="Q72" s="39">
        <v>0.74069691999999998</v>
      </c>
      <c r="R72" s="39">
        <v>4.13363484</v>
      </c>
      <c r="S72" s="39">
        <v>0.14662602</v>
      </c>
      <c r="T72" s="39">
        <v>1.5701646</v>
      </c>
      <c r="U72" s="39">
        <v>3.9251800000000003E-2</v>
      </c>
      <c r="V72" s="39">
        <v>13.1949744</v>
      </c>
      <c r="W72" s="39">
        <v>19.949041999999999</v>
      </c>
      <c r="X72" s="39" t="s">
        <v>67</v>
      </c>
      <c r="Y72" s="39" t="s">
        <v>67</v>
      </c>
      <c r="Z72" s="39" t="s">
        <v>67</v>
      </c>
      <c r="AA72" s="39" t="s">
        <v>67</v>
      </c>
      <c r="AB72" s="39">
        <v>5.012772</v>
      </c>
      <c r="AC72" s="39">
        <v>5.11782E-2</v>
      </c>
      <c r="AD72" s="39">
        <v>12.3610346</v>
      </c>
      <c r="AE72" s="221"/>
      <c r="AF72" s="437" t="s">
        <v>67</v>
      </c>
      <c r="AG72" s="437" t="s">
        <v>67</v>
      </c>
      <c r="AH72" s="437" t="s">
        <v>67</v>
      </c>
      <c r="AI72" s="437" t="s">
        <v>67</v>
      </c>
      <c r="AJ72" s="437" t="s">
        <v>67</v>
      </c>
      <c r="AK72" s="437" t="s">
        <v>196</v>
      </c>
      <c r="AL72" s="230" t="s">
        <v>216</v>
      </c>
    </row>
    <row r="73" spans="1:38" s="174" customFormat="1" ht="26.25" customHeight="1">
      <c r="A73" s="37" t="s">
        <v>68</v>
      </c>
      <c r="B73" s="37" t="s">
        <v>217</v>
      </c>
      <c r="C73" s="37" t="s">
        <v>218</v>
      </c>
      <c r="D73" s="200"/>
      <c r="E73" s="39" t="s">
        <v>66</v>
      </c>
      <c r="F73" s="39" t="s">
        <v>66</v>
      </c>
      <c r="G73" s="39" t="s">
        <v>66</v>
      </c>
      <c r="H73" s="39" t="s">
        <v>66</v>
      </c>
      <c r="I73" s="39">
        <v>8.1905999999999993E-3</v>
      </c>
      <c r="J73" s="39">
        <v>1.160335E-2</v>
      </c>
      <c r="K73" s="39">
        <v>1.3651E-2</v>
      </c>
      <c r="L73" s="39">
        <v>8.1899999999999996E-4</v>
      </c>
      <c r="M73" s="39" t="s">
        <v>66</v>
      </c>
      <c r="N73" s="39" t="s">
        <v>66</v>
      </c>
      <c r="O73" s="39" t="s">
        <v>66</v>
      </c>
      <c r="P73" s="39" t="s">
        <v>66</v>
      </c>
      <c r="Q73" s="39" t="s">
        <v>66</v>
      </c>
      <c r="R73" s="39" t="s">
        <v>66</v>
      </c>
      <c r="S73" s="39" t="s">
        <v>66</v>
      </c>
      <c r="T73" s="39" t="s">
        <v>66</v>
      </c>
      <c r="U73" s="39" t="s">
        <v>66</v>
      </c>
      <c r="V73" s="39" t="s">
        <v>66</v>
      </c>
      <c r="W73" s="39" t="s">
        <v>66</v>
      </c>
      <c r="X73" s="39" t="s">
        <v>66</v>
      </c>
      <c r="Y73" s="39" t="s">
        <v>66</v>
      </c>
      <c r="Z73" s="39" t="s">
        <v>66</v>
      </c>
      <c r="AA73" s="39" t="s">
        <v>66</v>
      </c>
      <c r="AB73" s="39" t="s">
        <v>66</v>
      </c>
      <c r="AC73" s="39" t="s">
        <v>67</v>
      </c>
      <c r="AD73" s="39" t="s">
        <v>67</v>
      </c>
      <c r="AE73" s="221"/>
      <c r="AF73" s="437" t="s">
        <v>67</v>
      </c>
      <c r="AG73" s="437" t="s">
        <v>67</v>
      </c>
      <c r="AH73" s="437" t="s">
        <v>67</v>
      </c>
      <c r="AI73" s="437" t="s">
        <v>67</v>
      </c>
      <c r="AJ73" s="437" t="s">
        <v>67</v>
      </c>
      <c r="AK73" s="437" t="s">
        <v>196</v>
      </c>
      <c r="AL73" s="230" t="s">
        <v>219</v>
      </c>
    </row>
    <row r="74" spans="1:38" s="174" customFormat="1" ht="26.25" customHeight="1">
      <c r="A74" s="37" t="s">
        <v>68</v>
      </c>
      <c r="B74" s="37" t="s">
        <v>220</v>
      </c>
      <c r="C74" s="37" t="s">
        <v>221</v>
      </c>
      <c r="D74" s="200"/>
      <c r="E74" s="39">
        <v>0.20253699999999999</v>
      </c>
      <c r="F74" s="39" t="s">
        <v>67</v>
      </c>
      <c r="G74" s="39">
        <v>1.0126850000000001</v>
      </c>
      <c r="H74" s="39" t="s">
        <v>67</v>
      </c>
      <c r="I74" s="39">
        <v>8.1503667500000002E-2</v>
      </c>
      <c r="J74" s="39">
        <v>0.10251289</v>
      </c>
      <c r="K74" s="39">
        <v>0.1232999</v>
      </c>
      <c r="L74" s="39">
        <v>1.874628795E-3</v>
      </c>
      <c r="M74" s="39">
        <v>24.30444</v>
      </c>
      <c r="N74" s="39" t="s">
        <v>66</v>
      </c>
      <c r="O74" s="39" t="s">
        <v>66</v>
      </c>
      <c r="P74" s="39" t="s">
        <v>66</v>
      </c>
      <c r="Q74" s="39" t="s">
        <v>66</v>
      </c>
      <c r="R74" s="39" t="s">
        <v>66</v>
      </c>
      <c r="S74" s="39" t="s">
        <v>66</v>
      </c>
      <c r="T74" s="39" t="s">
        <v>66</v>
      </c>
      <c r="U74" s="39" t="s">
        <v>66</v>
      </c>
      <c r="V74" s="39" t="s">
        <v>66</v>
      </c>
      <c r="W74" s="39">
        <v>3.1109749999999999E-2</v>
      </c>
      <c r="X74" s="39">
        <v>1.417759E-2</v>
      </c>
      <c r="Y74" s="39">
        <v>4.0507399999999997E-3</v>
      </c>
      <c r="Z74" s="39">
        <v>4.0507399999999997E-3</v>
      </c>
      <c r="AA74" s="39">
        <v>2.0253699999999999E-3</v>
      </c>
      <c r="AB74" s="39">
        <v>2.430444E-2</v>
      </c>
      <c r="AC74" s="39" t="s">
        <v>170</v>
      </c>
      <c r="AD74" s="39" t="s">
        <v>67</v>
      </c>
      <c r="AE74" s="221"/>
      <c r="AF74" s="437" t="s">
        <v>67</v>
      </c>
      <c r="AG74" s="437" t="s">
        <v>67</v>
      </c>
      <c r="AH74" s="437" t="s">
        <v>67</v>
      </c>
      <c r="AI74" s="437" t="s">
        <v>67</v>
      </c>
      <c r="AJ74" s="437" t="s">
        <v>67</v>
      </c>
      <c r="AK74" s="437" t="s">
        <v>196</v>
      </c>
      <c r="AL74" s="230" t="s">
        <v>222</v>
      </c>
    </row>
    <row r="75" spans="1:38" s="174" customFormat="1" ht="26.25" customHeigh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c r="A76" s="37" t="s">
        <v>68</v>
      </c>
      <c r="B76" s="37" t="s">
        <v>226</v>
      </c>
      <c r="C76" s="37" t="s">
        <v>227</v>
      </c>
      <c r="D76" s="200"/>
      <c r="E76" s="39" t="s">
        <v>67</v>
      </c>
      <c r="F76" s="39" t="s">
        <v>67</v>
      </c>
      <c r="G76" s="39">
        <v>6.7222999999999996E-3</v>
      </c>
      <c r="H76" s="39" t="s">
        <v>67</v>
      </c>
      <c r="I76" s="39">
        <v>1.06478E-5</v>
      </c>
      <c r="J76" s="39">
        <v>2.1313000000000001E-5</v>
      </c>
      <c r="K76" s="39">
        <v>2.6662999999999999E-5</v>
      </c>
      <c r="L76" s="39" t="s">
        <v>67</v>
      </c>
      <c r="M76" s="39" t="s">
        <v>67</v>
      </c>
      <c r="N76" s="39">
        <v>2.1367999999999999E-3</v>
      </c>
      <c r="O76" s="39">
        <v>8.2100000000000003E-5</v>
      </c>
      <c r="P76" s="39">
        <v>5.2200000000000002E-5</v>
      </c>
      <c r="Q76" s="39">
        <v>4.0559999999999999E-4</v>
      </c>
      <c r="R76" s="39" t="s">
        <v>66</v>
      </c>
      <c r="S76" s="39" t="s">
        <v>66</v>
      </c>
      <c r="T76" s="39" t="s">
        <v>66</v>
      </c>
      <c r="U76" s="39" t="s">
        <v>66</v>
      </c>
      <c r="V76" s="39">
        <v>1.6909999999999999E-4</v>
      </c>
      <c r="W76" s="39">
        <v>5.0108000000000001E-3</v>
      </c>
      <c r="X76" s="39" t="s">
        <v>66</v>
      </c>
      <c r="Y76" s="39" t="s">
        <v>66</v>
      </c>
      <c r="Z76" s="39" t="s">
        <v>66</v>
      </c>
      <c r="AA76" s="39" t="s">
        <v>66</v>
      </c>
      <c r="AB76" s="39" t="s">
        <v>66</v>
      </c>
      <c r="AC76" s="39" t="s">
        <v>66</v>
      </c>
      <c r="AD76" s="39">
        <v>3.6950000000000002E-6</v>
      </c>
      <c r="AE76" s="221"/>
      <c r="AF76" s="437" t="s">
        <v>67</v>
      </c>
      <c r="AG76" s="437" t="s">
        <v>67</v>
      </c>
      <c r="AH76" s="437" t="s">
        <v>67</v>
      </c>
      <c r="AI76" s="437" t="s">
        <v>67</v>
      </c>
      <c r="AJ76" s="437" t="s">
        <v>67</v>
      </c>
      <c r="AK76" s="437" t="s">
        <v>196</v>
      </c>
      <c r="AL76" s="230" t="s">
        <v>491</v>
      </c>
    </row>
    <row r="77" spans="1:38" s="174" customFormat="1" ht="26.25" customHeight="1">
      <c r="A77" s="37" t="s">
        <v>68</v>
      </c>
      <c r="B77" s="37" t="s">
        <v>229</v>
      </c>
      <c r="C77" s="37" t="s">
        <v>230</v>
      </c>
      <c r="D77" s="200"/>
      <c r="E77" s="39" t="s">
        <v>67</v>
      </c>
      <c r="F77" s="39" t="s">
        <v>67</v>
      </c>
      <c r="G77" s="39">
        <v>4.4145000000000002E-4</v>
      </c>
      <c r="H77" s="39" t="s">
        <v>67</v>
      </c>
      <c r="I77" s="39">
        <v>3.924E-6</v>
      </c>
      <c r="J77" s="39">
        <v>4.2509999999999996E-6</v>
      </c>
      <c r="K77" s="39">
        <v>4.9049999999999996E-6</v>
      </c>
      <c r="L77" s="39" t="s">
        <v>67</v>
      </c>
      <c r="M77" s="39" t="s">
        <v>67</v>
      </c>
      <c r="N77" s="39">
        <v>6.5400000000000004E-5</v>
      </c>
      <c r="O77" s="39">
        <v>1.308E-5</v>
      </c>
      <c r="P77" s="39">
        <v>1.308E-5</v>
      </c>
      <c r="Q77" s="39">
        <v>9.8099999999999992E-6</v>
      </c>
      <c r="R77" s="39" t="s">
        <v>66</v>
      </c>
      <c r="S77" s="39" t="s">
        <v>66</v>
      </c>
      <c r="T77" s="39" t="s">
        <v>66</v>
      </c>
      <c r="U77" s="39" t="s">
        <v>66</v>
      </c>
      <c r="V77" s="39">
        <v>1.635E-3</v>
      </c>
      <c r="W77" s="39">
        <v>1.635E-3</v>
      </c>
      <c r="X77" s="39" t="s">
        <v>66</v>
      </c>
      <c r="Y77" s="39" t="s">
        <v>66</v>
      </c>
      <c r="Z77" s="39" t="s">
        <v>66</v>
      </c>
      <c r="AA77" s="39" t="s">
        <v>66</v>
      </c>
      <c r="AB77" s="39" t="s">
        <v>66</v>
      </c>
      <c r="AC77" s="39" t="s">
        <v>66</v>
      </c>
      <c r="AD77" s="39">
        <v>6.5400000000000001E-7</v>
      </c>
      <c r="AE77" s="221"/>
      <c r="AF77" s="437" t="s">
        <v>67</v>
      </c>
      <c r="AG77" s="437" t="s">
        <v>67</v>
      </c>
      <c r="AH77" s="437" t="s">
        <v>67</v>
      </c>
      <c r="AI77" s="437" t="s">
        <v>67</v>
      </c>
      <c r="AJ77" s="437" t="s">
        <v>67</v>
      </c>
      <c r="AK77" s="437" t="s">
        <v>196</v>
      </c>
      <c r="AL77" s="230" t="s">
        <v>492</v>
      </c>
    </row>
    <row r="78" spans="1:38" s="174" customFormat="1" ht="26.25" customHeight="1">
      <c r="A78" s="37" t="s">
        <v>68</v>
      </c>
      <c r="B78" s="37" t="s">
        <v>232</v>
      </c>
      <c r="C78" s="37" t="s">
        <v>233</v>
      </c>
      <c r="D78" s="200"/>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221"/>
      <c r="AF78" s="437" t="s">
        <v>67</v>
      </c>
      <c r="AG78" s="437" t="s">
        <v>67</v>
      </c>
      <c r="AH78" s="437" t="s">
        <v>67</v>
      </c>
      <c r="AI78" s="437" t="s">
        <v>67</v>
      </c>
      <c r="AJ78" s="437" t="s">
        <v>67</v>
      </c>
      <c r="AK78" s="437" t="s">
        <v>170</v>
      </c>
      <c r="AL78" s="230" t="s">
        <v>493</v>
      </c>
    </row>
    <row r="79" spans="1:38" s="174" customFormat="1" ht="26.25" customHeigh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188</v>
      </c>
    </row>
    <row r="82" spans="1:38" s="174" customFormat="1" ht="26.25" customHeight="1">
      <c r="A82" s="37" t="s">
        <v>243</v>
      </c>
      <c r="B82" s="37" t="s">
        <v>244</v>
      </c>
      <c r="C82" s="66" t="s">
        <v>245</v>
      </c>
      <c r="D82" s="200"/>
      <c r="E82" s="39" t="s">
        <v>67</v>
      </c>
      <c r="F82" s="39">
        <v>23.273546035159701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20020074</v>
      </c>
      <c r="AL82" s="348" t="s">
        <v>246</v>
      </c>
    </row>
    <row r="83" spans="1:38" s="174" customFormat="1" ht="26.25" customHeight="1">
      <c r="A83" s="37" t="s">
        <v>68</v>
      </c>
      <c r="B83" s="233" t="s">
        <v>247</v>
      </c>
      <c r="C83" s="66" t="s">
        <v>248</v>
      </c>
      <c r="D83" s="200"/>
      <c r="E83" s="39" t="s">
        <v>67</v>
      </c>
      <c r="F83" s="39">
        <v>2.8858815999999999E-2</v>
      </c>
      <c r="G83" s="39" t="s">
        <v>67</v>
      </c>
      <c r="H83" s="39" t="s">
        <v>67</v>
      </c>
      <c r="I83" s="39">
        <v>0.18036759999999999</v>
      </c>
      <c r="J83" s="39">
        <v>3.6073520000000001</v>
      </c>
      <c r="K83" s="39">
        <v>27.055140000000002</v>
      </c>
      <c r="L83" s="39">
        <v>1.02809532E-2</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c r="A84" s="37" t="s">
        <v>68</v>
      </c>
      <c r="B84" s="233" t="s">
        <v>250</v>
      </c>
      <c r="C84" s="66" t="s">
        <v>251</v>
      </c>
      <c r="D84" s="200"/>
      <c r="E84" s="39" t="s">
        <v>67</v>
      </c>
      <c r="F84" s="39">
        <v>2.34E-5</v>
      </c>
      <c r="G84" s="39" t="s">
        <v>67</v>
      </c>
      <c r="H84" s="39" t="s">
        <v>67</v>
      </c>
      <c r="I84" s="39">
        <v>1.4399999999999999E-5</v>
      </c>
      <c r="J84" s="39">
        <v>7.2000000000000002E-5</v>
      </c>
      <c r="K84" s="39">
        <v>2.8800000000000001E-4</v>
      </c>
      <c r="L84" s="39">
        <v>1.8720000000000002E-9</v>
      </c>
      <c r="M84" s="39">
        <v>1.7099999999999999E-6</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t="s">
        <v>196</v>
      </c>
      <c r="AL84" s="230" t="s">
        <v>59</v>
      </c>
    </row>
    <row r="85" spans="1:38" s="174" customFormat="1" ht="26.25" customHeight="1">
      <c r="A85" s="37" t="s">
        <v>243</v>
      </c>
      <c r="B85" s="37" t="s">
        <v>252</v>
      </c>
      <c r="C85" s="66" t="s">
        <v>253</v>
      </c>
      <c r="D85" s="200"/>
      <c r="E85" s="39" t="s">
        <v>67</v>
      </c>
      <c r="F85" s="39">
        <v>14.862835649999999</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638</v>
      </c>
      <c r="AL85" s="230" t="s">
        <v>264</v>
      </c>
    </row>
    <row r="86" spans="1:38" s="174" customFormat="1" ht="26.25" customHeight="1">
      <c r="A86" s="37" t="s">
        <v>243</v>
      </c>
      <c r="B86" s="37" t="s">
        <v>256</v>
      </c>
      <c r="C86" s="66" t="s">
        <v>257</v>
      </c>
      <c r="D86" s="200"/>
      <c r="E86" s="39" t="s">
        <v>67</v>
      </c>
      <c r="F86" s="39">
        <v>1.6731400599999999</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3.6372610000000001</v>
      </c>
      <c r="AL86" s="230" t="s">
        <v>258</v>
      </c>
    </row>
    <row r="87" spans="1:38" s="174" customFormat="1" ht="26.25" customHeight="1">
      <c r="A87" s="37" t="s">
        <v>243</v>
      </c>
      <c r="B87" s="37" t="s">
        <v>259</v>
      </c>
      <c r="C87" s="66" t="s">
        <v>260</v>
      </c>
      <c r="D87" s="200"/>
      <c r="E87" s="39" t="s">
        <v>67</v>
      </c>
      <c r="F87" s="39">
        <v>0.13519999999999999</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0.338086</v>
      </c>
      <c r="AL87" s="230" t="s">
        <v>258</v>
      </c>
    </row>
    <row r="88" spans="1:38" s="174" customFormat="1" ht="26.25" customHeight="1">
      <c r="A88" s="37" t="s">
        <v>243</v>
      </c>
      <c r="B88" s="37" t="s">
        <v>261</v>
      </c>
      <c r="C88" s="66" t="s">
        <v>262</v>
      </c>
      <c r="D88" s="200"/>
      <c r="E88" s="39" t="s">
        <v>67</v>
      </c>
      <c r="F88" s="39">
        <v>12.038986543</v>
      </c>
      <c r="G88" s="39" t="s">
        <v>67</v>
      </c>
      <c r="H88" s="39" t="s">
        <v>67</v>
      </c>
      <c r="I88" s="39" t="s">
        <v>67</v>
      </c>
      <c r="J88" s="39" t="s">
        <v>67</v>
      </c>
      <c r="K88" s="39">
        <v>1.8008E-2</v>
      </c>
      <c r="L88" s="39" t="s">
        <v>66</v>
      </c>
      <c r="M88" s="39" t="s">
        <v>67</v>
      </c>
      <c r="N88" s="39" t="s">
        <v>67</v>
      </c>
      <c r="O88" s="39">
        <v>4.5020000000000003E-6</v>
      </c>
      <c r="P88" s="39" t="s">
        <v>67</v>
      </c>
      <c r="Q88" s="39">
        <v>2.251E-5</v>
      </c>
      <c r="R88" s="39">
        <v>2.7012E-4</v>
      </c>
      <c r="S88" s="39" t="s">
        <v>66</v>
      </c>
      <c r="T88" s="39">
        <v>2.251E-3</v>
      </c>
      <c r="U88" s="39">
        <v>2.251E-5</v>
      </c>
      <c r="V88" s="39" t="s">
        <v>66</v>
      </c>
      <c r="W88" s="39" t="s">
        <v>66</v>
      </c>
      <c r="X88" s="39">
        <v>0.114801</v>
      </c>
      <c r="Y88" s="39" t="s">
        <v>66</v>
      </c>
      <c r="Z88" s="39" t="s">
        <v>66</v>
      </c>
      <c r="AA88" s="39" t="s">
        <v>66</v>
      </c>
      <c r="AB88" s="39">
        <v>0.114801</v>
      </c>
      <c r="AC88" s="39" t="s">
        <v>66</v>
      </c>
      <c r="AD88" s="39" t="s">
        <v>66</v>
      </c>
      <c r="AE88" s="221"/>
      <c r="AF88" s="437" t="s">
        <v>67</v>
      </c>
      <c r="AG88" s="437" t="s">
        <v>67</v>
      </c>
      <c r="AH88" s="437" t="s">
        <v>67</v>
      </c>
      <c r="AI88" s="437" t="s">
        <v>67</v>
      </c>
      <c r="AJ88" s="437" t="s">
        <v>67</v>
      </c>
      <c r="AK88" s="437" t="s">
        <v>639</v>
      </c>
      <c r="AL88" s="230" t="s">
        <v>264</v>
      </c>
    </row>
    <row r="89" spans="1:38" s="174" customFormat="1" ht="26.25" customHeight="1">
      <c r="A89" s="37" t="s">
        <v>243</v>
      </c>
      <c r="B89" s="37" t="s">
        <v>265</v>
      </c>
      <c r="C89" s="66" t="s">
        <v>266</v>
      </c>
      <c r="D89" s="200"/>
      <c r="E89" s="39" t="s">
        <v>67</v>
      </c>
      <c r="F89" s="39">
        <v>0.66891049999999996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3.3160150000000002</v>
      </c>
      <c r="AL89" s="230" t="s">
        <v>564</v>
      </c>
    </row>
    <row r="90" spans="1:38" s="179" customFormat="1" ht="26.25" customHeight="1">
      <c r="A90" s="37" t="s">
        <v>243</v>
      </c>
      <c r="B90" s="37" t="s">
        <v>268</v>
      </c>
      <c r="C90" s="66" t="s">
        <v>269</v>
      </c>
      <c r="D90" s="200"/>
      <c r="E90" s="39" t="s">
        <v>66</v>
      </c>
      <c r="F90" s="39">
        <v>6.1744221000000001</v>
      </c>
      <c r="G90" s="39" t="s">
        <v>66</v>
      </c>
      <c r="H90" s="39" t="s">
        <v>66</v>
      </c>
      <c r="I90" s="39">
        <v>0.26662703999999998</v>
      </c>
      <c r="J90" s="39">
        <v>0.39994056</v>
      </c>
      <c r="K90" s="39">
        <v>0.48881624000000001</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640</v>
      </c>
      <c r="AL90" s="230" t="s">
        <v>608</v>
      </c>
    </row>
    <row r="91" spans="1:38" s="174" customFormat="1" ht="26.25" customHeight="1">
      <c r="A91" s="37" t="s">
        <v>243</v>
      </c>
      <c r="B91" s="37" t="s">
        <v>272</v>
      </c>
      <c r="C91" s="37" t="s">
        <v>273</v>
      </c>
      <c r="D91" s="200"/>
      <c r="E91" s="39">
        <v>4.5153777800000003E-2</v>
      </c>
      <c r="F91" s="39">
        <v>0.30124578336000002</v>
      </c>
      <c r="G91" s="39">
        <v>1.5048962E-3</v>
      </c>
      <c r="H91" s="39">
        <v>0.10380583409999999</v>
      </c>
      <c r="I91" s="39">
        <v>0.70124547940000004</v>
      </c>
      <c r="J91" s="39">
        <v>0.72515439319999997</v>
      </c>
      <c r="K91" s="39">
        <v>0.73009264529999995</v>
      </c>
      <c r="L91" s="39">
        <v>3.0391346610000002E-3</v>
      </c>
      <c r="M91" s="39">
        <v>1.3818042318999999</v>
      </c>
      <c r="N91" s="39">
        <v>0.39067503999999997</v>
      </c>
      <c r="O91" s="39">
        <v>0.1358101504</v>
      </c>
      <c r="P91" s="39">
        <v>2.8403669999999998E-5</v>
      </c>
      <c r="Q91" s="39">
        <v>6.6275229999999995E-4</v>
      </c>
      <c r="R91" s="39">
        <v>7.7736359999999996E-3</v>
      </c>
      <c r="S91" s="39">
        <v>0.35632229160000001</v>
      </c>
      <c r="T91" s="39">
        <v>8.2485625800000004E-2</v>
      </c>
      <c r="U91" s="39" t="s">
        <v>66</v>
      </c>
      <c r="V91" s="39">
        <v>0.19709692579999999</v>
      </c>
      <c r="W91" s="39">
        <v>2.5013454E-3</v>
      </c>
      <c r="X91" s="39">
        <v>2.7764933939999998E-3</v>
      </c>
      <c r="Y91" s="39">
        <v>1.12560543E-3</v>
      </c>
      <c r="Z91" s="39">
        <v>1.12560543E-3</v>
      </c>
      <c r="AA91" s="39">
        <v>1.12560543E-3</v>
      </c>
      <c r="AB91" s="39">
        <v>6.1533096839999999E-3</v>
      </c>
      <c r="AC91" s="39" t="s">
        <v>66</v>
      </c>
      <c r="AD91" s="39" t="s">
        <v>66</v>
      </c>
      <c r="AE91" s="221"/>
      <c r="AF91" s="437" t="s">
        <v>67</v>
      </c>
      <c r="AG91" s="437" t="s">
        <v>67</v>
      </c>
      <c r="AH91" s="437" t="s">
        <v>67</v>
      </c>
      <c r="AI91" s="437" t="s">
        <v>67</v>
      </c>
      <c r="AJ91" s="437" t="s">
        <v>67</v>
      </c>
      <c r="AK91" s="437" t="s">
        <v>641</v>
      </c>
      <c r="AL91" s="230" t="s">
        <v>275</v>
      </c>
    </row>
    <row r="92" spans="1:38" s="174" customFormat="1" ht="26.25" customHeight="1">
      <c r="A92" s="37" t="s">
        <v>68</v>
      </c>
      <c r="B92" s="37" t="s">
        <v>276</v>
      </c>
      <c r="C92" s="37" t="s">
        <v>277</v>
      </c>
      <c r="D92" s="207"/>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221"/>
      <c r="AF92" s="437" t="s">
        <v>67</v>
      </c>
      <c r="AG92" s="437" t="s">
        <v>67</v>
      </c>
      <c r="AH92" s="437" t="s">
        <v>67</v>
      </c>
      <c r="AI92" s="437" t="s">
        <v>67</v>
      </c>
      <c r="AJ92" s="437" t="s">
        <v>67</v>
      </c>
      <c r="AK92" s="437" t="s">
        <v>170</v>
      </c>
      <c r="AL92" s="230" t="s">
        <v>278</v>
      </c>
    </row>
    <row r="93" spans="1:38" s="174" customFormat="1" ht="26.25" customHeight="1">
      <c r="A93" s="37" t="s">
        <v>68</v>
      </c>
      <c r="B93" s="37" t="s">
        <v>279</v>
      </c>
      <c r="C93" s="37" t="s">
        <v>280</v>
      </c>
      <c r="D93" s="207"/>
      <c r="E93" s="39" t="s">
        <v>67</v>
      </c>
      <c r="F93" s="39">
        <v>9.9418975367400009</v>
      </c>
      <c r="G93" s="39" t="s">
        <v>67</v>
      </c>
      <c r="H93" s="39" t="s">
        <v>67</v>
      </c>
      <c r="I93" s="39" t="s">
        <v>66</v>
      </c>
      <c r="J93" s="39">
        <v>4.2890375879999998E-2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642</v>
      </c>
      <c r="AL93" s="230" t="s">
        <v>472</v>
      </c>
    </row>
    <row r="94" spans="1:38" s="174" customFormat="1" ht="26.25" customHeigh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c r="A95" s="37" t="s">
        <v>68</v>
      </c>
      <c r="B95" s="347" t="s">
        <v>286</v>
      </c>
      <c r="C95" s="37" t="s">
        <v>287</v>
      </c>
      <c r="D95" s="207"/>
      <c r="E95" s="39" t="s">
        <v>67</v>
      </c>
      <c r="F95" s="39" t="s">
        <v>67</v>
      </c>
      <c r="G95" s="39" t="s">
        <v>67</v>
      </c>
      <c r="H95" s="39" t="s">
        <v>67</v>
      </c>
      <c r="I95" s="39" t="s">
        <v>67</v>
      </c>
      <c r="J95" s="39" t="s">
        <v>67</v>
      </c>
      <c r="K95" s="39">
        <v>4.5695249999999996</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5175</v>
      </c>
      <c r="AL95" s="230" t="s">
        <v>288</v>
      </c>
    </row>
    <row r="96" spans="1:38" s="174" customFormat="1" ht="26.25" customHeigh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c r="A99" s="37" t="s">
        <v>295</v>
      </c>
      <c r="B99" s="37" t="s">
        <v>296</v>
      </c>
      <c r="C99" s="37" t="s">
        <v>297</v>
      </c>
      <c r="D99" s="207"/>
      <c r="E99" s="39">
        <v>0.10287849372564974</v>
      </c>
      <c r="F99" s="39">
        <v>14.34545</v>
      </c>
      <c r="G99" s="39" t="s">
        <v>67</v>
      </c>
      <c r="H99" s="39">
        <v>13.798022826262718</v>
      </c>
      <c r="I99" s="39">
        <v>0.23190143671232999</v>
      </c>
      <c r="J99" s="39">
        <v>0.3563363539726</v>
      </c>
      <c r="K99" s="39">
        <v>0.78054629917808005</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1146.9380000000001</v>
      </c>
      <c r="AL99" s="230" t="s">
        <v>332</v>
      </c>
    </row>
    <row r="100" spans="1:38" s="174" customFormat="1" ht="26.25" customHeight="1">
      <c r="A100" s="37" t="s">
        <v>295</v>
      </c>
      <c r="B100" s="37" t="s">
        <v>299</v>
      </c>
      <c r="C100" s="37" t="s">
        <v>300</v>
      </c>
      <c r="D100" s="207"/>
      <c r="E100" s="39">
        <v>7.5892685116173378E-2</v>
      </c>
      <c r="F100" s="39">
        <v>4.7055499999999997</v>
      </c>
      <c r="G100" s="39" t="s">
        <v>67</v>
      </c>
      <c r="H100" s="39">
        <v>4.5827111450293181</v>
      </c>
      <c r="I100" s="39">
        <v>7.4738100821917994E-2</v>
      </c>
      <c r="J100" s="39">
        <v>0.11210715123288</v>
      </c>
      <c r="K100" s="39">
        <v>0.2449748860274</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841.95699999999999</v>
      </c>
      <c r="AL100" s="230" t="s">
        <v>332</v>
      </c>
    </row>
    <row r="101" spans="1:38" s="174" customFormat="1" ht="26.25" customHeight="1">
      <c r="A101" s="37" t="s">
        <v>295</v>
      </c>
      <c r="B101" s="37" t="s">
        <v>301</v>
      </c>
      <c r="C101" s="37" t="s">
        <v>302</v>
      </c>
      <c r="D101" s="207"/>
      <c r="E101" s="39">
        <v>7.0610728333952141E-2</v>
      </c>
      <c r="F101" s="39">
        <v>1.5222020215068</v>
      </c>
      <c r="G101" s="39" t="s">
        <v>67</v>
      </c>
      <c r="H101" s="39">
        <v>4.2916532340425988</v>
      </c>
      <c r="I101" s="39">
        <v>1.4521364383562E-2</v>
      </c>
      <c r="J101" s="39">
        <v>4.3564093150684997E-2</v>
      </c>
      <c r="K101" s="39">
        <v>0.10164955068493001</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8833.83</v>
      </c>
      <c r="AL101" s="230" t="s">
        <v>332</v>
      </c>
    </row>
    <row r="102" spans="1:38" s="174" customFormat="1" ht="26.25" customHeight="1">
      <c r="A102" s="37" t="s">
        <v>295</v>
      </c>
      <c r="B102" s="37" t="s">
        <v>303</v>
      </c>
      <c r="C102" s="37" t="s">
        <v>304</v>
      </c>
      <c r="D102" s="207"/>
      <c r="E102" s="39">
        <v>0.25064295092894368</v>
      </c>
      <c r="F102" s="39">
        <v>3.3438755900000001</v>
      </c>
      <c r="G102" s="39" t="s">
        <v>67</v>
      </c>
      <c r="H102" s="39">
        <v>22.388884450883587</v>
      </c>
      <c r="I102" s="39">
        <v>3.3000913999999999E-2</v>
      </c>
      <c r="J102" s="39">
        <v>0.74476659000000001</v>
      </c>
      <c r="K102" s="39">
        <v>5.3245622800000003</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5234.3130000000001</v>
      </c>
      <c r="AL102" s="230" t="s">
        <v>332</v>
      </c>
    </row>
    <row r="103" spans="1:38" s="174" customFormat="1" ht="26.25" customHeight="1">
      <c r="A103" s="37" t="s">
        <v>295</v>
      </c>
      <c r="B103" s="37" t="s">
        <v>305</v>
      </c>
      <c r="C103" s="37" t="s">
        <v>306</v>
      </c>
      <c r="D103" s="207"/>
      <c r="E103" s="39">
        <v>1.4979582363428582E-3</v>
      </c>
      <c r="F103" s="39">
        <v>8.9126923178082004E-2</v>
      </c>
      <c r="G103" s="39" t="s">
        <v>67</v>
      </c>
      <c r="H103" s="39">
        <v>8.3160056194285736E-2</v>
      </c>
      <c r="I103" s="39">
        <v>5.4897534246575001E-3</v>
      </c>
      <c r="J103" s="39">
        <v>8.3593972602739996E-3</v>
      </c>
      <c r="K103" s="39">
        <v>1.8091232876712E-2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20.239999999999998</v>
      </c>
      <c r="AL103" s="230" t="s">
        <v>332</v>
      </c>
    </row>
    <row r="104" spans="1:38" s="174" customFormat="1" ht="26.25" customHeight="1">
      <c r="A104" s="37" t="s">
        <v>295</v>
      </c>
      <c r="B104" s="37" t="s">
        <v>307</v>
      </c>
      <c r="C104" s="37" t="s">
        <v>308</v>
      </c>
      <c r="D104" s="207"/>
      <c r="E104" s="39">
        <v>1.2783689221714285E-2</v>
      </c>
      <c r="F104" s="39">
        <v>0.68912417214247002</v>
      </c>
      <c r="G104" s="39" t="s">
        <v>67</v>
      </c>
      <c r="H104" s="39">
        <v>0.45687504355885716</v>
      </c>
      <c r="I104" s="39">
        <v>2.0805632876711999E-3</v>
      </c>
      <c r="J104" s="39">
        <v>6.2416898630137004E-3</v>
      </c>
      <c r="K104" s="39">
        <v>1.4563943013699E-2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1265.6759999999999</v>
      </c>
      <c r="AL104" s="230" t="s">
        <v>332</v>
      </c>
    </row>
    <row r="105" spans="1:38" s="174" customFormat="1" ht="26.25" customHeight="1">
      <c r="A105" s="37" t="s">
        <v>295</v>
      </c>
      <c r="B105" s="37" t="s">
        <v>309</v>
      </c>
      <c r="C105" s="37" t="s">
        <v>310</v>
      </c>
      <c r="D105" s="207"/>
      <c r="E105" s="39">
        <v>7.5733868450285721E-2</v>
      </c>
      <c r="F105" s="39">
        <v>2.456530425</v>
      </c>
      <c r="G105" s="39" t="s">
        <v>67</v>
      </c>
      <c r="H105" s="39">
        <v>3.2177404536914285</v>
      </c>
      <c r="I105" s="39">
        <v>3.9672877808219001E-2</v>
      </c>
      <c r="J105" s="39">
        <v>6.2343093698630003E-2</v>
      </c>
      <c r="K105" s="39">
        <v>0.13602129534247001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574.62699999999995</v>
      </c>
      <c r="AL105" s="230" t="s">
        <v>332</v>
      </c>
    </row>
    <row r="106" spans="1:38" s="174" customFormat="1" ht="26.25" customHeigh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c r="A107" s="37" t="s">
        <v>295</v>
      </c>
      <c r="B107" s="37" t="s">
        <v>313</v>
      </c>
      <c r="C107" s="37" t="s">
        <v>314</v>
      </c>
      <c r="D107" s="207"/>
      <c r="E107" s="39">
        <v>0.23753208873276796</v>
      </c>
      <c r="F107" s="39">
        <v>1.9667609220583</v>
      </c>
      <c r="G107" s="39" t="s">
        <v>67</v>
      </c>
      <c r="H107" s="39">
        <v>5.0914486845762879</v>
      </c>
      <c r="I107" s="39">
        <v>0.13620573599999999</v>
      </c>
      <c r="J107" s="39">
        <v>1.81607648</v>
      </c>
      <c r="K107" s="39">
        <v>8.6263632799999996</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45401.911999999997</v>
      </c>
      <c r="AL107" s="230" t="s">
        <v>332</v>
      </c>
    </row>
    <row r="108" spans="1:38" s="174" customFormat="1" ht="26.25" customHeight="1">
      <c r="A108" s="37" t="s">
        <v>295</v>
      </c>
      <c r="B108" s="37" t="s">
        <v>315</v>
      </c>
      <c r="C108" s="37" t="s">
        <v>316</v>
      </c>
      <c r="D108" s="207"/>
      <c r="E108" s="39">
        <v>0.22727887216531198</v>
      </c>
      <c r="F108" s="39">
        <v>3.25414</v>
      </c>
      <c r="G108" s="39" t="s">
        <v>67</v>
      </c>
      <c r="H108" s="39">
        <v>6.9853542190819189</v>
      </c>
      <c r="I108" s="39">
        <v>6.9231872E-2</v>
      </c>
      <c r="J108" s="39">
        <v>0.69231872000000005</v>
      </c>
      <c r="K108" s="39">
        <v>1.3846374400000001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34615.936000000002</v>
      </c>
      <c r="AL108" s="230" t="s">
        <v>332</v>
      </c>
    </row>
    <row r="109" spans="1:38" s="174" customFormat="1" ht="26.25" customHeight="1">
      <c r="A109" s="37" t="s">
        <v>295</v>
      </c>
      <c r="B109" s="37" t="s">
        <v>317</v>
      </c>
      <c r="C109" s="37" t="s">
        <v>318</v>
      </c>
      <c r="D109" s="207"/>
      <c r="E109" s="39">
        <v>1.162518570525E-3</v>
      </c>
      <c r="F109" s="39">
        <v>4.1406075000000001E-2</v>
      </c>
      <c r="G109" s="39" t="s">
        <v>67</v>
      </c>
      <c r="H109" s="39">
        <v>5.6578495780199994E-2</v>
      </c>
      <c r="I109" s="39">
        <v>1.6934999999999999E-3</v>
      </c>
      <c r="J109" s="39">
        <v>9.3142499999999996E-3</v>
      </c>
      <c r="K109" s="39">
        <v>9.3142499999999996E-3</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84.674999999999997</v>
      </c>
      <c r="AL109" s="230" t="s">
        <v>332</v>
      </c>
    </row>
    <row r="110" spans="1:38" s="174" customFormat="1" ht="26.25" customHeight="1">
      <c r="A110" s="37" t="s">
        <v>295</v>
      </c>
      <c r="B110" s="37" t="s">
        <v>319</v>
      </c>
      <c r="C110" s="37" t="s">
        <v>320</v>
      </c>
      <c r="D110" s="207"/>
      <c r="E110" s="39">
        <v>1.7558508186199997E-4</v>
      </c>
      <c r="F110" s="39">
        <v>1.6213773000000001E-2</v>
      </c>
      <c r="G110" s="39" t="s">
        <v>67</v>
      </c>
      <c r="H110" s="39">
        <v>5.6556878999759978E-3</v>
      </c>
      <c r="I110" s="39">
        <v>6.6314E-4</v>
      </c>
      <c r="J110" s="39">
        <v>4.6419800000000004E-3</v>
      </c>
      <c r="K110" s="39">
        <v>4.6419800000000004E-3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33.156999999999996</v>
      </c>
      <c r="AL110" s="230" t="s">
        <v>332</v>
      </c>
    </row>
    <row r="111" spans="1:38" s="174" customFormat="1" ht="26.25" customHeight="1">
      <c r="A111" s="37" t="s">
        <v>295</v>
      </c>
      <c r="B111" s="37" t="s">
        <v>321</v>
      </c>
      <c r="C111" s="37" t="s">
        <v>322</v>
      </c>
      <c r="D111" s="207"/>
      <c r="E111" s="39">
        <v>1.7328681725142854E-2</v>
      </c>
      <c r="F111" s="39">
        <v>1.7541172000000001E-2</v>
      </c>
      <c r="G111" s="39" t="s">
        <v>67</v>
      </c>
      <c r="H111" s="39">
        <v>0.53136302220257137</v>
      </c>
      <c r="I111" s="39">
        <v>1.1892319999999999E-3</v>
      </c>
      <c r="J111" s="39">
        <v>2.3784639999999998E-3</v>
      </c>
      <c r="K111" s="39">
        <v>5.3515439999999997E-3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297.30799999999999</v>
      </c>
      <c r="AL111" s="230" t="s">
        <v>332</v>
      </c>
    </row>
    <row r="112" spans="1:38" s="174" customFormat="1" ht="26.25" customHeight="1">
      <c r="A112" s="37" t="s">
        <v>323</v>
      </c>
      <c r="B112" s="37" t="s">
        <v>324</v>
      </c>
      <c r="C112" s="37" t="s">
        <v>325</v>
      </c>
      <c r="D112" s="200"/>
      <c r="E112" s="39">
        <v>11.598520000000001</v>
      </c>
      <c r="F112" s="39" t="s">
        <v>67</v>
      </c>
      <c r="G112" s="39" t="s">
        <v>67</v>
      </c>
      <c r="H112" s="39">
        <v>22.407180288002216</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289.96300000000002</v>
      </c>
      <c r="AL112" s="230" t="s">
        <v>326</v>
      </c>
    </row>
    <row r="113" spans="1:38" s="174" customFormat="1" ht="26.25" customHeight="1">
      <c r="A113" s="37" t="s">
        <v>323</v>
      </c>
      <c r="B113" s="233" t="s">
        <v>327</v>
      </c>
      <c r="C113" s="233" t="s">
        <v>328</v>
      </c>
      <c r="D113" s="200"/>
      <c r="E113" s="39">
        <v>7.7135369543530734</v>
      </c>
      <c r="F113" s="39">
        <v>15.56287</v>
      </c>
      <c r="G113" s="39" t="s">
        <v>67</v>
      </c>
      <c r="H113" s="39">
        <v>48.067200530043841</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220307452.76535299</v>
      </c>
      <c r="AL113" s="230" t="s">
        <v>329</v>
      </c>
    </row>
    <row r="114" spans="1:38" s="174" customFormat="1" ht="26.25" customHeight="1">
      <c r="A114" s="37" t="s">
        <v>323</v>
      </c>
      <c r="B114" s="233" t="s">
        <v>330</v>
      </c>
      <c r="C114" s="233" t="s">
        <v>331</v>
      </c>
      <c r="D114" s="200"/>
      <c r="E114" s="39">
        <v>1.7282472E-2</v>
      </c>
      <c r="F114" s="39" t="s">
        <v>67</v>
      </c>
      <c r="G114" s="39" t="s">
        <v>67</v>
      </c>
      <c r="H114" s="39">
        <v>5.7032157600000001E-2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8641.2360000000008</v>
      </c>
      <c r="AL114" s="230" t="s">
        <v>332</v>
      </c>
    </row>
    <row r="115" spans="1:38" s="174" customFormat="1" ht="26.25" customHeigh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c r="A116" s="37" t="s">
        <v>323</v>
      </c>
      <c r="B116" s="37" t="s">
        <v>335</v>
      </c>
      <c r="C116" s="37" t="s">
        <v>336</v>
      </c>
      <c r="D116" s="200"/>
      <c r="E116" s="39">
        <v>10.048676310139999</v>
      </c>
      <c r="F116" s="39">
        <v>0.59733999999999998</v>
      </c>
      <c r="G116" s="39" t="s">
        <v>67</v>
      </c>
      <c r="H116" s="39">
        <v>19.109806002832137</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c r="A117" s="37" t="s">
        <v>323</v>
      </c>
      <c r="B117" s="37" t="s">
        <v>337</v>
      </c>
      <c r="C117" s="37" t="s">
        <v>338</v>
      </c>
      <c r="D117" s="200"/>
      <c r="E117" s="39" t="s">
        <v>67</v>
      </c>
      <c r="F117" s="39" t="s">
        <v>67</v>
      </c>
      <c r="G117" s="39" t="s">
        <v>67</v>
      </c>
      <c r="H117" s="39">
        <v>1.49862912139976</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c r="A119" s="37" t="s">
        <v>323</v>
      </c>
      <c r="B119" s="37" t="s">
        <v>341</v>
      </c>
      <c r="C119" s="37" t="s">
        <v>342</v>
      </c>
      <c r="D119" s="200"/>
      <c r="E119" s="39" t="s">
        <v>67</v>
      </c>
      <c r="F119" s="39" t="s">
        <v>67</v>
      </c>
      <c r="G119" s="39" t="s">
        <v>67</v>
      </c>
      <c r="H119" s="39" t="s">
        <v>67</v>
      </c>
      <c r="I119" s="39">
        <v>0.46929989999999999</v>
      </c>
      <c r="J119" s="39">
        <v>12.2017974</v>
      </c>
      <c r="K119" s="39">
        <v>12.2017974</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7821665</v>
      </c>
      <c r="AL119" s="230" t="s">
        <v>343</v>
      </c>
    </row>
    <row r="120" spans="1:38" s="174" customFormat="1" ht="26.25" customHeigh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c r="A121" s="37" t="s">
        <v>323</v>
      </c>
      <c r="B121" s="37" t="s">
        <v>346</v>
      </c>
      <c r="C121" s="37" t="s">
        <v>347</v>
      </c>
      <c r="D121" s="200"/>
      <c r="E121" s="39" t="s">
        <v>67</v>
      </c>
      <c r="F121" s="39">
        <v>2.18062129122371</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7319013</v>
      </c>
      <c r="AL121" s="230" t="s">
        <v>343</v>
      </c>
    </row>
    <row r="122" spans="1:38" s="174" customFormat="1" ht="26.25" customHeigh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c r="A123" s="37" t="s">
        <v>323</v>
      </c>
      <c r="B123" s="37" t="s">
        <v>350</v>
      </c>
      <c r="C123" s="37" t="s">
        <v>351</v>
      </c>
      <c r="D123" s="200"/>
      <c r="E123" s="39">
        <v>1.64955510226505E-2</v>
      </c>
      <c r="F123" s="39">
        <v>3.2631487655439197E-2</v>
      </c>
      <c r="G123" s="39">
        <v>2.24536022909397E-3</v>
      </c>
      <c r="H123" s="39">
        <v>2.0195834172064199E-2</v>
      </c>
      <c r="I123" s="39">
        <v>4.9827645811619803E-2</v>
      </c>
      <c r="J123" s="39">
        <v>5.1749513172836499E-2</v>
      </c>
      <c r="K123" s="39">
        <v>5.25910062633392E-2</v>
      </c>
      <c r="L123" s="39">
        <v>5.9839668401962497E-3</v>
      </c>
      <c r="M123" s="39">
        <v>0.405488727797646</v>
      </c>
      <c r="N123" s="39">
        <v>2.6391644693579398E-4</v>
      </c>
      <c r="O123" s="39">
        <v>2.0722634854921001E-3</v>
      </c>
      <c r="P123" s="39">
        <v>4.8619534299747198E-4</v>
      </c>
      <c r="Q123" s="39">
        <v>9.1159631990670801E-5</v>
      </c>
      <c r="R123" s="39">
        <v>8.1685727834222496E-4</v>
      </c>
      <c r="S123" s="39">
        <v>4.7302793615496501E-4</v>
      </c>
      <c r="T123" s="39">
        <v>3.2534587842887098E-4</v>
      </c>
      <c r="U123" s="39">
        <v>2.2383537181975001E-4</v>
      </c>
      <c r="V123" s="39">
        <v>6.3726774944352204E-3</v>
      </c>
      <c r="W123" s="39" t="s">
        <v>67</v>
      </c>
      <c r="X123" s="39">
        <v>4.42436527237502E-2</v>
      </c>
      <c r="Y123" s="39">
        <v>2.41835743361043E-2</v>
      </c>
      <c r="Z123" s="39">
        <v>1.4053101171688899E-2</v>
      </c>
      <c r="AA123" s="39">
        <v>1.53410627972537E-2</v>
      </c>
      <c r="AB123" s="39">
        <v>9.7821391028797097E-2</v>
      </c>
      <c r="AC123" s="39" t="s">
        <v>67</v>
      </c>
      <c r="AD123" s="39" t="s">
        <v>67</v>
      </c>
      <c r="AE123" s="221"/>
      <c r="AF123" s="437" t="s">
        <v>67</v>
      </c>
      <c r="AG123" s="437" t="s">
        <v>67</v>
      </c>
      <c r="AH123" s="437" t="s">
        <v>67</v>
      </c>
      <c r="AI123" s="437" t="s">
        <v>67</v>
      </c>
      <c r="AJ123" s="437" t="s">
        <v>67</v>
      </c>
      <c r="AK123" s="438">
        <v>1426666.88744961</v>
      </c>
      <c r="AL123" s="230" t="s">
        <v>352</v>
      </c>
    </row>
    <row r="124" spans="1:38" s="174" customFormat="1" ht="26.25" customHeigh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c r="A125" s="37" t="s">
        <v>355</v>
      </c>
      <c r="B125" s="37" t="s">
        <v>356</v>
      </c>
      <c r="C125" s="37" t="s">
        <v>357</v>
      </c>
      <c r="D125" s="200"/>
      <c r="E125" s="39" t="s">
        <v>67</v>
      </c>
      <c r="F125" s="39">
        <v>0.50004003873586755</v>
      </c>
      <c r="G125" s="39" t="s">
        <v>67</v>
      </c>
      <c r="H125" s="39" t="s">
        <v>66</v>
      </c>
      <c r="I125" s="39">
        <v>1.5372026407320001E-4</v>
      </c>
      <c r="J125" s="39">
        <v>1.0201435706676E-3</v>
      </c>
      <c r="K125" s="39">
        <v>2.1567418868451999E-3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764</v>
      </c>
      <c r="AL125" s="230" t="s">
        <v>359</v>
      </c>
    </row>
    <row r="126" spans="1:38" s="174" customFormat="1" ht="26.25" customHeight="1">
      <c r="A126" s="37" t="s">
        <v>355</v>
      </c>
      <c r="B126" s="37" t="s">
        <v>360</v>
      </c>
      <c r="C126" s="37" t="s">
        <v>361</v>
      </c>
      <c r="D126" s="200"/>
      <c r="E126" s="39" t="s">
        <v>66</v>
      </c>
      <c r="F126" s="39" t="s">
        <v>66</v>
      </c>
      <c r="G126" s="39" t="s">
        <v>66</v>
      </c>
      <c r="H126" s="39">
        <v>4.9327199999999998E-3</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v>20.553000000000001</v>
      </c>
      <c r="AL126" s="230" t="s">
        <v>362</v>
      </c>
    </row>
    <row r="127" spans="1:38" s="174" customFormat="1" ht="26.25" customHeight="1">
      <c r="A127" s="37" t="s">
        <v>355</v>
      </c>
      <c r="B127" s="37" t="s">
        <v>363</v>
      </c>
      <c r="C127" s="37" t="s">
        <v>364</v>
      </c>
      <c r="D127" s="200"/>
      <c r="E127" s="39" t="s">
        <v>67</v>
      </c>
      <c r="F127" s="39" t="s">
        <v>67</v>
      </c>
      <c r="G127" s="39" t="s">
        <v>67</v>
      </c>
      <c r="H127" s="39" t="s">
        <v>67</v>
      </c>
      <c r="I127" s="39" t="s">
        <v>67</v>
      </c>
      <c r="J127" s="39" t="s">
        <v>67</v>
      </c>
      <c r="K127" s="39" t="s">
        <v>67</v>
      </c>
      <c r="L127" s="39" t="s">
        <v>67</v>
      </c>
      <c r="M127" s="39" t="s">
        <v>67</v>
      </c>
      <c r="N127" s="39" t="s">
        <v>67</v>
      </c>
      <c r="O127" s="39" t="s">
        <v>67</v>
      </c>
      <c r="P127" s="39" t="s">
        <v>67</v>
      </c>
      <c r="Q127" s="39" t="s">
        <v>67</v>
      </c>
      <c r="R127" s="39" t="s">
        <v>67</v>
      </c>
      <c r="S127" s="39" t="s">
        <v>67</v>
      </c>
      <c r="T127" s="39" t="s">
        <v>67</v>
      </c>
      <c r="U127" s="39" t="s">
        <v>67</v>
      </c>
      <c r="V127" s="39" t="s">
        <v>67</v>
      </c>
      <c r="W127" s="39" t="s">
        <v>67</v>
      </c>
      <c r="X127" s="39" t="s">
        <v>67</v>
      </c>
      <c r="Y127" s="39" t="s">
        <v>67</v>
      </c>
      <c r="Z127" s="39" t="s">
        <v>67</v>
      </c>
      <c r="AA127" s="39" t="s">
        <v>67</v>
      </c>
      <c r="AB127" s="39" t="s">
        <v>67</v>
      </c>
      <c r="AC127" s="39" t="s">
        <v>67</v>
      </c>
      <c r="AD127" s="39" t="s">
        <v>67</v>
      </c>
      <c r="AE127" s="221"/>
      <c r="AF127" s="437" t="s">
        <v>67</v>
      </c>
      <c r="AG127" s="437" t="s">
        <v>67</v>
      </c>
      <c r="AH127" s="437" t="s">
        <v>67</v>
      </c>
      <c r="AI127" s="437" t="s">
        <v>67</v>
      </c>
      <c r="AJ127" s="437" t="s">
        <v>67</v>
      </c>
      <c r="AK127" s="437" t="s">
        <v>67</v>
      </c>
      <c r="AL127" s="230" t="s">
        <v>152</v>
      </c>
    </row>
    <row r="128" spans="1:38" s="174" customFormat="1" ht="26.25" customHeigh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c r="A129" s="37" t="s">
        <v>355</v>
      </c>
      <c r="B129" s="37" t="s">
        <v>368</v>
      </c>
      <c r="C129" s="66" t="s">
        <v>369</v>
      </c>
      <c r="D129" s="200"/>
      <c r="E129" s="39">
        <v>2.04711E-3</v>
      </c>
      <c r="F129" s="39">
        <v>1.7412199999999999E-2</v>
      </c>
      <c r="G129" s="39">
        <v>1.10591E-4</v>
      </c>
      <c r="H129" s="39" t="s">
        <v>66</v>
      </c>
      <c r="I129" s="39">
        <v>9.4120000000000007E-6</v>
      </c>
      <c r="J129" s="39">
        <v>1.6470999999999999E-5</v>
      </c>
      <c r="K129" s="39">
        <v>2.353E-5</v>
      </c>
      <c r="L129" s="39">
        <v>3.2941999999999999E-7</v>
      </c>
      <c r="M129" s="39">
        <v>1.6470999999999999E-4</v>
      </c>
      <c r="N129" s="39">
        <v>3.0588999999999998E-3</v>
      </c>
      <c r="O129" s="39">
        <v>2.353E-4</v>
      </c>
      <c r="P129" s="39">
        <v>1.3176799999999999E-4</v>
      </c>
      <c r="Q129" s="39">
        <v>3.7648000000000003E-5</v>
      </c>
      <c r="R129" s="39" t="s">
        <v>66</v>
      </c>
      <c r="S129" s="39" t="s">
        <v>66</v>
      </c>
      <c r="T129" s="39">
        <v>3.2941999999999997E-4</v>
      </c>
      <c r="U129" s="39" t="s">
        <v>66</v>
      </c>
      <c r="V129" s="39" t="s">
        <v>66</v>
      </c>
      <c r="W129" s="39">
        <v>2.3529999999999999E-2</v>
      </c>
      <c r="X129" s="39" t="s">
        <v>66</v>
      </c>
      <c r="Y129" s="39" t="s">
        <v>66</v>
      </c>
      <c r="Z129" s="39" t="s">
        <v>66</v>
      </c>
      <c r="AA129" s="39" t="s">
        <v>66</v>
      </c>
      <c r="AB129" s="39">
        <v>4.706E-5</v>
      </c>
      <c r="AC129" s="39">
        <v>4.7060000000000001E-3</v>
      </c>
      <c r="AD129" s="39" t="s">
        <v>66</v>
      </c>
      <c r="AE129" s="221"/>
      <c r="AF129" s="437" t="s">
        <v>67</v>
      </c>
      <c r="AG129" s="437" t="s">
        <v>67</v>
      </c>
      <c r="AH129" s="437" t="s">
        <v>67</v>
      </c>
      <c r="AI129" s="437" t="s">
        <v>67</v>
      </c>
      <c r="AJ129" s="437" t="s">
        <v>67</v>
      </c>
      <c r="AK129" s="437">
        <v>2.3530000000000002</v>
      </c>
      <c r="AL129" s="230" t="s">
        <v>370</v>
      </c>
    </row>
    <row r="130" spans="1:38" s="174" customFormat="1" ht="26.25" customHeigh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c r="A131" s="37" t="s">
        <v>355</v>
      </c>
      <c r="B131" s="37" t="s">
        <v>373</v>
      </c>
      <c r="C131" s="66" t="s">
        <v>374</v>
      </c>
      <c r="D131" s="200"/>
      <c r="E131" s="39">
        <v>1.04598E-2</v>
      </c>
      <c r="F131" s="39">
        <v>4.0676999999999996E-3</v>
      </c>
      <c r="G131" s="39">
        <v>1.5341039999999999E-3</v>
      </c>
      <c r="H131" s="39" t="s">
        <v>66</v>
      </c>
      <c r="I131" s="39">
        <v>2.8735394999999999E-5</v>
      </c>
      <c r="J131" s="39">
        <v>3.4749780000000003E-5</v>
      </c>
      <c r="K131" s="39">
        <v>4.0095899999999997E-5</v>
      </c>
      <c r="L131" s="39">
        <v>9.2220570000000102E-7</v>
      </c>
      <c r="M131" s="39">
        <v>8.7165000000000003E-3</v>
      </c>
      <c r="N131" s="39">
        <v>0.20919599999999999</v>
      </c>
      <c r="O131" s="39">
        <v>1.7433000000000001E-2</v>
      </c>
      <c r="P131" s="39">
        <v>0.31379400000000002</v>
      </c>
      <c r="Q131" s="39">
        <v>5.8109999999999998E-4</v>
      </c>
      <c r="R131" s="39">
        <v>2.3243999999999999E-3</v>
      </c>
      <c r="S131" s="39">
        <v>3.4866000000000001E-2</v>
      </c>
      <c r="T131" s="39">
        <v>1.7432999999999999E-3</v>
      </c>
      <c r="U131" s="39" t="s">
        <v>66</v>
      </c>
      <c r="V131" s="39" t="s">
        <v>66</v>
      </c>
      <c r="W131" s="39">
        <v>23.244</v>
      </c>
      <c r="X131" s="39" t="s">
        <v>66</v>
      </c>
      <c r="Y131" s="39" t="s">
        <v>66</v>
      </c>
      <c r="Z131" s="39" t="s">
        <v>66</v>
      </c>
      <c r="AA131" s="39" t="s">
        <v>66</v>
      </c>
      <c r="AB131" s="39">
        <v>2.3244000000000001E-7</v>
      </c>
      <c r="AC131" s="39">
        <v>0.58109999999999995</v>
      </c>
      <c r="AD131" s="39">
        <v>0.11622</v>
      </c>
      <c r="AE131" s="221"/>
      <c r="AF131" s="437" t="s">
        <v>67</v>
      </c>
      <c r="AG131" s="437" t="s">
        <v>67</v>
      </c>
      <c r="AH131" s="437" t="s">
        <v>67</v>
      </c>
      <c r="AI131" s="437" t="s">
        <v>67</v>
      </c>
      <c r="AJ131" s="437" t="s">
        <v>67</v>
      </c>
      <c r="AK131" s="437">
        <v>5.8109999999999999</v>
      </c>
      <c r="AL131" s="230" t="s">
        <v>370</v>
      </c>
    </row>
    <row r="132" spans="1:38" s="174" customFormat="1" ht="26.25" customHeigh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c r="A133" s="37" t="s">
        <v>355</v>
      </c>
      <c r="B133" s="37" t="s">
        <v>378</v>
      </c>
      <c r="C133" s="66" t="s">
        <v>379</v>
      </c>
      <c r="D133" s="200"/>
      <c r="E133" s="39">
        <v>7.2847500000000002E-4</v>
      </c>
      <c r="F133" s="39">
        <v>1.1479E-5</v>
      </c>
      <c r="G133" s="39">
        <v>9.9778999999999995E-5</v>
      </c>
      <c r="H133" s="39" t="s">
        <v>67</v>
      </c>
      <c r="I133" s="39">
        <v>3.0640099999999998E-5</v>
      </c>
      <c r="J133" s="39">
        <v>3.0640099999999998E-5</v>
      </c>
      <c r="K133" s="39">
        <v>3.4048480000000003E-5</v>
      </c>
      <c r="L133" s="39" t="s">
        <v>66</v>
      </c>
      <c r="M133" s="39">
        <v>1.2362000000000001E-4</v>
      </c>
      <c r="N133" s="39">
        <v>2.6516489999999999E-5</v>
      </c>
      <c r="O133" s="39">
        <v>4.4414899999999999E-6</v>
      </c>
      <c r="P133" s="39">
        <v>1.3156699999999999E-3</v>
      </c>
      <c r="Q133" s="39">
        <v>1.201763E-5</v>
      </c>
      <c r="R133" s="39">
        <v>1.197348E-5</v>
      </c>
      <c r="S133" s="39">
        <v>1.097569E-5</v>
      </c>
      <c r="T133" s="39">
        <v>1.530239E-5</v>
      </c>
      <c r="U133" s="39">
        <v>1.7465740000000001E-5</v>
      </c>
      <c r="V133" s="39">
        <v>1.4138595999999999E-4</v>
      </c>
      <c r="W133" s="39">
        <v>2.3841000000000001E-5</v>
      </c>
      <c r="X133" s="39">
        <v>1.16556E-8</v>
      </c>
      <c r="Y133" s="39">
        <v>6.3664300000000003E-9</v>
      </c>
      <c r="Z133" s="39">
        <v>5.6865199999999999E-9</v>
      </c>
      <c r="AA133" s="39">
        <v>6.1721700000000002E-9</v>
      </c>
      <c r="AB133" s="39">
        <v>2.9880719999999998E-8</v>
      </c>
      <c r="AC133" s="39">
        <v>1.3244999999999999E-4</v>
      </c>
      <c r="AD133" s="39">
        <v>3.6203E-4</v>
      </c>
      <c r="AE133" s="221"/>
      <c r="AF133" s="437" t="s">
        <v>67</v>
      </c>
      <c r="AG133" s="437" t="s">
        <v>67</v>
      </c>
      <c r="AH133" s="437" t="s">
        <v>67</v>
      </c>
      <c r="AI133" s="437" t="s">
        <v>67</v>
      </c>
      <c r="AJ133" s="437" t="s">
        <v>67</v>
      </c>
      <c r="AK133" s="438">
        <v>883</v>
      </c>
      <c r="AL133" s="230" t="s">
        <v>380</v>
      </c>
    </row>
    <row r="134" spans="1:38" s="174" customFormat="1" ht="26.25" customHeigh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c r="A135" s="37" t="s">
        <v>355</v>
      </c>
      <c r="B135" s="37" t="s">
        <v>383</v>
      </c>
      <c r="C135" s="37" t="s">
        <v>384</v>
      </c>
      <c r="D135" s="200"/>
      <c r="E135" s="39">
        <v>0.4325023395</v>
      </c>
      <c r="F135" s="39">
        <v>0.16728864075</v>
      </c>
      <c r="G135" s="39">
        <v>1.496077275E-2</v>
      </c>
      <c r="H135" s="39" t="s">
        <v>66</v>
      </c>
      <c r="I135" s="39">
        <v>0.56986943474999996</v>
      </c>
      <c r="J135" s="39">
        <v>0.61339168275</v>
      </c>
      <c r="K135" s="39">
        <v>0.63107259599999999</v>
      </c>
      <c r="L135" s="39">
        <v>0.23934516259499999</v>
      </c>
      <c r="M135" s="39">
        <v>7.5932722057499999</v>
      </c>
      <c r="N135" s="39">
        <v>6.6643442250000004E-2</v>
      </c>
      <c r="O135" s="39">
        <v>1.3600702500000001E-2</v>
      </c>
      <c r="P135" s="39" t="s">
        <v>66</v>
      </c>
      <c r="Q135" s="39">
        <v>5.5762880250000001E-2</v>
      </c>
      <c r="R135" s="39">
        <v>1.36007025E-3</v>
      </c>
      <c r="S135" s="39">
        <v>2.7201405000000001E-2</v>
      </c>
      <c r="T135" s="39" t="s">
        <v>66</v>
      </c>
      <c r="U135" s="39">
        <v>9.5204917500000003E-3</v>
      </c>
      <c r="V135" s="39">
        <v>2.3842031482500001</v>
      </c>
      <c r="W135" s="39">
        <v>1.3600702499999999</v>
      </c>
      <c r="X135" s="39">
        <v>0.31689636825</v>
      </c>
      <c r="Y135" s="39">
        <v>0.62971252575000003</v>
      </c>
      <c r="Z135" s="39">
        <v>0.77251990199999998</v>
      </c>
      <c r="AA135" s="39" t="s">
        <v>66</v>
      </c>
      <c r="AB135" s="39">
        <v>1.7191287959999999</v>
      </c>
      <c r="AC135" s="39" t="s">
        <v>66</v>
      </c>
      <c r="AD135" s="39" t="s">
        <v>67</v>
      </c>
      <c r="AE135" s="221"/>
      <c r="AF135" s="437" t="s">
        <v>67</v>
      </c>
      <c r="AG135" s="437" t="s">
        <v>67</v>
      </c>
      <c r="AH135" s="437" t="s">
        <v>67</v>
      </c>
      <c r="AI135" s="437" t="s">
        <v>67</v>
      </c>
      <c r="AJ135" s="437" t="s">
        <v>67</v>
      </c>
      <c r="AK135" s="437">
        <v>136.007025</v>
      </c>
      <c r="AL135" s="230" t="s">
        <v>385</v>
      </c>
    </row>
    <row r="136" spans="1:38" s="174" customFormat="1" ht="26.25" customHeigh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c r="A138" s="37" t="s">
        <v>355</v>
      </c>
      <c r="B138" s="37" t="s">
        <v>392</v>
      </c>
      <c r="C138" s="37" t="s">
        <v>393</v>
      </c>
      <c r="D138" s="200"/>
      <c r="E138" s="39" t="s">
        <v>67</v>
      </c>
      <c r="F138" s="39">
        <v>2.3664299999999999E-2</v>
      </c>
      <c r="G138" s="39" t="s">
        <v>67</v>
      </c>
      <c r="H138" s="39">
        <v>11.1819536</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643</v>
      </c>
      <c r="AL138" s="230" t="s">
        <v>388</v>
      </c>
    </row>
    <row r="139" spans="1:38" s="174" customFormat="1" ht="26.25" customHeight="1">
      <c r="A139" s="37" t="s">
        <v>355</v>
      </c>
      <c r="B139" s="37" t="s">
        <v>395</v>
      </c>
      <c r="C139" s="37" t="s">
        <v>396</v>
      </c>
      <c r="D139" s="200"/>
      <c r="E139" s="39" t="s">
        <v>66</v>
      </c>
      <c r="F139" s="39" t="s">
        <v>66</v>
      </c>
      <c r="G139" s="39" t="s">
        <v>66</v>
      </c>
      <c r="H139" s="39" t="s">
        <v>66</v>
      </c>
      <c r="I139" s="39">
        <v>1.0838983980000001</v>
      </c>
      <c r="J139" s="39">
        <v>1.0838983980000001</v>
      </c>
      <c r="K139" s="39">
        <v>1.0838983980000001</v>
      </c>
      <c r="L139" s="39" t="s">
        <v>66</v>
      </c>
      <c r="M139" s="39" t="s">
        <v>66</v>
      </c>
      <c r="N139" s="39">
        <v>3.1668249999999998E-3</v>
      </c>
      <c r="O139" s="39">
        <v>6.3869859999999999E-3</v>
      </c>
      <c r="P139" s="39">
        <v>6.3869859999999999E-3</v>
      </c>
      <c r="Q139" s="39">
        <v>1.0124506199999999E-2</v>
      </c>
      <c r="R139" s="39">
        <v>9.6671499999999994E-3</v>
      </c>
      <c r="S139" s="39">
        <v>2.2477123799999998E-2</v>
      </c>
      <c r="T139" s="39" t="s">
        <v>66</v>
      </c>
      <c r="U139" s="39" t="s">
        <v>66</v>
      </c>
      <c r="V139" s="39" t="s">
        <v>66</v>
      </c>
      <c r="W139" s="39">
        <v>10.889026400000001</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644</v>
      </c>
      <c r="AL139" s="230" t="s">
        <v>503</v>
      </c>
    </row>
    <row r="140" spans="1:38" s="174" customFormat="1" ht="26.25" customHeigh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c r="A141" s="237"/>
      <c r="B141" s="238" t="s">
        <v>401</v>
      </c>
      <c r="C141" s="239" t="s">
        <v>402</v>
      </c>
      <c r="D141" s="237" t="s">
        <v>403</v>
      </c>
      <c r="E141" s="240">
        <f>SUM(E14:E140)</f>
        <v>260.63033557402156</v>
      </c>
      <c r="F141" s="240">
        <f t="shared" ref="F141:AD141" si="0">SUM(F14:F140)</f>
        <v>267.98154631415775</v>
      </c>
      <c r="G141" s="240">
        <f t="shared" si="0"/>
        <v>256.90302326982663</v>
      </c>
      <c r="H141" s="240">
        <f t="shared" si="0"/>
        <v>167.33867069079645</v>
      </c>
      <c r="I141" s="240">
        <f t="shared" si="0"/>
        <v>119.09179844060053</v>
      </c>
      <c r="J141" s="240">
        <f t="shared" si="0"/>
        <v>158.01508286292685</v>
      </c>
      <c r="K141" s="240">
        <f t="shared" si="0"/>
        <v>283.31709404723523</v>
      </c>
      <c r="L141" s="240">
        <f t="shared" si="0"/>
        <v>14.05152922602335</v>
      </c>
      <c r="M141" s="240">
        <f t="shared" si="0"/>
        <v>972.08184330682423</v>
      </c>
      <c r="N141" s="240">
        <f t="shared" si="0"/>
        <v>39.115368222728122</v>
      </c>
      <c r="O141" s="240">
        <f t="shared" si="0"/>
        <v>3.4909384986725818</v>
      </c>
      <c r="P141" s="240">
        <f t="shared" si="0"/>
        <v>2.3971092075958076</v>
      </c>
      <c r="Q141" s="240">
        <f t="shared" si="0"/>
        <v>5.3977955151344785</v>
      </c>
      <c r="R141" s="240">
        <f t="shared" si="0"/>
        <v>13.630421458166245</v>
      </c>
      <c r="S141" s="240">
        <f t="shared" si="0"/>
        <v>60.58231310492944</v>
      </c>
      <c r="T141" s="240">
        <f t="shared" si="0"/>
        <v>13.679305267461412</v>
      </c>
      <c r="U141" s="240">
        <f t="shared" si="0"/>
        <v>13.241201991490401</v>
      </c>
      <c r="V141" s="240">
        <f t="shared" si="0"/>
        <v>124.01800275473218</v>
      </c>
      <c r="W141" s="240">
        <f t="shared" si="0"/>
        <v>172.97869380999586</v>
      </c>
      <c r="X141" s="240">
        <f t="shared" si="0"/>
        <v>18.506253167857164</v>
      </c>
      <c r="Y141" s="240">
        <f t="shared" si="0"/>
        <v>18.022446396756379</v>
      </c>
      <c r="Z141" s="240">
        <f t="shared" si="0"/>
        <v>7.4247697774079757</v>
      </c>
      <c r="AA141" s="240">
        <f t="shared" si="0"/>
        <v>10.314007121882735</v>
      </c>
      <c r="AB141" s="240">
        <f t="shared" si="0"/>
        <v>59.280295756344252</v>
      </c>
      <c r="AC141" s="240">
        <f t="shared" si="0"/>
        <v>3.3074313944170446</v>
      </c>
      <c r="AD141" s="240">
        <f t="shared" si="0"/>
        <v>18.037971887479888</v>
      </c>
      <c r="AE141" s="273"/>
      <c r="AF141" s="365"/>
      <c r="AG141" s="365"/>
      <c r="AH141" s="365"/>
      <c r="AI141" s="365"/>
      <c r="AJ141" s="365"/>
      <c r="AK141" s="365"/>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66"/>
      <c r="AG142" s="366"/>
      <c r="AH142" s="366"/>
      <c r="AI142" s="366"/>
      <c r="AJ142" s="366"/>
      <c r="AK142" s="366"/>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67"/>
      <c r="AG150" s="367"/>
      <c r="AH150" s="367"/>
      <c r="AI150" s="367"/>
      <c r="AJ150" s="367"/>
      <c r="AK150" s="367"/>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368"/>
      <c r="AG151" s="368"/>
      <c r="AH151" s="368"/>
      <c r="AI151" s="368"/>
      <c r="AJ151" s="368"/>
      <c r="AK151" s="368"/>
      <c r="AL151" s="252"/>
    </row>
    <row r="152" spans="1:38" s="174" customFormat="1" ht="37.5" customHeight="1">
      <c r="A152" s="254"/>
      <c r="B152" s="255" t="s">
        <v>421</v>
      </c>
      <c r="C152" s="256" t="s">
        <v>422</v>
      </c>
      <c r="D152" s="254" t="s">
        <v>423</v>
      </c>
      <c r="E152" s="257">
        <f>E141+E151+IF(AND(OR($B$4="AT",$B$4="BE",$B$4="CH",$B$4="GB",$B$4="IE",$B$4="LT",$B$4="LU",$B$4="NL"),SUM(E143:E149)&gt;0),SUM(E143:E149)-SUM(E27:E33),0)</f>
        <v>260.63033557402156</v>
      </c>
      <c r="F152" s="257">
        <f t="shared" ref="F152:AD152" si="1">F141+F151+IF(AND(OR($B$4="AT",$B$4="BE",$B$4="CH",$B$4="GB",$B$4="IE",$B$4="LT",$B$4="LU",$B$4="NL"),SUM(F143:F149)&gt;0),SUM(F143:F149)-SUM(F27:F33),0)</f>
        <v>267.98154631415775</v>
      </c>
      <c r="G152" s="257">
        <f t="shared" si="1"/>
        <v>256.90302326982663</v>
      </c>
      <c r="H152" s="257">
        <f t="shared" si="1"/>
        <v>167.33867069079645</v>
      </c>
      <c r="I152" s="257">
        <f t="shared" si="1"/>
        <v>119.09179844060053</v>
      </c>
      <c r="J152" s="257">
        <f t="shared" si="1"/>
        <v>158.01508286292685</v>
      </c>
      <c r="K152" s="257">
        <f t="shared" si="1"/>
        <v>283.31709404723523</v>
      </c>
      <c r="L152" s="257">
        <f t="shared" si="1"/>
        <v>14.05152922602335</v>
      </c>
      <c r="M152" s="257">
        <f t="shared" si="1"/>
        <v>972.08184330682423</v>
      </c>
      <c r="N152" s="257">
        <f t="shared" si="1"/>
        <v>39.115368222728122</v>
      </c>
      <c r="O152" s="257">
        <f t="shared" si="1"/>
        <v>3.4909384986725818</v>
      </c>
      <c r="P152" s="257">
        <f t="shared" si="1"/>
        <v>2.3971092075958076</v>
      </c>
      <c r="Q152" s="257">
        <f t="shared" si="1"/>
        <v>5.3977955151344785</v>
      </c>
      <c r="R152" s="257">
        <f t="shared" si="1"/>
        <v>13.630421458166245</v>
      </c>
      <c r="S152" s="257">
        <f t="shared" si="1"/>
        <v>60.58231310492944</v>
      </c>
      <c r="T152" s="257">
        <f t="shared" si="1"/>
        <v>13.679305267461412</v>
      </c>
      <c r="U152" s="257">
        <f t="shared" si="1"/>
        <v>13.241201991490401</v>
      </c>
      <c r="V152" s="257">
        <f t="shared" si="1"/>
        <v>124.01800275473218</v>
      </c>
      <c r="W152" s="257">
        <f t="shared" si="1"/>
        <v>172.97869380999586</v>
      </c>
      <c r="X152" s="257">
        <f t="shared" si="1"/>
        <v>18.506253167857164</v>
      </c>
      <c r="Y152" s="257">
        <f t="shared" si="1"/>
        <v>18.022446396756379</v>
      </c>
      <c r="Z152" s="257">
        <f t="shared" si="1"/>
        <v>7.4247697774079757</v>
      </c>
      <c r="AA152" s="257">
        <f t="shared" si="1"/>
        <v>10.314007121882735</v>
      </c>
      <c r="AB152" s="257">
        <f t="shared" si="1"/>
        <v>59.280295756344252</v>
      </c>
      <c r="AC152" s="257">
        <f t="shared" si="1"/>
        <v>3.3074313944170446</v>
      </c>
      <c r="AD152" s="257">
        <f t="shared" si="1"/>
        <v>18.037971887479888</v>
      </c>
      <c r="AE152" s="276"/>
      <c r="AF152" s="369"/>
      <c r="AG152" s="369"/>
      <c r="AH152" s="369"/>
      <c r="AI152" s="369"/>
      <c r="AJ152" s="369"/>
      <c r="AK152" s="369"/>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368"/>
      <c r="AG153" s="368"/>
      <c r="AH153" s="368"/>
      <c r="AI153" s="368"/>
      <c r="AJ153" s="368"/>
      <c r="AK153" s="368"/>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260.63033557402156</v>
      </c>
      <c r="F154" s="257">
        <f>F141+F153-IF(OR($B$6=2005,$B$6&gt;=2020),SUM(F99:F122),0)+IF(AND(OR($B$4="AT",$B$4="BE",$B$4="CH",$B$4="GB",$B$4="IE",$B$4="LT",$B$4="LU",$B$4="NL"),SUM(F143:F149)&gt;0),SUM(F143:F149)-SUM(F27:F33),0)</f>
        <v>267.98154631415775</v>
      </c>
      <c r="G154" s="257">
        <f>G141+G153+IF(AND(OR($B$4="AT",$B$4="BE",$B$4="CH",$B$4="GB",$B$4="IE",$B$4="LT",$B$4="LU",$B$4="NL"),SUM(G143:G149)&gt;0),SUM(G143:G149)-SUM(G27:G33),0)</f>
        <v>256.90302326982663</v>
      </c>
      <c r="H154" s="257">
        <f t="shared" ref="H154:AD154" si="2">H141+H153+IF(AND(OR($B$4="AT",$B$4="BE",$B$4="CH",$B$4="GB",$B$4="IE",$B$4="LT",$B$4="LU",$B$4="NL"),SUM(H143:H149)&gt;0),SUM(H143:H149)-SUM(H27:H33),0)</f>
        <v>167.33867069079645</v>
      </c>
      <c r="I154" s="257">
        <f t="shared" si="2"/>
        <v>119.09179844060053</v>
      </c>
      <c r="J154" s="257">
        <f t="shared" si="2"/>
        <v>158.01508286292685</v>
      </c>
      <c r="K154" s="257">
        <f t="shared" si="2"/>
        <v>283.31709404723523</v>
      </c>
      <c r="L154" s="257">
        <f t="shared" si="2"/>
        <v>14.05152922602335</v>
      </c>
      <c r="M154" s="257">
        <f t="shared" si="2"/>
        <v>972.08184330682423</v>
      </c>
      <c r="N154" s="257">
        <f t="shared" si="2"/>
        <v>39.115368222728122</v>
      </c>
      <c r="O154" s="257">
        <f t="shared" si="2"/>
        <v>3.4909384986725818</v>
      </c>
      <c r="P154" s="257">
        <f t="shared" si="2"/>
        <v>2.3971092075958076</v>
      </c>
      <c r="Q154" s="257">
        <f t="shared" si="2"/>
        <v>5.3977955151344785</v>
      </c>
      <c r="R154" s="257">
        <f t="shared" si="2"/>
        <v>13.630421458166245</v>
      </c>
      <c r="S154" s="257">
        <f t="shared" si="2"/>
        <v>60.58231310492944</v>
      </c>
      <c r="T154" s="257">
        <f t="shared" si="2"/>
        <v>13.679305267461412</v>
      </c>
      <c r="U154" s="257">
        <f t="shared" si="2"/>
        <v>13.241201991490401</v>
      </c>
      <c r="V154" s="257">
        <f t="shared" si="2"/>
        <v>124.01800275473218</v>
      </c>
      <c r="W154" s="257">
        <f t="shared" si="2"/>
        <v>172.97869380999586</v>
      </c>
      <c r="X154" s="257">
        <f t="shared" si="2"/>
        <v>18.506253167857164</v>
      </c>
      <c r="Y154" s="257">
        <f t="shared" si="2"/>
        <v>18.022446396756379</v>
      </c>
      <c r="Z154" s="257">
        <f t="shared" si="2"/>
        <v>7.4247697774079757</v>
      </c>
      <c r="AA154" s="257">
        <f t="shared" si="2"/>
        <v>10.314007121882735</v>
      </c>
      <c r="AB154" s="257">
        <f t="shared" si="2"/>
        <v>59.280295756344252</v>
      </c>
      <c r="AC154" s="257">
        <f t="shared" si="2"/>
        <v>3.3074313944170446</v>
      </c>
      <c r="AD154" s="257">
        <f t="shared" si="2"/>
        <v>18.037971887479888</v>
      </c>
      <c r="AE154" s="278"/>
      <c r="AF154" s="369"/>
      <c r="AG154" s="369"/>
      <c r="AH154" s="369"/>
      <c r="AI154" s="369"/>
      <c r="AJ154" s="369"/>
      <c r="AK154" s="369"/>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67"/>
      <c r="AG155" s="367"/>
      <c r="AH155" s="367"/>
      <c r="AI155" s="367"/>
      <c r="AJ155" s="367"/>
      <c r="AK155" s="367"/>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70"/>
      <c r="AG156" s="370"/>
      <c r="AH156" s="370"/>
      <c r="AI156" s="370"/>
      <c r="AJ156" s="370"/>
      <c r="AK156" s="370"/>
      <c r="AL156" s="287"/>
    </row>
    <row r="157" spans="1:38" ht="26.25" customHeight="1" thickBot="1">
      <c r="A157" s="261" t="s">
        <v>431</v>
      </c>
      <c r="B157" s="261" t="s">
        <v>432</v>
      </c>
      <c r="C157" s="261" t="s">
        <v>433</v>
      </c>
      <c r="D157" s="262"/>
      <c r="E157" s="436">
        <v>2.8709786020000001</v>
      </c>
      <c r="F157" s="436">
        <v>7.5789595000000001E-2</v>
      </c>
      <c r="G157" s="436">
        <v>0.18501647099999999</v>
      </c>
      <c r="H157" s="436" t="s">
        <v>66</v>
      </c>
      <c r="I157" s="436">
        <v>4.1206260000000001E-2</v>
      </c>
      <c r="J157" s="436">
        <v>4.1206263999999999E-2</v>
      </c>
      <c r="K157" s="436" t="s">
        <v>66</v>
      </c>
      <c r="L157" s="436" t="s">
        <v>66</v>
      </c>
      <c r="M157" s="436">
        <v>0.84852068000000003</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t="s">
        <v>400</v>
      </c>
      <c r="AF157" s="436">
        <v>9193.8759833945296</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0.16041097000000001</v>
      </c>
      <c r="F158" s="436">
        <v>6.70501E-3</v>
      </c>
      <c r="G158" s="436">
        <v>9.8950199999999992E-3</v>
      </c>
      <c r="H158" s="436" t="s">
        <v>66</v>
      </c>
      <c r="I158" s="436">
        <v>1.1730200000000001E-3</v>
      </c>
      <c r="J158" s="436">
        <v>1.1730200000000001E-3</v>
      </c>
      <c r="K158" s="436" t="s">
        <v>66</v>
      </c>
      <c r="L158" s="436" t="s">
        <v>66</v>
      </c>
      <c r="M158" s="436">
        <v>0.2172075</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t="s">
        <v>400</v>
      </c>
      <c r="AF158" s="436">
        <v>519.48867033201805</v>
      </c>
      <c r="AG158" s="436" t="s">
        <v>67</v>
      </c>
      <c r="AH158" s="436" t="s">
        <v>67</v>
      </c>
      <c r="AI158" s="436" t="s">
        <v>67</v>
      </c>
      <c r="AJ158" s="436" t="s">
        <v>67</v>
      </c>
      <c r="AK158" s="436" t="s">
        <v>67</v>
      </c>
      <c r="AL158" s="436" t="s">
        <v>62</v>
      </c>
    </row>
    <row r="159" spans="1:38" ht="26.25" customHeight="1" thickBot="1">
      <c r="A159" s="261" t="s">
        <v>436</v>
      </c>
      <c r="B159" s="261" t="s">
        <v>437</v>
      </c>
      <c r="C159" s="261" t="s">
        <v>438</v>
      </c>
      <c r="D159" s="262"/>
      <c r="E159" s="436">
        <v>0.50084684684684699</v>
      </c>
      <c r="F159" s="436">
        <v>1.2139639639639601E-2</v>
      </c>
      <c r="G159" s="436">
        <v>1.38738738738739E-2</v>
      </c>
      <c r="H159" s="436" t="s">
        <v>66</v>
      </c>
      <c r="I159" s="436">
        <v>6.9029459459459498E-3</v>
      </c>
      <c r="J159" s="436">
        <v>7.42252252252252E-3</v>
      </c>
      <c r="K159" s="436">
        <v>7.42252252252252E-3</v>
      </c>
      <c r="L159" s="436">
        <v>3.3505405405405398E-4</v>
      </c>
      <c r="M159" s="436">
        <v>2.66378378378378E-2</v>
      </c>
      <c r="N159" s="436">
        <v>9.0180180180180196E-4</v>
      </c>
      <c r="O159" s="436">
        <v>6.9369369369369407E-5</v>
      </c>
      <c r="P159" s="436">
        <v>2.08108108108108E-4</v>
      </c>
      <c r="Q159" s="436">
        <v>2.7747747747747698E-4</v>
      </c>
      <c r="R159" s="436">
        <v>3.4684684684684698E-4</v>
      </c>
      <c r="S159" s="436">
        <v>6.1045045045045E-3</v>
      </c>
      <c r="T159" s="436">
        <v>6.9369369369369398E-3</v>
      </c>
      <c r="U159" s="436">
        <v>6.9369369369369396E-4</v>
      </c>
      <c r="V159" s="436">
        <v>8.3243243243243201E-3</v>
      </c>
      <c r="W159" s="436">
        <v>9.0180180180180196E-4</v>
      </c>
      <c r="X159" s="436">
        <v>1.3873873873873901E-5</v>
      </c>
      <c r="Y159" s="436">
        <v>6.9369369369369407E-5</v>
      </c>
      <c r="Z159" s="436">
        <v>6.9369369369369407E-5</v>
      </c>
      <c r="AA159" s="436">
        <v>6.9369369369369402E-6</v>
      </c>
      <c r="AB159" s="436">
        <v>1.5954954954955E-4</v>
      </c>
      <c r="AC159" s="436">
        <v>5.5495495495495504E-4</v>
      </c>
      <c r="AD159" s="436">
        <v>2.6360360360360401E-4</v>
      </c>
      <c r="AE159" s="436"/>
      <c r="AF159" s="436">
        <v>294.81981981982</v>
      </c>
      <c r="AG159" s="436" t="s">
        <v>67</v>
      </c>
      <c r="AH159" s="436" t="s">
        <v>67</v>
      </c>
      <c r="AI159" s="436" t="s">
        <v>67</v>
      </c>
      <c r="AJ159" s="436" t="s">
        <v>67</v>
      </c>
      <c r="AK159" s="436" t="s">
        <v>67</v>
      </c>
      <c r="AL159" s="436" t="s">
        <v>62</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71"/>
      <c r="AG165" s="371"/>
      <c r="AH165" s="371"/>
      <c r="AI165" s="371"/>
      <c r="AJ165" s="371"/>
      <c r="AK165" s="371"/>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72"/>
      <c r="AG166" s="374"/>
      <c r="AH166" s="374"/>
      <c r="AI166" s="374"/>
      <c r="AJ166" s="374"/>
      <c r="AK166" s="374"/>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73"/>
      <c r="AG167" s="373"/>
      <c r="AH167" s="373"/>
      <c r="AI167" s="373"/>
      <c r="AJ167" s="373"/>
      <c r="AK167" s="373"/>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73"/>
      <c r="AG168" s="373"/>
      <c r="AH168" s="373"/>
      <c r="AI168" s="373"/>
      <c r="AJ168" s="373"/>
      <c r="AK168" s="373"/>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72"/>
      <c r="AG169" s="374"/>
      <c r="AH169" s="374"/>
      <c r="AI169" s="374"/>
      <c r="AJ169" s="374"/>
      <c r="AK169" s="374"/>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73"/>
      <c r="AG170" s="373"/>
      <c r="AH170" s="373"/>
      <c r="AI170" s="373"/>
      <c r="AJ170" s="373"/>
      <c r="AK170" s="373"/>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CCFFFF"/>
  </sheetPr>
  <dimension ref="A1:AL170"/>
  <sheetViews>
    <sheetView zoomScale="70" zoomScaleNormal="70"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24" width="8.5703125" style="184" customWidth="1"/>
    <col min="25" max="25" width="8.85546875" style="184" customWidth="1"/>
    <col min="26" max="30" width="8.5703125" style="184" customWidth="1"/>
    <col min="31" max="31" width="2.140625" style="184" customWidth="1"/>
    <col min="32" max="32" width="9.7109375" style="339" customWidth="1"/>
    <col min="33" max="33" width="11" style="339" customWidth="1"/>
    <col min="34" max="34" width="9.5703125" style="339" customWidth="1"/>
    <col min="35" max="35" width="10" style="339" customWidth="1"/>
    <col min="36" max="36" width="8.5703125" style="339" customWidth="1"/>
    <col min="37" max="37" width="12.8554687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39"/>
      <c r="AG5" s="339"/>
      <c r="AH5" s="339"/>
      <c r="AI5" s="339"/>
      <c r="AJ5" s="339"/>
      <c r="AK5" s="339"/>
      <c r="AL5" s="187"/>
    </row>
    <row r="6" spans="1:38" s="174" customFormat="1">
      <c r="A6" s="190" t="s">
        <v>7</v>
      </c>
      <c r="B6" s="342">
        <v>2013</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39"/>
      <c r="AG6" s="339"/>
      <c r="AH6" s="339"/>
      <c r="AI6" s="339"/>
      <c r="AJ6" s="339"/>
      <c r="AK6" s="339"/>
      <c r="AL6" s="187"/>
    </row>
    <row r="7" spans="1:38" s="174" customFormat="1">
      <c r="A7" s="190" t="s">
        <v>9</v>
      </c>
      <c r="B7" s="340" t="s">
        <v>630</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55"/>
      <c r="AG9" s="226"/>
      <c r="AH9" s="226"/>
      <c r="AI9" s="226"/>
      <c r="AJ9" s="226"/>
      <c r="AK9" s="226"/>
      <c r="AL9" s="193"/>
    </row>
    <row r="10" spans="1:38" s="175" customFormat="1" ht="37.5" customHeight="1">
      <c r="A10" s="440" t="str">
        <f>B4&amp;": "&amp;B5&amp;": "&amp;B6</f>
        <v>RO: 04.02.2026: 2013</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6" t="s">
        <v>62</v>
      </c>
      <c r="AG13" s="356" t="s">
        <v>62</v>
      </c>
      <c r="AH13" s="356" t="s">
        <v>62</v>
      </c>
      <c r="AI13" s="356" t="s">
        <v>62</v>
      </c>
      <c r="AJ13" s="356" t="s">
        <v>62</v>
      </c>
      <c r="AK13" s="356"/>
      <c r="AL13" s="228"/>
    </row>
    <row r="14" spans="1:38" s="174" customFormat="1" ht="26.25" customHeight="1">
      <c r="A14" s="37" t="s">
        <v>63</v>
      </c>
      <c r="B14" s="37" t="s">
        <v>64</v>
      </c>
      <c r="C14" s="37" t="s">
        <v>65</v>
      </c>
      <c r="D14" s="200"/>
      <c r="E14" s="39">
        <v>45.421871491200001</v>
      </c>
      <c r="F14" s="39">
        <v>0.65330341000000003</v>
      </c>
      <c r="G14" s="39">
        <v>163.5313091786</v>
      </c>
      <c r="H14" s="39" t="s">
        <v>66</v>
      </c>
      <c r="I14" s="39">
        <v>3.5746069928087501</v>
      </c>
      <c r="J14" s="39">
        <v>7.6366137623588104</v>
      </c>
      <c r="K14" s="39">
        <v>10.988376839000001</v>
      </c>
      <c r="L14" s="39">
        <v>6.1058463821813798E-2</v>
      </c>
      <c r="M14" s="39">
        <v>7.0121460999999998</v>
      </c>
      <c r="N14" s="39">
        <v>3.2333187164999999</v>
      </c>
      <c r="O14" s="39">
        <v>0.39014511275000002</v>
      </c>
      <c r="P14" s="39">
        <v>0.616223305</v>
      </c>
      <c r="Q14" s="39">
        <v>3.0502390799999999</v>
      </c>
      <c r="R14" s="39">
        <v>1.9449656443600001</v>
      </c>
      <c r="S14" s="39">
        <v>0.33977421643599998</v>
      </c>
      <c r="T14" s="39">
        <v>4.0971311054999999</v>
      </c>
      <c r="U14" s="39">
        <v>9.3490147431999997</v>
      </c>
      <c r="V14" s="39">
        <v>3.2963953165</v>
      </c>
      <c r="W14" s="39">
        <v>2.3063924999999998</v>
      </c>
      <c r="X14" s="39">
        <v>5.0641423999999999E-3</v>
      </c>
      <c r="Y14" s="39">
        <v>7.8880115000000001E-3</v>
      </c>
      <c r="Z14" s="39">
        <v>6.1123000000000002E-3</v>
      </c>
      <c r="AA14" s="39">
        <v>6.5030960000000005E-4</v>
      </c>
      <c r="AB14" s="39">
        <v>1.9714763499999999E-2</v>
      </c>
      <c r="AC14" s="39">
        <v>1.4099666</v>
      </c>
      <c r="AD14" s="39">
        <v>1.5667418400000001E-2</v>
      </c>
      <c r="AE14" s="221"/>
      <c r="AF14" s="437">
        <v>7945</v>
      </c>
      <c r="AG14" s="437">
        <v>207248</v>
      </c>
      <c r="AH14" s="437">
        <v>120611</v>
      </c>
      <c r="AI14" s="437">
        <v>4281</v>
      </c>
      <c r="AJ14" s="437" t="s">
        <v>67</v>
      </c>
      <c r="AK14" s="437" t="s">
        <v>67</v>
      </c>
      <c r="AL14" s="230" t="s">
        <v>62</v>
      </c>
    </row>
    <row r="15" spans="1:38" s="174" customFormat="1" ht="26.25" customHeight="1">
      <c r="A15" s="37" t="s">
        <v>68</v>
      </c>
      <c r="B15" s="37" t="s">
        <v>69</v>
      </c>
      <c r="C15" s="37" t="s">
        <v>70</v>
      </c>
      <c r="D15" s="200"/>
      <c r="E15" s="39">
        <v>3.5311910000000002</v>
      </c>
      <c r="F15" s="39">
        <v>9.1398809999999997E-2</v>
      </c>
      <c r="G15" s="39">
        <v>3.1578886800000001</v>
      </c>
      <c r="H15" s="39" t="s">
        <v>66</v>
      </c>
      <c r="I15" s="39">
        <v>0.12711030000000001</v>
      </c>
      <c r="J15" s="39">
        <v>0.16468579999999999</v>
      </c>
      <c r="K15" s="39">
        <v>0.22962579999999999</v>
      </c>
      <c r="L15" s="39">
        <v>7.5405009999999998E-3</v>
      </c>
      <c r="M15" s="39">
        <v>1.2474814999999999</v>
      </c>
      <c r="N15" s="39">
        <v>2.9089279999999999E-2</v>
      </c>
      <c r="O15" s="39">
        <v>7.6471400000000002E-3</v>
      </c>
      <c r="P15" s="39">
        <v>3.6479749999999999E-3</v>
      </c>
      <c r="Q15" s="39">
        <v>2.888456E-2</v>
      </c>
      <c r="R15" s="39">
        <v>1.6262215199999999E-2</v>
      </c>
      <c r="S15" s="39">
        <v>3.3821493520000002E-2</v>
      </c>
      <c r="T15" s="39">
        <v>1.6231042551999999</v>
      </c>
      <c r="U15" s="39">
        <v>1.3443724000000001E-2</v>
      </c>
      <c r="V15" s="39">
        <v>0.55907227999999998</v>
      </c>
      <c r="W15" s="39">
        <v>3.07225E-2</v>
      </c>
      <c r="X15" s="39">
        <v>1.7651200000000001E-5</v>
      </c>
      <c r="Y15" s="39">
        <v>5.3482300000000001E-5</v>
      </c>
      <c r="Z15" s="39">
        <v>5.3454800000000002E-5</v>
      </c>
      <c r="AA15" s="39">
        <v>6.8880000000000005E-5</v>
      </c>
      <c r="AB15" s="39">
        <v>1.9346829999999999E-4</v>
      </c>
      <c r="AC15" s="39">
        <v>5.0000000000000004E-6</v>
      </c>
      <c r="AD15" s="39">
        <v>3.4999999999999999E-6</v>
      </c>
      <c r="AE15" s="221"/>
      <c r="AF15" s="437">
        <v>6365</v>
      </c>
      <c r="AG15" s="437" t="s">
        <v>67</v>
      </c>
      <c r="AH15" s="437">
        <v>29520</v>
      </c>
      <c r="AI15" s="437">
        <v>1</v>
      </c>
      <c r="AJ15" s="437" t="s">
        <v>67</v>
      </c>
      <c r="AK15" s="437" t="s">
        <v>67</v>
      </c>
      <c r="AL15" s="230" t="s">
        <v>62</v>
      </c>
    </row>
    <row r="16" spans="1:38" s="174" customFormat="1" ht="26.25" customHeight="1">
      <c r="A16" s="37" t="s">
        <v>68</v>
      </c>
      <c r="B16" s="37" t="s">
        <v>71</v>
      </c>
      <c r="C16" s="37" t="s">
        <v>72</v>
      </c>
      <c r="D16" s="200"/>
      <c r="E16" s="39">
        <v>3.2391329999999998</v>
      </c>
      <c r="F16" s="39">
        <v>0.51912700000000001</v>
      </c>
      <c r="G16" s="39">
        <v>0.62196403</v>
      </c>
      <c r="H16" s="39">
        <v>9.9999999999999995E-7</v>
      </c>
      <c r="I16" s="39">
        <v>0.13027701999999999</v>
      </c>
      <c r="J16" s="39">
        <v>0.14976802</v>
      </c>
      <c r="K16" s="39">
        <v>0.14977502000000001</v>
      </c>
      <c r="L16" s="39">
        <v>6.603175E-2</v>
      </c>
      <c r="M16" s="39">
        <v>1.095059</v>
      </c>
      <c r="N16" s="39">
        <v>5.2180998999999999E-2</v>
      </c>
      <c r="O16" s="39">
        <v>1.0026181000000001E-3</v>
      </c>
      <c r="P16" s="39">
        <v>2.3410599999999998E-3</v>
      </c>
      <c r="Q16" s="39">
        <v>4.9390900000000001E-3</v>
      </c>
      <c r="R16" s="39">
        <v>6.5202816999999996E-2</v>
      </c>
      <c r="S16" s="39">
        <v>1.95379634E-2</v>
      </c>
      <c r="T16" s="39">
        <v>0.81222181699999996</v>
      </c>
      <c r="U16" s="39">
        <v>1.6308220000000001E-3</v>
      </c>
      <c r="V16" s="39">
        <v>0.12978356999999999</v>
      </c>
      <c r="W16" s="39">
        <v>4.7868679999999997E-2</v>
      </c>
      <c r="X16" s="39">
        <v>3.451688E-5</v>
      </c>
      <c r="Y16" s="39">
        <v>1.624761E-4</v>
      </c>
      <c r="Z16" s="39">
        <v>3.46431E-5</v>
      </c>
      <c r="AA16" s="39">
        <v>3.2005719999999999E-5</v>
      </c>
      <c r="AB16" s="39">
        <v>2.6364180000000001E-4</v>
      </c>
      <c r="AC16" s="39">
        <v>1.4341200000000001E-3</v>
      </c>
      <c r="AD16" s="39">
        <v>9.0447999999999996E-7</v>
      </c>
      <c r="AE16" s="221"/>
      <c r="AF16" s="437">
        <v>6496</v>
      </c>
      <c r="AG16" s="437" t="s">
        <v>67</v>
      </c>
      <c r="AH16" s="437">
        <v>16909</v>
      </c>
      <c r="AI16" s="437">
        <v>1</v>
      </c>
      <c r="AJ16" s="437" t="s">
        <v>67</v>
      </c>
      <c r="AK16" s="437" t="s">
        <v>67</v>
      </c>
      <c r="AL16" s="230" t="s">
        <v>62</v>
      </c>
    </row>
    <row r="17" spans="1:38" s="174" customFormat="1" ht="26.25" customHeight="1">
      <c r="A17" s="37" t="s">
        <v>68</v>
      </c>
      <c r="B17" s="37" t="s">
        <v>73</v>
      </c>
      <c r="C17" s="37" t="s">
        <v>74</v>
      </c>
      <c r="D17" s="200"/>
      <c r="E17" s="39">
        <v>5.8364996280000003</v>
      </c>
      <c r="F17" s="39">
        <v>2.5308198000000002</v>
      </c>
      <c r="G17" s="39">
        <v>18.705884967999999</v>
      </c>
      <c r="H17" s="39">
        <v>1.0895999999999999E-6</v>
      </c>
      <c r="I17" s="39">
        <v>2.26681044</v>
      </c>
      <c r="J17" s="39">
        <v>2.453635164</v>
      </c>
      <c r="K17" s="39">
        <v>2.5989475199999998</v>
      </c>
      <c r="L17" s="39">
        <v>0.14532926239999999</v>
      </c>
      <c r="M17" s="39">
        <v>20.195455559999999</v>
      </c>
      <c r="N17" s="39">
        <v>2.7819305700000001</v>
      </c>
      <c r="O17" s="39">
        <v>3.7403492599999998E-2</v>
      </c>
      <c r="P17" s="39">
        <v>0.18008694848000001</v>
      </c>
      <c r="Q17" s="39">
        <v>8.6013942519999997E-2</v>
      </c>
      <c r="R17" s="39">
        <v>0.28065700599999999</v>
      </c>
      <c r="S17" s="39">
        <v>0.36336529239999998</v>
      </c>
      <c r="T17" s="39">
        <v>0.27024376999999999</v>
      </c>
      <c r="U17" s="39">
        <v>3.9101596000000002E-2</v>
      </c>
      <c r="V17" s="39">
        <v>4.1761055159999998</v>
      </c>
      <c r="W17" s="39">
        <v>4.2295682799999996</v>
      </c>
      <c r="X17" s="39">
        <v>0.94466963167999995</v>
      </c>
      <c r="Y17" s="39">
        <v>1.2239321305999999</v>
      </c>
      <c r="Z17" s="39">
        <v>0.49213621340000002</v>
      </c>
      <c r="AA17" s="39">
        <v>0.38417730952000001</v>
      </c>
      <c r="AB17" s="39">
        <v>3.0449152852000001</v>
      </c>
      <c r="AC17" s="39">
        <v>1.2874500000000001E-2</v>
      </c>
      <c r="AD17" s="39">
        <v>3.52886005448</v>
      </c>
      <c r="AE17" s="221"/>
      <c r="AF17" s="437">
        <v>79</v>
      </c>
      <c r="AG17" s="437">
        <v>20758</v>
      </c>
      <c r="AH17" s="437">
        <v>29794</v>
      </c>
      <c r="AI17" s="437">
        <v>1</v>
      </c>
      <c r="AJ17" s="437" t="s">
        <v>67</v>
      </c>
      <c r="AK17" s="437" t="s">
        <v>67</v>
      </c>
      <c r="AL17" s="230" t="s">
        <v>62</v>
      </c>
    </row>
    <row r="18" spans="1:38" s="174" customFormat="1" ht="26.25" customHeigh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c r="A19" s="37" t="s">
        <v>68</v>
      </c>
      <c r="B19" s="37" t="s">
        <v>78</v>
      </c>
      <c r="C19" s="37" t="s">
        <v>79</v>
      </c>
      <c r="D19" s="200"/>
      <c r="E19" s="39">
        <v>4.2871870000000003</v>
      </c>
      <c r="F19" s="39">
        <v>1.540365</v>
      </c>
      <c r="G19" s="39">
        <v>4.4732024900000003</v>
      </c>
      <c r="H19" s="39">
        <v>2.028E-4</v>
      </c>
      <c r="I19" s="39">
        <v>0.59330466000000004</v>
      </c>
      <c r="J19" s="39">
        <v>0.63818165999999998</v>
      </c>
      <c r="K19" s="39">
        <v>0.67387465999999996</v>
      </c>
      <c r="L19" s="39">
        <v>4.3021146400000002E-2</v>
      </c>
      <c r="M19" s="39">
        <v>6.0152029999999996</v>
      </c>
      <c r="N19" s="39">
        <v>0.66569151699999995</v>
      </c>
      <c r="O19" s="39">
        <v>1.11125623E-2</v>
      </c>
      <c r="P19" s="39">
        <v>6.3700619999999999E-2</v>
      </c>
      <c r="Q19" s="39">
        <v>2.4319210000000001E-2</v>
      </c>
      <c r="R19" s="39">
        <v>7.1051410999999995E-2</v>
      </c>
      <c r="S19" s="39">
        <v>8.7425282199999996E-2</v>
      </c>
      <c r="T19" s="39">
        <v>6.5022050999999997E-2</v>
      </c>
      <c r="U19" s="39">
        <v>1.1614826E-2</v>
      </c>
      <c r="V19" s="39">
        <v>1.10817031</v>
      </c>
      <c r="W19" s="39">
        <v>1.0415384400000001</v>
      </c>
      <c r="X19" s="39">
        <v>0.22618986584</v>
      </c>
      <c r="Y19" s="39">
        <v>0.29441337629999997</v>
      </c>
      <c r="Z19" s="39">
        <v>0.11787221170000001</v>
      </c>
      <c r="AA19" s="39">
        <v>9.2050298759999996E-2</v>
      </c>
      <c r="AB19" s="39">
        <v>0.73052575259999997</v>
      </c>
      <c r="AC19" s="39">
        <v>3.9015999999999999E-3</v>
      </c>
      <c r="AD19" s="39">
        <v>0.83811013999999995</v>
      </c>
      <c r="AE19" s="221"/>
      <c r="AF19" s="437">
        <v>80</v>
      </c>
      <c r="AG19" s="437">
        <v>4930</v>
      </c>
      <c r="AH19" s="437">
        <v>45647</v>
      </c>
      <c r="AI19" s="437">
        <v>169</v>
      </c>
      <c r="AJ19" s="437" t="s">
        <v>67</v>
      </c>
      <c r="AK19" s="437" t="s">
        <v>67</v>
      </c>
      <c r="AL19" s="230" t="s">
        <v>62</v>
      </c>
    </row>
    <row r="20" spans="1:38" s="174" customFormat="1" ht="26.25" customHeight="1">
      <c r="A20" s="37" t="s">
        <v>68</v>
      </c>
      <c r="B20" s="37" t="s">
        <v>80</v>
      </c>
      <c r="C20" s="37" t="s">
        <v>81</v>
      </c>
      <c r="D20" s="200"/>
      <c r="E20" s="39">
        <v>0.136494</v>
      </c>
      <c r="F20" s="39">
        <v>6.4774600000000002E-2</v>
      </c>
      <c r="G20" s="39">
        <v>3.8671299999999999E-3</v>
      </c>
      <c r="H20" s="39">
        <v>9.8400000000000007E-5</v>
      </c>
      <c r="I20" s="39">
        <v>1.305242E-2</v>
      </c>
      <c r="J20" s="39">
        <v>1.3316420000000001E-2</v>
      </c>
      <c r="K20" s="39">
        <v>1.3904420000000001E-2</v>
      </c>
      <c r="L20" s="39">
        <v>3.2824807999999998E-3</v>
      </c>
      <c r="M20" s="39">
        <v>9.9032999999999996E-2</v>
      </c>
      <c r="N20" s="39">
        <v>2.5011289999999999E-3</v>
      </c>
      <c r="O20" s="39">
        <v>1.0711651E-3</v>
      </c>
      <c r="P20" s="39">
        <v>1.0007799999999999E-3</v>
      </c>
      <c r="Q20" s="39">
        <v>1.9748000000000001E-4</v>
      </c>
      <c r="R20" s="39">
        <v>1.935607E-3</v>
      </c>
      <c r="S20" s="39">
        <v>5.315214E-4</v>
      </c>
      <c r="T20" s="39">
        <v>2.1260699999999999E-4</v>
      </c>
      <c r="U20" s="39">
        <v>1.4546200000000001E-4</v>
      </c>
      <c r="V20" s="39">
        <v>4.365347E-2</v>
      </c>
      <c r="W20" s="39">
        <v>9.5102799999999994E-3</v>
      </c>
      <c r="X20" s="39">
        <v>9.1225208000000001E-4</v>
      </c>
      <c r="Y20" s="39">
        <v>1.4348430999999999E-3</v>
      </c>
      <c r="Z20" s="39">
        <v>4.593129E-4</v>
      </c>
      <c r="AA20" s="39">
        <v>3.6687812000000002E-4</v>
      </c>
      <c r="AB20" s="39">
        <v>3.1732862000000001E-3</v>
      </c>
      <c r="AC20" s="39">
        <v>4.1124E-4</v>
      </c>
      <c r="AD20" s="39">
        <v>3.4492000000000002E-4</v>
      </c>
      <c r="AE20" s="221"/>
      <c r="AF20" s="437" t="s">
        <v>67</v>
      </c>
      <c r="AG20" s="437">
        <v>2</v>
      </c>
      <c r="AH20" s="437">
        <v>1739</v>
      </c>
      <c r="AI20" s="437">
        <v>82</v>
      </c>
      <c r="AJ20" s="437" t="s">
        <v>67</v>
      </c>
      <c r="AK20" s="437" t="s">
        <v>67</v>
      </c>
      <c r="AL20" s="230" t="s">
        <v>62</v>
      </c>
    </row>
    <row r="21" spans="1:38" s="174" customFormat="1" ht="26.25" customHeight="1">
      <c r="A21" s="37" t="s">
        <v>68</v>
      </c>
      <c r="B21" s="37" t="s">
        <v>82</v>
      </c>
      <c r="C21" s="37" t="s">
        <v>83</v>
      </c>
      <c r="D21" s="200"/>
      <c r="E21" s="39">
        <v>1.2178230000000001</v>
      </c>
      <c r="F21" s="39">
        <v>0.69845360000000001</v>
      </c>
      <c r="G21" s="39">
        <v>0.87757516000000002</v>
      </c>
      <c r="H21" s="39">
        <v>1.3860000000000001E-3</v>
      </c>
      <c r="I21" s="39">
        <v>0.27636544000000002</v>
      </c>
      <c r="J21" s="39">
        <v>0.28830844</v>
      </c>
      <c r="K21" s="39">
        <v>0.30298744</v>
      </c>
      <c r="L21" s="39">
        <v>5.4384281600000001E-2</v>
      </c>
      <c r="M21" s="39">
        <v>1.880544</v>
      </c>
      <c r="N21" s="39">
        <v>0.15755492800000001</v>
      </c>
      <c r="O21" s="39">
        <v>1.6722103200000001E-2</v>
      </c>
      <c r="P21" s="39">
        <v>1.429452E-2</v>
      </c>
      <c r="Q21" s="39">
        <v>5.1382499999999996E-3</v>
      </c>
      <c r="R21" s="39">
        <v>3.9470824000000002E-2</v>
      </c>
      <c r="S21" s="39">
        <v>2.3488764799999999E-2</v>
      </c>
      <c r="T21" s="39">
        <v>1.4706423999999999E-2</v>
      </c>
      <c r="U21" s="39">
        <v>2.9590839999999998E-3</v>
      </c>
      <c r="V21" s="39">
        <v>0.79391703999999996</v>
      </c>
      <c r="W21" s="39">
        <v>0.31295896000000001</v>
      </c>
      <c r="X21" s="39">
        <v>5.4799242560000003E-2</v>
      </c>
      <c r="Y21" s="39">
        <v>7.6996999199999999E-2</v>
      </c>
      <c r="Z21" s="39">
        <v>2.84529928E-2</v>
      </c>
      <c r="AA21" s="39">
        <v>2.235936384E-2</v>
      </c>
      <c r="AB21" s="39">
        <v>0.18260859839999999</v>
      </c>
      <c r="AC21" s="39">
        <v>6.3590399999999998E-3</v>
      </c>
      <c r="AD21" s="39">
        <v>0.1602093</v>
      </c>
      <c r="AE21" s="221"/>
      <c r="AF21" s="437">
        <v>200</v>
      </c>
      <c r="AG21" s="437">
        <v>942</v>
      </c>
      <c r="AH21" s="437">
        <v>11448</v>
      </c>
      <c r="AI21" s="437">
        <v>1155</v>
      </c>
      <c r="AJ21" s="437" t="s">
        <v>67</v>
      </c>
      <c r="AK21" s="437" t="s">
        <v>67</v>
      </c>
      <c r="AL21" s="230" t="s">
        <v>62</v>
      </c>
    </row>
    <row r="22" spans="1:38" s="174" customFormat="1" ht="26.25" customHeight="1">
      <c r="A22" s="37" t="s">
        <v>68</v>
      </c>
      <c r="B22" s="37" t="s">
        <v>84</v>
      </c>
      <c r="C22" s="37" t="s">
        <v>85</v>
      </c>
      <c r="D22" s="200"/>
      <c r="E22" s="39">
        <v>7.5573849871277803</v>
      </c>
      <c r="F22" s="39">
        <v>0.45484306737755198</v>
      </c>
      <c r="G22" s="39">
        <v>2.18164965822535</v>
      </c>
      <c r="H22" s="39">
        <v>3.6672000000000001E-4</v>
      </c>
      <c r="I22" s="39">
        <v>9.7224608083238698E-2</v>
      </c>
      <c r="J22" s="39">
        <v>0.100490948083239</v>
      </c>
      <c r="K22" s="39">
        <v>0.104457568083239</v>
      </c>
      <c r="L22" s="39">
        <v>2.4502899843329599E-2</v>
      </c>
      <c r="M22" s="39">
        <v>8.1278175561716992</v>
      </c>
      <c r="N22" s="39">
        <v>0.53945918658578895</v>
      </c>
      <c r="O22" s="39">
        <v>4.4950475237019102E-2</v>
      </c>
      <c r="P22" s="39">
        <v>0.25566425661147302</v>
      </c>
      <c r="Q22" s="39">
        <v>0.13624544137990199</v>
      </c>
      <c r="R22" s="39">
        <v>0.21839505280138699</v>
      </c>
      <c r="S22" s="39">
        <v>0.334122243160277</v>
      </c>
      <c r="T22" s="39">
        <v>0.252161776561387</v>
      </c>
      <c r="U22" s="39">
        <v>0.129354202852343</v>
      </c>
      <c r="V22" s="39">
        <v>2.3889503926932898</v>
      </c>
      <c r="W22" s="39">
        <v>0.110710787055493</v>
      </c>
      <c r="X22" s="39">
        <v>1.70367696836153E-2</v>
      </c>
      <c r="Y22" s="39">
        <v>3.5657550332617201E-2</v>
      </c>
      <c r="Z22" s="39">
        <v>9.6961854885789407E-3</v>
      </c>
      <c r="AA22" s="39">
        <v>7.6748365104229504E-3</v>
      </c>
      <c r="AB22" s="39">
        <v>7.00653420152344E-2</v>
      </c>
      <c r="AC22" s="39">
        <v>2.4973539199999999E-2</v>
      </c>
      <c r="AD22" s="39">
        <v>0.56575054599999997</v>
      </c>
      <c r="AE22" s="221"/>
      <c r="AF22" s="437">
        <v>8452</v>
      </c>
      <c r="AG22" s="437">
        <v>4351</v>
      </c>
      <c r="AH22" s="437">
        <v>10000</v>
      </c>
      <c r="AI22" s="437">
        <v>3056</v>
      </c>
      <c r="AJ22" s="437" t="s">
        <v>67</v>
      </c>
      <c r="AK22" s="437" t="s">
        <v>67</v>
      </c>
      <c r="AL22" s="230" t="s">
        <v>62</v>
      </c>
    </row>
    <row r="23" spans="1:38" s="174" customFormat="1" ht="26.25" customHeight="1">
      <c r="A23" s="37" t="s">
        <v>86</v>
      </c>
      <c r="B23" s="37" t="s">
        <v>87</v>
      </c>
      <c r="C23" s="37" t="s">
        <v>88</v>
      </c>
      <c r="D23" s="209"/>
      <c r="E23" s="39">
        <v>5.7312899442883003</v>
      </c>
      <c r="F23" s="39">
        <v>0.93317393315173003</v>
      </c>
      <c r="G23" s="39">
        <v>5.5942409111235398E-3</v>
      </c>
      <c r="H23" s="39">
        <v>2.19355396733631E-3</v>
      </c>
      <c r="I23" s="39">
        <v>0.33645077206772001</v>
      </c>
      <c r="J23" s="39">
        <v>0.33645077206772001</v>
      </c>
      <c r="K23" s="39">
        <v>0.33645077206772001</v>
      </c>
      <c r="L23" s="39">
        <v>0.23026721258640301</v>
      </c>
      <c r="M23" s="39">
        <v>10.728014259953699</v>
      </c>
      <c r="N23" s="39" t="s">
        <v>67</v>
      </c>
      <c r="O23" s="39">
        <v>2.7971204999999999E-3</v>
      </c>
      <c r="P23" s="39" t="s">
        <v>67</v>
      </c>
      <c r="Q23" s="39" t="s">
        <v>67</v>
      </c>
      <c r="R23" s="39">
        <v>1.3985602499999999E-2</v>
      </c>
      <c r="S23" s="39">
        <v>0.47551048499999998</v>
      </c>
      <c r="T23" s="39">
        <v>1.9579843499999999E-2</v>
      </c>
      <c r="U23" s="39">
        <v>2.7971204999999999E-3</v>
      </c>
      <c r="V23" s="39">
        <v>0.27971204999999999</v>
      </c>
      <c r="W23" s="39" t="s">
        <v>67</v>
      </c>
      <c r="X23" s="39">
        <v>8.5032463199999995E-3</v>
      </c>
      <c r="Y23" s="39">
        <v>1.387371768E-2</v>
      </c>
      <c r="Z23" s="39" t="s">
        <v>67</v>
      </c>
      <c r="AA23" s="39" t="s">
        <v>67</v>
      </c>
      <c r="AB23" s="39">
        <v>2.2376963999999999E-2</v>
      </c>
      <c r="AC23" s="39" t="s">
        <v>67</v>
      </c>
      <c r="AD23" s="39" t="s">
        <v>67</v>
      </c>
      <c r="AE23" s="221"/>
      <c r="AF23" s="437">
        <v>11895</v>
      </c>
      <c r="AG23" s="437" t="s">
        <v>67</v>
      </c>
      <c r="AH23" s="437" t="s">
        <v>67</v>
      </c>
      <c r="AI23" s="437" t="s">
        <v>67</v>
      </c>
      <c r="AJ23" s="437" t="s">
        <v>67</v>
      </c>
      <c r="AK23" s="437" t="s">
        <v>67</v>
      </c>
      <c r="AL23" s="230" t="s">
        <v>62</v>
      </c>
    </row>
    <row r="24" spans="1:38" s="174" customFormat="1" ht="26.25" customHeight="1">
      <c r="A24" s="66" t="s">
        <v>68</v>
      </c>
      <c r="B24" s="37" t="s">
        <v>89</v>
      </c>
      <c r="C24" s="37" t="s">
        <v>90</v>
      </c>
      <c r="D24" s="200"/>
      <c r="E24" s="39">
        <v>2.6322920000000001</v>
      </c>
      <c r="F24" s="39">
        <v>2.6649446000000001</v>
      </c>
      <c r="G24" s="39">
        <v>0.12883265999999999</v>
      </c>
      <c r="H24" s="39">
        <v>8.4683999999999992E-3</v>
      </c>
      <c r="I24" s="39">
        <v>1.0179504399999999</v>
      </c>
      <c r="J24" s="39">
        <v>1.0392294399999999</v>
      </c>
      <c r="K24" s="39">
        <v>1.0887124399999999</v>
      </c>
      <c r="L24" s="39">
        <v>0.27736418534399998</v>
      </c>
      <c r="M24" s="39">
        <v>4.7413179999999997</v>
      </c>
      <c r="N24" s="39">
        <v>0.19244449799999999</v>
      </c>
      <c r="O24" s="39">
        <v>9.1786652199999999E-2</v>
      </c>
      <c r="P24" s="39">
        <v>1.6637119999999998E-2</v>
      </c>
      <c r="Q24" s="39">
        <v>3.7244999999999999E-3</v>
      </c>
      <c r="R24" s="39">
        <v>0.16288037399999999</v>
      </c>
      <c r="S24" s="39">
        <v>4.2728694800000001E-2</v>
      </c>
      <c r="T24" s="39">
        <v>1.4575806E-2</v>
      </c>
      <c r="U24" s="39">
        <v>4.9537740000000002E-3</v>
      </c>
      <c r="V24" s="39">
        <v>3.6478595399999998</v>
      </c>
      <c r="W24" s="39">
        <v>0.72093956000000003</v>
      </c>
      <c r="X24" s="39">
        <v>7.2137802560000006E-2</v>
      </c>
      <c r="Y24" s="39">
        <v>0.1216210742</v>
      </c>
      <c r="Z24" s="39">
        <v>3.6494217799999999E-2</v>
      </c>
      <c r="AA24" s="39">
        <v>2.9268553839999999E-2</v>
      </c>
      <c r="AB24" s="39">
        <v>0.25952164840000003</v>
      </c>
      <c r="AC24" s="39">
        <v>3.5292440000000001E-2</v>
      </c>
      <c r="AD24" s="39">
        <v>2.46342E-3</v>
      </c>
      <c r="AE24" s="221"/>
      <c r="AF24" s="437">
        <v>529</v>
      </c>
      <c r="AG24" s="437">
        <v>12</v>
      </c>
      <c r="AH24" s="437">
        <v>23198</v>
      </c>
      <c r="AI24" s="437">
        <v>7057</v>
      </c>
      <c r="AJ24" s="437" t="s">
        <v>67</v>
      </c>
      <c r="AK24" s="437" t="s">
        <v>67</v>
      </c>
      <c r="AL24" s="230" t="s">
        <v>62</v>
      </c>
    </row>
    <row r="25" spans="1:38" s="174" customFormat="1" ht="26.25" customHeight="1">
      <c r="A25" s="37" t="s">
        <v>91</v>
      </c>
      <c r="B25" s="37" t="s">
        <v>92</v>
      </c>
      <c r="C25" s="37" t="s">
        <v>93</v>
      </c>
      <c r="D25" s="200"/>
      <c r="E25" s="39">
        <v>0.40209</v>
      </c>
      <c r="F25" s="39">
        <v>3.243E-2</v>
      </c>
      <c r="G25" s="39">
        <v>2.6579999999999999E-2</v>
      </c>
      <c r="H25" s="39" t="s">
        <v>66</v>
      </c>
      <c r="I25" s="39">
        <v>3.82E-3</v>
      </c>
      <c r="J25" s="39">
        <v>3.82E-3</v>
      </c>
      <c r="K25" s="39" t="s">
        <v>66</v>
      </c>
      <c r="L25" s="39" t="s">
        <v>66</v>
      </c>
      <c r="M25" s="39">
        <v>0.27960000000000002</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1395.5340244643901</v>
      </c>
      <c r="AG25" s="437" t="s">
        <v>67</v>
      </c>
      <c r="AH25" s="437" t="s">
        <v>67</v>
      </c>
      <c r="AI25" s="437" t="s">
        <v>67</v>
      </c>
      <c r="AJ25" s="437" t="s">
        <v>67</v>
      </c>
      <c r="AK25" s="438">
        <v>104096</v>
      </c>
      <c r="AL25" s="230" t="s">
        <v>94</v>
      </c>
    </row>
    <row r="26" spans="1:38" s="174" customFormat="1" ht="26.25" customHeight="1">
      <c r="A26" s="37" t="s">
        <v>91</v>
      </c>
      <c r="B26" s="37" t="s">
        <v>95</v>
      </c>
      <c r="C26" s="37" t="s">
        <v>96</v>
      </c>
      <c r="D26" s="200"/>
      <c r="E26" s="39">
        <v>4.4229999999999998E-2</v>
      </c>
      <c r="F26" s="39">
        <v>4.0400000000000002E-3</v>
      </c>
      <c r="G26" s="39">
        <v>3.2799999999999999E-3</v>
      </c>
      <c r="H26" s="39" t="s">
        <v>66</v>
      </c>
      <c r="I26" s="39">
        <v>2.1000000000000001E-4</v>
      </c>
      <c r="J26" s="39">
        <v>2.1000000000000001E-4</v>
      </c>
      <c r="K26" s="39" t="s">
        <v>66</v>
      </c>
      <c r="L26" s="39" t="s">
        <v>66</v>
      </c>
      <c r="M26" s="39">
        <v>4.521E-2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172.365124164408</v>
      </c>
      <c r="AG26" s="437" t="s">
        <v>67</v>
      </c>
      <c r="AH26" s="437" t="s">
        <v>67</v>
      </c>
      <c r="AI26" s="437" t="s">
        <v>67</v>
      </c>
      <c r="AJ26" s="437" t="s">
        <v>67</v>
      </c>
      <c r="AK26" s="438">
        <v>15430</v>
      </c>
      <c r="AL26" s="230" t="s">
        <v>94</v>
      </c>
    </row>
    <row r="27" spans="1:38" s="174" customFormat="1" ht="26.25" customHeight="1">
      <c r="A27" s="37" t="s">
        <v>97</v>
      </c>
      <c r="B27" s="37" t="s">
        <v>98</v>
      </c>
      <c r="C27" s="37" t="s">
        <v>99</v>
      </c>
      <c r="D27" s="200"/>
      <c r="E27" s="39">
        <v>24.522174283726901</v>
      </c>
      <c r="F27" s="39">
        <v>11.225193826313999</v>
      </c>
      <c r="G27" s="39">
        <v>4.3180695066716901E-2</v>
      </c>
      <c r="H27" s="39">
        <v>0.82292444270132603</v>
      </c>
      <c r="I27" s="39">
        <v>0.97883638687766605</v>
      </c>
      <c r="J27" s="39">
        <v>0.97883638687766605</v>
      </c>
      <c r="K27" s="39">
        <v>0.97883638687766605</v>
      </c>
      <c r="L27" s="39">
        <v>0.59867614442982797</v>
      </c>
      <c r="M27" s="39">
        <v>98.599592921358493</v>
      </c>
      <c r="N27" s="39">
        <v>2.4343637640235798E-3</v>
      </c>
      <c r="O27" s="39">
        <v>2.90628687748352E-4</v>
      </c>
      <c r="P27" s="39">
        <v>1.6059043605702199E-2</v>
      </c>
      <c r="Q27" s="39">
        <v>4.63276597131719E-4</v>
      </c>
      <c r="R27" s="39">
        <v>1.67262013101191E-2</v>
      </c>
      <c r="S27" s="39">
        <v>1.1541187962520001E-2</v>
      </c>
      <c r="T27" s="39">
        <v>2.9322264264681798E-3</v>
      </c>
      <c r="U27" s="39">
        <v>3.4529581876673499E-4</v>
      </c>
      <c r="V27" s="39">
        <v>5.8613824027062701E-2</v>
      </c>
      <c r="W27" s="39">
        <v>1.4084661999999999</v>
      </c>
      <c r="X27" s="39">
        <v>4.1648579569399997E-2</v>
      </c>
      <c r="Y27" s="39">
        <v>4.8242662983700002E-2</v>
      </c>
      <c r="Z27" s="39">
        <v>3.5743212567100002E-2</v>
      </c>
      <c r="AA27" s="39">
        <v>4.2826752750800001E-2</v>
      </c>
      <c r="AB27" s="39">
        <v>0.168461207871</v>
      </c>
      <c r="AC27" s="39">
        <v>1.4084662E-3</v>
      </c>
      <c r="AD27" s="39">
        <v>2.8364200000000002E-4</v>
      </c>
      <c r="AE27" s="221"/>
      <c r="AF27" s="437">
        <v>95072.288870395903</v>
      </c>
      <c r="AG27" s="437" t="s">
        <v>67</v>
      </c>
      <c r="AH27" s="437" t="s">
        <v>67</v>
      </c>
      <c r="AI27" s="437">
        <v>3358.5977494665999</v>
      </c>
      <c r="AJ27" s="437" t="s">
        <v>67</v>
      </c>
      <c r="AK27" s="437" t="s">
        <v>67</v>
      </c>
      <c r="AL27" s="230" t="s">
        <v>62</v>
      </c>
    </row>
    <row r="28" spans="1:38" s="174" customFormat="1" ht="26.25" customHeight="1">
      <c r="A28" s="37" t="s">
        <v>97</v>
      </c>
      <c r="B28" s="37" t="s">
        <v>100</v>
      </c>
      <c r="C28" s="37" t="s">
        <v>101</v>
      </c>
      <c r="D28" s="200"/>
      <c r="E28" s="39">
        <v>9.6298832432435493</v>
      </c>
      <c r="F28" s="39">
        <v>2.1056811977266099</v>
      </c>
      <c r="G28" s="39">
        <v>1.3097270698222099E-2</v>
      </c>
      <c r="H28" s="39">
        <v>5.8436441920733301E-2</v>
      </c>
      <c r="I28" s="39">
        <v>0.63315909029902395</v>
      </c>
      <c r="J28" s="39">
        <v>0.63315909029902395</v>
      </c>
      <c r="K28" s="39">
        <v>0.63315909029902395</v>
      </c>
      <c r="L28" s="39">
        <v>0.38671880218902499</v>
      </c>
      <c r="M28" s="39">
        <v>19.8028228111956</v>
      </c>
      <c r="N28" s="39">
        <v>4.6312852866081699E-4</v>
      </c>
      <c r="O28" s="39">
        <v>5.0775422902079201E-5</v>
      </c>
      <c r="P28" s="39">
        <v>3.9876416913711696E-3</v>
      </c>
      <c r="Q28" s="39">
        <v>9.0394420714164694E-5</v>
      </c>
      <c r="R28" s="39">
        <v>5.5414921434251904E-3</v>
      </c>
      <c r="S28" s="39">
        <v>3.7467724193681702E-3</v>
      </c>
      <c r="T28" s="39">
        <v>3.7044806795822298E-4</v>
      </c>
      <c r="U28" s="39">
        <v>7.9237995624170904E-5</v>
      </c>
      <c r="V28" s="39">
        <v>1.39281464596509E-2</v>
      </c>
      <c r="W28" s="39">
        <v>0.42777130000000002</v>
      </c>
      <c r="X28" s="39">
        <v>1.36672927437E-2</v>
      </c>
      <c r="Y28" s="39">
        <v>1.55253725975E-2</v>
      </c>
      <c r="Z28" s="39">
        <v>1.1931881754399999E-2</v>
      </c>
      <c r="AA28" s="39">
        <v>1.3129573330399999E-2</v>
      </c>
      <c r="AB28" s="39">
        <v>5.4254120426000002E-2</v>
      </c>
      <c r="AC28" s="39">
        <v>4.2777149999999998E-4</v>
      </c>
      <c r="AD28" s="39">
        <v>1.016598E-4</v>
      </c>
      <c r="AE28" s="221"/>
      <c r="AF28" s="437">
        <v>27929.990784459598</v>
      </c>
      <c r="AG28" s="437" t="s">
        <v>67</v>
      </c>
      <c r="AH28" s="437" t="s">
        <v>66</v>
      </c>
      <c r="AI28" s="437">
        <v>851.8692026443</v>
      </c>
      <c r="AJ28" s="437" t="s">
        <v>67</v>
      </c>
      <c r="AK28" s="437" t="s">
        <v>67</v>
      </c>
      <c r="AL28" s="230" t="s">
        <v>62</v>
      </c>
    </row>
    <row r="29" spans="1:38" s="174" customFormat="1" ht="26.25" customHeight="1">
      <c r="A29" s="37" t="s">
        <v>97</v>
      </c>
      <c r="B29" s="37" t="s">
        <v>102</v>
      </c>
      <c r="C29" s="37" t="s">
        <v>103</v>
      </c>
      <c r="D29" s="200"/>
      <c r="E29" s="39">
        <v>51.328254321851503</v>
      </c>
      <c r="F29" s="39">
        <v>3.6871674783258399</v>
      </c>
      <c r="G29" s="39">
        <v>3.3246675418457598E-2</v>
      </c>
      <c r="H29" s="39">
        <v>3.4368025748253199E-2</v>
      </c>
      <c r="I29" s="39">
        <v>1.4699611090911799</v>
      </c>
      <c r="J29" s="39">
        <v>1.4699611090911799</v>
      </c>
      <c r="K29" s="39">
        <v>1.4699611090911799</v>
      </c>
      <c r="L29" s="39">
        <v>0.84280028936479301</v>
      </c>
      <c r="M29" s="39">
        <v>13.899434729098701</v>
      </c>
      <c r="N29" s="39">
        <v>8.6010810250899896E-4</v>
      </c>
      <c r="O29" s="39">
        <v>8.6045938748743501E-5</v>
      </c>
      <c r="P29" s="39">
        <v>9.1098918517906902E-3</v>
      </c>
      <c r="Q29" s="39">
        <v>1.72004056252878E-4</v>
      </c>
      <c r="R29" s="39">
        <v>1.46034831025297E-2</v>
      </c>
      <c r="S29" s="39">
        <v>9.7931657295933193E-3</v>
      </c>
      <c r="T29" s="39">
        <v>3.4550107366410797E-4</v>
      </c>
      <c r="U29" s="39">
        <v>1.7191623500826899E-4</v>
      </c>
      <c r="V29" s="39">
        <v>3.0942287664150199E-2</v>
      </c>
      <c r="W29" s="39">
        <v>0.49339769999999999</v>
      </c>
      <c r="X29" s="39">
        <v>7.6245844428E-3</v>
      </c>
      <c r="Y29" s="39">
        <v>4.6171094678900002E-2</v>
      </c>
      <c r="Z29" s="39">
        <v>5.1593021393600003E-2</v>
      </c>
      <c r="AA29" s="39">
        <v>1.18604646878E-2</v>
      </c>
      <c r="AB29" s="39">
        <v>0.1172491652031</v>
      </c>
      <c r="AC29" s="39">
        <v>3.278693E-4</v>
      </c>
      <c r="AD29" s="39">
        <v>8.7388900000000006E-5</v>
      </c>
      <c r="AE29" s="221"/>
      <c r="AF29" s="437">
        <v>70629.229882732907</v>
      </c>
      <c r="AG29" s="437" t="s">
        <v>67</v>
      </c>
      <c r="AH29" s="437" t="s">
        <v>67</v>
      </c>
      <c r="AI29" s="437">
        <v>1971.1738385177</v>
      </c>
      <c r="AJ29" s="437" t="s">
        <v>67</v>
      </c>
      <c r="AK29" s="437" t="s">
        <v>67</v>
      </c>
      <c r="AL29" s="230" t="s">
        <v>62</v>
      </c>
    </row>
    <row r="30" spans="1:38" s="174" customFormat="1" ht="26.25" customHeight="1">
      <c r="A30" s="37" t="s">
        <v>97</v>
      </c>
      <c r="B30" s="37" t="s">
        <v>104</v>
      </c>
      <c r="C30" s="37" t="s">
        <v>105</v>
      </c>
      <c r="D30" s="200"/>
      <c r="E30" s="39">
        <v>5.72922385267449E-2</v>
      </c>
      <c r="F30" s="39">
        <v>0.53390174662791701</v>
      </c>
      <c r="G30" s="39">
        <v>1.56196556600256E-4</v>
      </c>
      <c r="H30" s="39">
        <v>4.7223565263681497E-4</v>
      </c>
      <c r="I30" s="39">
        <v>1.0115643633865801E-2</v>
      </c>
      <c r="J30" s="39">
        <v>1.0115643633865801E-2</v>
      </c>
      <c r="K30" s="39">
        <v>1.0115643633865801E-2</v>
      </c>
      <c r="L30" s="39">
        <v>1.44949644255885E-3</v>
      </c>
      <c r="M30" s="39">
        <v>2.5255438037893501</v>
      </c>
      <c r="N30" s="39">
        <v>1.33868130804285E-5</v>
      </c>
      <c r="O30" s="39">
        <v>1.6733516350535699E-6</v>
      </c>
      <c r="P30" s="39">
        <v>7.2790796124830095E-5</v>
      </c>
      <c r="Q30" s="39">
        <v>2.5100274525803499E-6</v>
      </c>
      <c r="R30" s="39">
        <v>5.2710576504187299E-5</v>
      </c>
      <c r="S30" s="39">
        <v>3.7650411788705199E-5</v>
      </c>
      <c r="T30" s="39">
        <v>1.9243543803116001E-5</v>
      </c>
      <c r="U30" s="39">
        <v>1.6733516350535699E-6</v>
      </c>
      <c r="V30" s="39">
        <v>2.7610301978383802E-4</v>
      </c>
      <c r="W30" s="39">
        <v>5.6280999999999996E-3</v>
      </c>
      <c r="X30" s="39">
        <v>7.4430977099999995E-5</v>
      </c>
      <c r="Y30" s="39">
        <v>1.08306597E-4</v>
      </c>
      <c r="Z30" s="39">
        <v>5.3970882600000002E-5</v>
      </c>
      <c r="AA30" s="39">
        <v>1.22872835E-4</v>
      </c>
      <c r="AB30" s="39">
        <v>3.5958129170000002E-4</v>
      </c>
      <c r="AC30" s="39">
        <v>5.6285999999999998E-6</v>
      </c>
      <c r="AD30" s="39">
        <v>2.9471000000000001E-6</v>
      </c>
      <c r="AE30" s="221"/>
      <c r="AF30" s="437">
        <v>339.80560888410002</v>
      </c>
      <c r="AG30" s="437" t="s">
        <v>67</v>
      </c>
      <c r="AH30" s="437" t="s">
        <v>66</v>
      </c>
      <c r="AI30" s="437">
        <v>14.925733252800001</v>
      </c>
      <c r="AJ30" s="437" t="s">
        <v>67</v>
      </c>
      <c r="AK30" s="437" t="s">
        <v>67</v>
      </c>
      <c r="AL30" s="230" t="s">
        <v>62</v>
      </c>
    </row>
    <row r="31" spans="1:38" s="174" customFormat="1" ht="26.25" customHeight="1">
      <c r="A31" s="37" t="s">
        <v>97</v>
      </c>
      <c r="B31" s="37" t="s">
        <v>106</v>
      </c>
      <c r="C31" s="37" t="s">
        <v>107</v>
      </c>
      <c r="D31" s="200"/>
      <c r="E31" s="39" t="s">
        <v>67</v>
      </c>
      <c r="F31" s="39">
        <v>5.86775388104419</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v>259.23749663699999</v>
      </c>
      <c r="AG31" s="437" t="s">
        <v>67</v>
      </c>
      <c r="AH31" s="437" t="s">
        <v>67</v>
      </c>
      <c r="AI31" s="437">
        <v>11.3868330094</v>
      </c>
      <c r="AJ31" s="437" t="s">
        <v>67</v>
      </c>
      <c r="AK31" s="437" t="s">
        <v>67</v>
      </c>
      <c r="AL31" s="230" t="s">
        <v>62</v>
      </c>
    </row>
    <row r="32" spans="1:38" s="174" customFormat="1" ht="26.25" customHeight="1">
      <c r="A32" s="37" t="s">
        <v>97</v>
      </c>
      <c r="B32" s="37" t="s">
        <v>108</v>
      </c>
      <c r="C32" s="37" t="s">
        <v>109</v>
      </c>
      <c r="D32" s="200"/>
      <c r="E32" s="39" t="s">
        <v>67</v>
      </c>
      <c r="F32" s="39" t="s">
        <v>67</v>
      </c>
      <c r="G32" s="39" t="s">
        <v>67</v>
      </c>
      <c r="H32" s="39" t="s">
        <v>67</v>
      </c>
      <c r="I32" s="39">
        <v>0.82427161069036203</v>
      </c>
      <c r="J32" s="39">
        <v>1.6248196480211601</v>
      </c>
      <c r="K32" s="39">
        <v>2.0381069904446698</v>
      </c>
      <c r="L32" s="39">
        <v>0.177598403534275</v>
      </c>
      <c r="M32" s="39" t="s">
        <v>67</v>
      </c>
      <c r="N32" s="39">
        <v>6.5953630285701301</v>
      </c>
      <c r="O32" s="39">
        <v>2.83017647799641E-2</v>
      </c>
      <c r="P32" s="39" t="s">
        <v>67</v>
      </c>
      <c r="Q32" s="39">
        <v>7.5125233943039105E-2</v>
      </c>
      <c r="R32" s="39">
        <v>2.4678556669698799</v>
      </c>
      <c r="S32" s="39">
        <v>54.235701414599603</v>
      </c>
      <c r="T32" s="39">
        <v>0.37520509719961298</v>
      </c>
      <c r="U32" s="39">
        <v>4.0762139808893198E-2</v>
      </c>
      <c r="V32" s="39">
        <v>16.465047034236399</v>
      </c>
      <c r="W32" s="39" t="s">
        <v>66</v>
      </c>
      <c r="X32" s="39">
        <v>4.606040331513718E-3</v>
      </c>
      <c r="Y32" s="39">
        <v>4.4426655414955672E-4</v>
      </c>
      <c r="Z32" s="39">
        <v>6.5582205612553621E-4</v>
      </c>
      <c r="AA32" s="39" t="s">
        <v>66</v>
      </c>
      <c r="AB32" s="39">
        <v>5.7061289417888105E-3</v>
      </c>
      <c r="AC32" s="39" t="s">
        <v>66</v>
      </c>
      <c r="AD32" s="39" t="s">
        <v>66</v>
      </c>
      <c r="AE32" s="221"/>
      <c r="AF32" s="437" t="s">
        <v>67</v>
      </c>
      <c r="AG32" s="437" t="s">
        <v>67</v>
      </c>
      <c r="AH32" s="437" t="s">
        <v>67</v>
      </c>
      <c r="AI32" s="437" t="s">
        <v>67</v>
      </c>
      <c r="AJ32" s="437" t="s">
        <v>67</v>
      </c>
      <c r="AK32" s="438">
        <v>57948.573338491202</v>
      </c>
      <c r="AL32" s="230" t="s">
        <v>110</v>
      </c>
    </row>
    <row r="33" spans="1:38" s="174" customFormat="1" ht="26.25" customHeight="1">
      <c r="A33" s="37" t="s">
        <v>97</v>
      </c>
      <c r="B33" s="37" t="s">
        <v>111</v>
      </c>
      <c r="C33" s="37" t="s">
        <v>112</v>
      </c>
      <c r="D33" s="200"/>
      <c r="E33" s="39" t="s">
        <v>67</v>
      </c>
      <c r="F33" s="39" t="s">
        <v>67</v>
      </c>
      <c r="G33" s="39" t="s">
        <v>67</v>
      </c>
      <c r="H33" s="39" t="s">
        <v>67</v>
      </c>
      <c r="I33" s="39">
        <v>0.37153159333227798</v>
      </c>
      <c r="J33" s="39">
        <v>0.68802146913384798</v>
      </c>
      <c r="K33" s="39">
        <v>1.3760429382677</v>
      </c>
      <c r="L33" s="39">
        <v>1.45860551456376E-2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57948.573338491202</v>
      </c>
      <c r="AL33" s="230" t="s">
        <v>110</v>
      </c>
    </row>
    <row r="34" spans="1:38" s="2" customFormat="1" ht="26.25" customHeight="1">
      <c r="A34" s="36" t="s">
        <v>86</v>
      </c>
      <c r="B34" s="36" t="s">
        <v>113</v>
      </c>
      <c r="C34" s="36" t="s">
        <v>114</v>
      </c>
      <c r="D34" s="206"/>
      <c r="E34" s="39">
        <v>8.9701637153739995</v>
      </c>
      <c r="F34" s="39">
        <v>0.75118594221799995</v>
      </c>
      <c r="G34" s="39">
        <v>3.2200000000000002E-3</v>
      </c>
      <c r="H34" s="39">
        <v>1.6100000000000001E-3</v>
      </c>
      <c r="I34" s="39">
        <v>0.26724158501900003</v>
      </c>
      <c r="J34" s="39">
        <v>0.28334158501899998</v>
      </c>
      <c r="K34" s="39">
        <v>0.41799030058300002</v>
      </c>
      <c r="L34" s="39">
        <v>0.17370703026234999</v>
      </c>
      <c r="M34" s="39">
        <v>2.073279319848</v>
      </c>
      <c r="N34" s="39" t="s">
        <v>66</v>
      </c>
      <c r="O34" s="39">
        <v>1.6100000000000001E-3</v>
      </c>
      <c r="P34" s="39" t="s">
        <v>66</v>
      </c>
      <c r="Q34" s="39" t="s">
        <v>66</v>
      </c>
      <c r="R34" s="39">
        <v>8.0499999999999999E-3</v>
      </c>
      <c r="S34" s="39">
        <v>0.2737</v>
      </c>
      <c r="T34" s="39">
        <v>1.1270000000000001E-2</v>
      </c>
      <c r="U34" s="39">
        <v>1.6100000000000001E-3</v>
      </c>
      <c r="V34" s="39">
        <v>0.161</v>
      </c>
      <c r="W34" s="39" t="s">
        <v>66</v>
      </c>
      <c r="X34" s="39">
        <v>4.8300000000000001E-3</v>
      </c>
      <c r="Y34" s="39">
        <v>8.0499999999999999E-3</v>
      </c>
      <c r="Z34" s="39" t="s">
        <v>66</v>
      </c>
      <c r="AA34" s="39" t="s">
        <v>66</v>
      </c>
      <c r="AB34" s="39">
        <v>1.2880000000000001E-2</v>
      </c>
      <c r="AC34" s="39" t="s">
        <v>67</v>
      </c>
      <c r="AD34" s="39" t="s">
        <v>67</v>
      </c>
      <c r="AE34" s="60"/>
      <c r="AF34" s="437">
        <v>6767.7960000000003</v>
      </c>
      <c r="AG34" s="437" t="s">
        <v>67</v>
      </c>
      <c r="AH34" s="437" t="s">
        <v>67</v>
      </c>
      <c r="AI34" s="437" t="s">
        <v>67</v>
      </c>
      <c r="AJ34" s="437" t="s">
        <v>67</v>
      </c>
      <c r="AK34" s="437" t="s">
        <v>67</v>
      </c>
      <c r="AL34" s="297" t="s">
        <v>62</v>
      </c>
    </row>
    <row r="35" spans="1:38" s="174" customFormat="1" ht="26.25" customHeight="1">
      <c r="A35" s="37" t="s">
        <v>115</v>
      </c>
      <c r="B35" s="37" t="s">
        <v>116</v>
      </c>
      <c r="C35" s="37" t="s">
        <v>117</v>
      </c>
      <c r="D35" s="200"/>
      <c r="E35" s="39">
        <v>1.4536696428571401</v>
      </c>
      <c r="F35" s="39">
        <v>3.5234374999999998E-2</v>
      </c>
      <c r="G35" s="39">
        <v>4.0267857142857098E-2</v>
      </c>
      <c r="H35" s="39" t="s">
        <v>66</v>
      </c>
      <c r="I35" s="39">
        <v>2.0035272321428599E-2</v>
      </c>
      <c r="J35" s="39">
        <v>2.1543303571428599E-2</v>
      </c>
      <c r="K35" s="39">
        <v>2.1543303571428599E-2</v>
      </c>
      <c r="L35" s="39">
        <v>9.7246875000000003E-4</v>
      </c>
      <c r="M35" s="39">
        <v>7.7314285714285697E-2</v>
      </c>
      <c r="N35" s="39">
        <v>2.6174107142857101E-3</v>
      </c>
      <c r="O35" s="39">
        <v>2.01339285714286E-4</v>
      </c>
      <c r="P35" s="39">
        <v>6.04017857142857E-4</v>
      </c>
      <c r="Q35" s="39">
        <v>8.0535714285714303E-4</v>
      </c>
      <c r="R35" s="39">
        <v>1.0066964285714299E-3</v>
      </c>
      <c r="S35" s="39">
        <v>1.7717857142857101E-2</v>
      </c>
      <c r="T35" s="39">
        <v>2.0133928571428601E-2</v>
      </c>
      <c r="U35" s="39">
        <v>2.0133928571428599E-3</v>
      </c>
      <c r="V35" s="39">
        <v>2.4160714285714299E-2</v>
      </c>
      <c r="W35" s="39">
        <v>2.6174107142857101E-3</v>
      </c>
      <c r="X35" s="39">
        <v>4.0267857142857097E-5</v>
      </c>
      <c r="Y35" s="39">
        <v>2.01339285714286E-4</v>
      </c>
      <c r="Z35" s="39">
        <v>2.01339285714286E-4</v>
      </c>
      <c r="AA35" s="39">
        <v>2.01339285714286E-5</v>
      </c>
      <c r="AB35" s="39">
        <v>4.63080357142857E-4</v>
      </c>
      <c r="AC35" s="39">
        <v>1.61071428571429E-3</v>
      </c>
      <c r="AD35" s="39">
        <v>7.6508928571428604E-4</v>
      </c>
      <c r="AE35" s="221"/>
      <c r="AF35" s="437">
        <v>855.69196428571399</v>
      </c>
      <c r="AG35" s="437" t="s">
        <v>67</v>
      </c>
      <c r="AH35" s="437" t="s">
        <v>67</v>
      </c>
      <c r="AI35" s="437" t="s">
        <v>67</v>
      </c>
      <c r="AJ35" s="437" t="s">
        <v>67</v>
      </c>
      <c r="AK35" s="437" t="s">
        <v>67</v>
      </c>
      <c r="AL35" s="230" t="s">
        <v>439</v>
      </c>
    </row>
    <row r="36" spans="1:38" s="174" customFormat="1" ht="26.25" customHeight="1">
      <c r="A36" s="37" t="s">
        <v>115</v>
      </c>
      <c r="B36" s="37" t="s">
        <v>118</v>
      </c>
      <c r="C36" s="37" t="s">
        <v>119</v>
      </c>
      <c r="D36" s="200"/>
      <c r="E36" s="39">
        <v>2.9601999999999999</v>
      </c>
      <c r="F36" s="39">
        <v>7.1749999999999994E-2</v>
      </c>
      <c r="G36" s="39">
        <v>8.2000000000000003E-2</v>
      </c>
      <c r="H36" s="39" t="s">
        <v>66</v>
      </c>
      <c r="I36" s="39">
        <v>4.0799099999999998E-2</v>
      </c>
      <c r="J36" s="39">
        <v>4.3869999999999999E-2</v>
      </c>
      <c r="K36" s="39">
        <v>4.3869999999999999E-2</v>
      </c>
      <c r="L36" s="39">
        <v>1.9802999999999999E-3</v>
      </c>
      <c r="M36" s="39">
        <v>0.15744</v>
      </c>
      <c r="N36" s="39">
        <v>5.3299999999999997E-3</v>
      </c>
      <c r="O36" s="39">
        <v>4.0999999999999999E-4</v>
      </c>
      <c r="P36" s="39">
        <v>1.23E-3</v>
      </c>
      <c r="Q36" s="39">
        <v>1.64E-3</v>
      </c>
      <c r="R36" s="39">
        <v>2.0500000000000002E-3</v>
      </c>
      <c r="S36" s="39">
        <v>3.6080000000000001E-2</v>
      </c>
      <c r="T36" s="39">
        <v>4.1000000000000002E-2</v>
      </c>
      <c r="U36" s="39">
        <v>4.1000000000000003E-3</v>
      </c>
      <c r="V36" s="39">
        <v>4.9200000000000001E-2</v>
      </c>
      <c r="W36" s="39">
        <v>5.3299999999999997E-3</v>
      </c>
      <c r="X36" s="39">
        <v>8.2000000000000001E-5</v>
      </c>
      <c r="Y36" s="39">
        <v>4.0999999999999999E-4</v>
      </c>
      <c r="Z36" s="39">
        <v>4.0999999999999999E-4</v>
      </c>
      <c r="AA36" s="39">
        <v>4.1E-5</v>
      </c>
      <c r="AB36" s="39">
        <v>9.4300000000000004E-4</v>
      </c>
      <c r="AC36" s="39">
        <v>3.2799999999999999E-3</v>
      </c>
      <c r="AD36" s="39">
        <v>1.5579999999999999E-3</v>
      </c>
      <c r="AE36" s="221"/>
      <c r="AF36" s="437">
        <v>1741.885</v>
      </c>
      <c r="AG36" s="437" t="s">
        <v>67</v>
      </c>
      <c r="AH36" s="437" t="s">
        <v>67</v>
      </c>
      <c r="AI36" s="437" t="s">
        <v>67</v>
      </c>
      <c r="AJ36" s="437" t="s">
        <v>67</v>
      </c>
      <c r="AK36" s="437" t="s">
        <v>67</v>
      </c>
      <c r="AL36" s="230" t="s">
        <v>62</v>
      </c>
    </row>
    <row r="37" spans="1:38" s="174" customFormat="1" ht="26.25" customHeigh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c r="A39" s="37" t="s">
        <v>124</v>
      </c>
      <c r="B39" s="37" t="s">
        <v>125</v>
      </c>
      <c r="C39" s="37" t="s">
        <v>126</v>
      </c>
      <c r="D39" s="200"/>
      <c r="E39" s="39">
        <v>2.8002319999999998</v>
      </c>
      <c r="F39" s="39">
        <v>0.39177008000000002</v>
      </c>
      <c r="G39" s="39">
        <v>0.1350722</v>
      </c>
      <c r="H39" s="39" t="s">
        <v>66</v>
      </c>
      <c r="I39" s="39">
        <v>0.25841609999999998</v>
      </c>
      <c r="J39" s="39">
        <v>0.26459310000000003</v>
      </c>
      <c r="K39" s="39">
        <v>0.2754336</v>
      </c>
      <c r="L39" s="39">
        <v>6.56556264E-2</v>
      </c>
      <c r="M39" s="39">
        <v>1.9000140000000001</v>
      </c>
      <c r="N39" s="39">
        <v>7.0898706800000003E-2</v>
      </c>
      <c r="O39" s="39">
        <v>3.0888017E-2</v>
      </c>
      <c r="P39" s="39">
        <v>4.9456200000000004E-3</v>
      </c>
      <c r="Q39" s="39">
        <v>4.79789E-3</v>
      </c>
      <c r="R39" s="39">
        <v>5.8831087679999998E-2</v>
      </c>
      <c r="S39" s="39">
        <v>1.5877058768E-2</v>
      </c>
      <c r="T39" s="39">
        <v>5.510217068E-2</v>
      </c>
      <c r="U39" s="39">
        <v>1.6424479999999999E-3</v>
      </c>
      <c r="V39" s="39">
        <v>1.2245545019999999</v>
      </c>
      <c r="W39" s="39">
        <v>0.24458099999999999</v>
      </c>
      <c r="X39" s="39">
        <v>2.4899259999999999E-2</v>
      </c>
      <c r="Y39" s="39">
        <v>3.9468299999999998E-2</v>
      </c>
      <c r="Z39" s="39">
        <v>1.247558E-2</v>
      </c>
      <c r="AA39" s="39">
        <v>9.9681000000000006E-3</v>
      </c>
      <c r="AB39" s="39">
        <v>8.6811239999999998E-2</v>
      </c>
      <c r="AC39" s="39">
        <v>1.1939740000000001E-2</v>
      </c>
      <c r="AD39" s="39">
        <v>4.6610619999999997E-3</v>
      </c>
      <c r="AE39" s="221"/>
      <c r="AF39" s="437">
        <v>400</v>
      </c>
      <c r="AG39" s="437">
        <v>27</v>
      </c>
      <c r="AH39" s="437">
        <v>33668</v>
      </c>
      <c r="AI39" s="437">
        <v>2367</v>
      </c>
      <c r="AJ39" s="437" t="s">
        <v>67</v>
      </c>
      <c r="AK39" s="437" t="s">
        <v>67</v>
      </c>
      <c r="AL39" s="230" t="s">
        <v>62</v>
      </c>
    </row>
    <row r="40" spans="1:38" s="174" customFormat="1" ht="26.25" customHeight="1">
      <c r="A40" s="37" t="s">
        <v>86</v>
      </c>
      <c r="B40" s="37" t="s">
        <v>127</v>
      </c>
      <c r="C40" s="37" t="s">
        <v>128</v>
      </c>
      <c r="D40" s="200"/>
      <c r="E40" s="39">
        <v>0.525996256358502</v>
      </c>
      <c r="F40" s="39">
        <v>1.21178893128375</v>
      </c>
      <c r="G40" s="39">
        <v>6.3948267407722896E-4</v>
      </c>
      <c r="H40" s="39">
        <v>2.5571612906729398E-4</v>
      </c>
      <c r="I40" s="39">
        <v>5.0775226660402503E-2</v>
      </c>
      <c r="J40" s="39">
        <v>5.0775226660402503E-2</v>
      </c>
      <c r="K40" s="39">
        <v>5.0775226660402503E-2</v>
      </c>
      <c r="L40" s="39">
        <v>1.5236706131710499E-2</v>
      </c>
      <c r="M40" s="39">
        <v>24.981281555657301</v>
      </c>
      <c r="N40" s="39" t="s">
        <v>67</v>
      </c>
      <c r="O40" s="39">
        <v>4.7966159999999997E-4</v>
      </c>
      <c r="P40" s="39" t="s">
        <v>67</v>
      </c>
      <c r="Q40" s="39" t="s">
        <v>67</v>
      </c>
      <c r="R40" s="39">
        <v>2.398308E-3</v>
      </c>
      <c r="S40" s="39">
        <v>8.1542472000000005E-2</v>
      </c>
      <c r="T40" s="39">
        <v>3.3576311999999999E-3</v>
      </c>
      <c r="U40" s="39">
        <v>4.7966159999999997E-4</v>
      </c>
      <c r="V40" s="39">
        <v>4.7966160000000001E-2</v>
      </c>
      <c r="W40" s="39" t="s">
        <v>67</v>
      </c>
      <c r="X40" s="39">
        <v>1.7589190872000001E-3</v>
      </c>
      <c r="Y40" s="39">
        <v>2.0783737128000001E-3</v>
      </c>
      <c r="Z40" s="39" t="s">
        <v>67</v>
      </c>
      <c r="AA40" s="39" t="s">
        <v>67</v>
      </c>
      <c r="AB40" s="39">
        <v>3.8372927999999998E-3</v>
      </c>
      <c r="AC40" s="39" t="s">
        <v>67</v>
      </c>
      <c r="AD40" s="39" t="s">
        <v>67</v>
      </c>
      <c r="AE40" s="221"/>
      <c r="AF40" s="437">
        <v>2071</v>
      </c>
      <c r="AG40" s="437" t="s">
        <v>67</v>
      </c>
      <c r="AH40" s="437" t="s">
        <v>67</v>
      </c>
      <c r="AI40" s="437" t="s">
        <v>67</v>
      </c>
      <c r="AJ40" s="437" t="s">
        <v>67</v>
      </c>
      <c r="AK40" s="437" t="s">
        <v>67</v>
      </c>
      <c r="AL40" s="230" t="s">
        <v>62</v>
      </c>
    </row>
    <row r="41" spans="1:38" s="174" customFormat="1" ht="26.25" customHeight="1">
      <c r="A41" s="37" t="s">
        <v>124</v>
      </c>
      <c r="B41" s="37" t="s">
        <v>129</v>
      </c>
      <c r="C41" s="37" t="s">
        <v>130</v>
      </c>
      <c r="D41" s="200"/>
      <c r="E41" s="39">
        <v>12.874139611999999</v>
      </c>
      <c r="F41" s="39">
        <v>72.741574840000013</v>
      </c>
      <c r="G41" s="39">
        <v>2.4200352999999999</v>
      </c>
      <c r="H41" s="39">
        <v>1.0179795420000002</v>
      </c>
      <c r="I41" s="39">
        <v>90.164764151999989</v>
      </c>
      <c r="J41" s="39">
        <v>92.543330007999984</v>
      </c>
      <c r="K41" s="39">
        <v>97.336938507999974</v>
      </c>
      <c r="L41" s="39">
        <v>9.4630830891999995</v>
      </c>
      <c r="M41" s="39">
        <v>515.91828820000001</v>
      </c>
      <c r="N41" s="39">
        <v>3.6526593814999999</v>
      </c>
      <c r="O41" s="39">
        <v>1.6938162302500002</v>
      </c>
      <c r="P41" s="39">
        <v>8.939784000000002E-2</v>
      </c>
      <c r="Q41" s="39">
        <v>4.0695129999999996E-2</v>
      </c>
      <c r="R41" s="39">
        <v>3.0058544999600003</v>
      </c>
      <c r="S41" s="39">
        <v>0.80468272999599999</v>
      </c>
      <c r="T41" s="39">
        <v>0.27386926970999997</v>
      </c>
      <c r="U41" s="39">
        <v>0.19362463099999999</v>
      </c>
      <c r="V41" s="39">
        <v>66.880114381499993</v>
      </c>
      <c r="W41" s="39">
        <v>98.527617599999999</v>
      </c>
      <c r="X41" s="39">
        <v>15.618811266</v>
      </c>
      <c r="Y41" s="39">
        <v>14.477371570000001</v>
      </c>
      <c r="Z41" s="39">
        <v>5.4798054220000001</v>
      </c>
      <c r="AA41" s="39">
        <v>9.1319546020000004</v>
      </c>
      <c r="AB41" s="39">
        <v>44.707942860000003</v>
      </c>
      <c r="AC41" s="39">
        <v>0.65150282000000004</v>
      </c>
      <c r="AD41" s="39">
        <v>0.1880109203</v>
      </c>
      <c r="AE41" s="221"/>
      <c r="AF41" s="437" t="s">
        <v>67</v>
      </c>
      <c r="AG41" s="437">
        <v>1061</v>
      </c>
      <c r="AH41" s="437">
        <v>110921</v>
      </c>
      <c r="AI41" s="437">
        <v>130169</v>
      </c>
      <c r="AJ41" s="437" t="s">
        <v>67</v>
      </c>
      <c r="AK41" s="437" t="s">
        <v>67</v>
      </c>
      <c r="AL41" s="230" t="s">
        <v>62</v>
      </c>
    </row>
    <row r="42" spans="1:38" s="174" customFormat="1" ht="26.25" customHeigh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230" t="s">
        <v>62</v>
      </c>
    </row>
    <row r="43" spans="1:38" s="174" customFormat="1" ht="26.25" customHeight="1">
      <c r="A43" s="37" t="s">
        <v>124</v>
      </c>
      <c r="B43" s="37" t="s">
        <v>133</v>
      </c>
      <c r="C43" s="37" t="s">
        <v>134</v>
      </c>
      <c r="D43" s="200"/>
      <c r="E43" s="39">
        <v>1.0600147550000001</v>
      </c>
      <c r="F43" s="39">
        <v>0.62105670000000002</v>
      </c>
      <c r="G43" s="39">
        <v>0.51489945500000001</v>
      </c>
      <c r="H43" s="39">
        <v>1.6025049999999999E-3</v>
      </c>
      <c r="I43" s="39">
        <v>0.33209499999999997</v>
      </c>
      <c r="J43" s="39">
        <v>0.34612091499999997</v>
      </c>
      <c r="K43" s="39">
        <v>0.35967644999999998</v>
      </c>
      <c r="L43" s="39">
        <v>9.5068407999999993E-2</v>
      </c>
      <c r="M43" s="39">
        <v>1.5042562500000001</v>
      </c>
      <c r="N43" s="39">
        <v>0.104623145</v>
      </c>
      <c r="O43" s="39">
        <v>2.1747094000000002E-2</v>
      </c>
      <c r="P43" s="39">
        <v>4.0440828000000003E-3</v>
      </c>
      <c r="Q43" s="39">
        <v>2.97687595E-3</v>
      </c>
      <c r="R43" s="39">
        <v>6.2113744999999998E-2</v>
      </c>
      <c r="S43" s="39">
        <v>2.1680255999999998E-2</v>
      </c>
      <c r="T43" s="39">
        <v>0.26643613999999999</v>
      </c>
      <c r="U43" s="39">
        <v>1.7841125E-3</v>
      </c>
      <c r="V43" s="39">
        <v>0.92675426000000005</v>
      </c>
      <c r="W43" s="39">
        <v>0.2404773</v>
      </c>
      <c r="X43" s="39">
        <v>3.122598452E-2</v>
      </c>
      <c r="Y43" s="39">
        <v>4.5343741999999999E-2</v>
      </c>
      <c r="Z43" s="39">
        <v>1.5931845359999999E-2</v>
      </c>
      <c r="AA43" s="39">
        <v>1.25921262E-2</v>
      </c>
      <c r="AB43" s="39">
        <v>0.10509369808000001</v>
      </c>
      <c r="AC43" s="39">
        <v>8.6751810000000006E-3</v>
      </c>
      <c r="AD43" s="39">
        <v>5.6876419503999999E-2</v>
      </c>
      <c r="AE43" s="221"/>
      <c r="AF43" s="437">
        <v>2070.8000000000002</v>
      </c>
      <c r="AG43" s="437">
        <v>334</v>
      </c>
      <c r="AH43" s="437">
        <v>3010</v>
      </c>
      <c r="AI43" s="437">
        <v>1603</v>
      </c>
      <c r="AJ43" s="437" t="s">
        <v>67</v>
      </c>
      <c r="AK43" s="437" t="s">
        <v>67</v>
      </c>
      <c r="AL43" s="230" t="s">
        <v>62</v>
      </c>
    </row>
    <row r="44" spans="1:38" s="174" customFormat="1" ht="26.25" customHeight="1">
      <c r="A44" s="37" t="s">
        <v>86</v>
      </c>
      <c r="B44" s="37" t="s">
        <v>135</v>
      </c>
      <c r="C44" s="37" t="s">
        <v>136</v>
      </c>
      <c r="D44" s="200"/>
      <c r="E44" s="39">
        <v>3.73331867257951</v>
      </c>
      <c r="F44" s="39">
        <v>0.59265306250754701</v>
      </c>
      <c r="G44" s="39">
        <v>3.9500000000000004E-3</v>
      </c>
      <c r="H44" s="39">
        <v>1.5787751368328E-3</v>
      </c>
      <c r="I44" s="39">
        <v>0.13423949155640799</v>
      </c>
      <c r="J44" s="39">
        <v>0.13423949155640799</v>
      </c>
      <c r="K44" s="39">
        <v>0.13423949155640799</v>
      </c>
      <c r="L44" s="39">
        <v>8.7769940532681903E-2</v>
      </c>
      <c r="M44" s="39">
        <v>5.1029753656367802</v>
      </c>
      <c r="N44" s="39" t="s">
        <v>67</v>
      </c>
      <c r="O44" s="39">
        <v>1.9997659658499999E-3</v>
      </c>
      <c r="P44" s="39" t="s">
        <v>67</v>
      </c>
      <c r="Q44" s="39" t="s">
        <v>67</v>
      </c>
      <c r="R44" s="39">
        <v>9.9988298292499993E-3</v>
      </c>
      <c r="S44" s="39">
        <v>0.33996021419450001</v>
      </c>
      <c r="T44" s="39">
        <v>1.399836176095E-2</v>
      </c>
      <c r="U44" s="39">
        <v>1.9997659658499999E-3</v>
      </c>
      <c r="V44" s="39">
        <v>0.199976596585</v>
      </c>
      <c r="W44" s="39" t="s">
        <v>67</v>
      </c>
      <c r="X44" s="39">
        <v>6.0493875074000003E-3</v>
      </c>
      <c r="Y44" s="39">
        <v>9.9487402193999992E-3</v>
      </c>
      <c r="Z44" s="39" t="s">
        <v>67</v>
      </c>
      <c r="AA44" s="39" t="s">
        <v>67</v>
      </c>
      <c r="AB44" s="39">
        <v>1.59981277268E-2</v>
      </c>
      <c r="AC44" s="39" t="s">
        <v>67</v>
      </c>
      <c r="AD44" s="39" t="s">
        <v>67</v>
      </c>
      <c r="AE44" s="221"/>
      <c r="AF44" s="437">
        <v>8501.2000000000007</v>
      </c>
      <c r="AG44" s="437" t="s">
        <v>67</v>
      </c>
      <c r="AH44" s="437" t="s">
        <v>67</v>
      </c>
      <c r="AI44" s="437" t="s">
        <v>67</v>
      </c>
      <c r="AJ44" s="437" t="s">
        <v>67</v>
      </c>
      <c r="AK44" s="437" t="s">
        <v>67</v>
      </c>
      <c r="AL44" s="230" t="s">
        <v>62</v>
      </c>
    </row>
    <row r="45" spans="1:38" s="174" customFormat="1" ht="26.25" customHeigh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c r="A46" s="37" t="s">
        <v>124</v>
      </c>
      <c r="B46" s="37" t="s">
        <v>139</v>
      </c>
      <c r="C46" s="37" t="s">
        <v>140</v>
      </c>
      <c r="D46" s="200"/>
      <c r="E46" s="39">
        <v>0.34730143200000002</v>
      </c>
      <c r="F46" s="39">
        <v>2.2699440000000001E-2</v>
      </c>
      <c r="G46" s="39">
        <v>0.106687368</v>
      </c>
      <c r="H46" s="39" t="s">
        <v>66</v>
      </c>
      <c r="I46" s="39">
        <v>2.0429495999999998E-2</v>
      </c>
      <c r="J46" s="39">
        <v>2.3834411999999999E-2</v>
      </c>
      <c r="K46" s="39">
        <v>2.3834411999999999E-2</v>
      </c>
      <c r="L46" s="39">
        <v>1.1440517759999999E-2</v>
      </c>
      <c r="M46" s="39">
        <v>0.10555239600000001</v>
      </c>
      <c r="N46" s="39">
        <v>9.0797759999999995E-3</v>
      </c>
      <c r="O46" s="39">
        <v>1.702458E-4</v>
      </c>
      <c r="P46" s="39">
        <v>1.134972E-4</v>
      </c>
      <c r="Q46" s="39">
        <v>5.6748599999999997E-4</v>
      </c>
      <c r="R46" s="39">
        <v>1.1349720000000001E-2</v>
      </c>
      <c r="S46" s="39">
        <v>3.404916E-3</v>
      </c>
      <c r="T46" s="39">
        <v>0.14187150000000001</v>
      </c>
      <c r="U46" s="39">
        <v>1.134972E-4</v>
      </c>
      <c r="V46" s="39">
        <v>2.0429495999999998E-2</v>
      </c>
      <c r="W46" s="39">
        <v>6.809832E-3</v>
      </c>
      <c r="X46" s="39">
        <v>2.1564468000000002E-6</v>
      </c>
      <c r="Y46" s="39">
        <v>1.7024580000000002E-5</v>
      </c>
      <c r="Z46" s="39">
        <v>1.9294524E-6</v>
      </c>
      <c r="AA46" s="39">
        <v>1.7024579999999999E-6</v>
      </c>
      <c r="AB46" s="39">
        <v>2.2812937200000001E-5</v>
      </c>
      <c r="AC46" s="39">
        <v>2.4969384E-4</v>
      </c>
      <c r="AD46" s="39">
        <v>1.4754636E-7</v>
      </c>
      <c r="AE46" s="221"/>
      <c r="AF46" s="437">
        <v>1134.972</v>
      </c>
      <c r="AG46" s="437" t="s">
        <v>67</v>
      </c>
      <c r="AH46" s="437" t="s">
        <v>67</v>
      </c>
      <c r="AI46" s="437" t="s">
        <v>67</v>
      </c>
      <c r="AJ46" s="437" t="s">
        <v>67</v>
      </c>
      <c r="AK46" s="437" t="s">
        <v>67</v>
      </c>
      <c r="AL46" s="230" t="s">
        <v>62</v>
      </c>
    </row>
    <row r="47" spans="1:38" s="174" customFormat="1" ht="26.25" customHeight="1">
      <c r="A47" s="37" t="s">
        <v>86</v>
      </c>
      <c r="B47" s="37" t="s">
        <v>141</v>
      </c>
      <c r="C47" s="37" t="s">
        <v>142</v>
      </c>
      <c r="D47" s="200"/>
      <c r="E47" s="39">
        <v>2.2775618130425501</v>
      </c>
      <c r="F47" s="39">
        <v>0.21147400773283201</v>
      </c>
      <c r="G47" s="39">
        <v>2.16E-3</v>
      </c>
      <c r="H47" s="39">
        <v>8.6399999999999997E-4</v>
      </c>
      <c r="I47" s="39">
        <v>0.130886809589391</v>
      </c>
      <c r="J47" s="39">
        <v>0.130886809589391</v>
      </c>
      <c r="K47" s="39">
        <v>0.130886809589391</v>
      </c>
      <c r="L47" s="39">
        <v>9.2340460584464101E-2</v>
      </c>
      <c r="M47" s="39">
        <v>0.86744391412647703</v>
      </c>
      <c r="N47" s="39" t="s">
        <v>67</v>
      </c>
      <c r="O47" s="39">
        <v>1.08E-3</v>
      </c>
      <c r="P47" s="39" t="s">
        <v>67</v>
      </c>
      <c r="Q47" s="39" t="s">
        <v>67</v>
      </c>
      <c r="R47" s="39">
        <v>5.4000000000000003E-3</v>
      </c>
      <c r="S47" s="39">
        <v>0.18360000000000001</v>
      </c>
      <c r="T47" s="39">
        <v>7.5599999999999999E-3</v>
      </c>
      <c r="U47" s="39">
        <v>1.08E-3</v>
      </c>
      <c r="V47" s="39">
        <v>0.108</v>
      </c>
      <c r="W47" s="39" t="s">
        <v>67</v>
      </c>
      <c r="X47" s="39">
        <v>3.2399999999999998E-3</v>
      </c>
      <c r="Y47" s="39">
        <v>5.4000000000000003E-3</v>
      </c>
      <c r="Z47" s="39" t="s">
        <v>67</v>
      </c>
      <c r="AA47" s="39" t="s">
        <v>67</v>
      </c>
      <c r="AB47" s="39">
        <v>8.6400000000000001E-3</v>
      </c>
      <c r="AC47" s="39" t="s">
        <v>67</v>
      </c>
      <c r="AD47" s="39" t="s">
        <v>67</v>
      </c>
      <c r="AE47" s="221"/>
      <c r="AF47" s="437">
        <v>4539.8879999999999</v>
      </c>
      <c r="AG47" s="437" t="s">
        <v>67</v>
      </c>
      <c r="AH47" s="437" t="s">
        <v>67</v>
      </c>
      <c r="AI47" s="437" t="s">
        <v>67</v>
      </c>
      <c r="AJ47" s="437" t="s">
        <v>67</v>
      </c>
      <c r="AK47" s="437" t="s">
        <v>67</v>
      </c>
      <c r="AL47" s="230" t="s">
        <v>62</v>
      </c>
    </row>
    <row r="48" spans="1:38" s="2" customFormat="1" ht="26.25" customHeight="1">
      <c r="A48" s="36" t="s">
        <v>143</v>
      </c>
      <c r="B48" s="36" t="s">
        <v>144</v>
      </c>
      <c r="C48" s="36" t="s">
        <v>145</v>
      </c>
      <c r="D48" s="206"/>
      <c r="E48" s="39" t="s">
        <v>67</v>
      </c>
      <c r="F48" s="39">
        <v>11.353918</v>
      </c>
      <c r="G48" s="39" t="s">
        <v>67</v>
      </c>
      <c r="H48" s="39" t="s">
        <v>67</v>
      </c>
      <c r="I48" s="39">
        <v>0.13459088999999999</v>
      </c>
      <c r="J48" s="39">
        <v>0.87484078499999995</v>
      </c>
      <c r="K48" s="39">
        <v>1.83940883</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0"/>
      <c r="AF48" s="437" t="s">
        <v>67</v>
      </c>
      <c r="AG48" s="437" t="s">
        <v>67</v>
      </c>
      <c r="AH48" s="437" t="s">
        <v>67</v>
      </c>
      <c r="AI48" s="437" t="s">
        <v>67</v>
      </c>
      <c r="AJ48" s="437" t="s">
        <v>67</v>
      </c>
      <c r="AK48" s="437">
        <v>24.721</v>
      </c>
      <c r="AL48" s="297" t="s">
        <v>146</v>
      </c>
    </row>
    <row r="49" spans="1:38" s="174" customFormat="1" ht="26.25" customHeight="1">
      <c r="A49" s="37" t="s">
        <v>143</v>
      </c>
      <c r="B49" s="37" t="s">
        <v>147</v>
      </c>
      <c r="C49" s="37" t="s">
        <v>148</v>
      </c>
      <c r="D49" s="200"/>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221"/>
      <c r="AF49" s="437" t="s">
        <v>67</v>
      </c>
      <c r="AG49" s="437" t="s">
        <v>67</v>
      </c>
      <c r="AH49" s="437" t="s">
        <v>67</v>
      </c>
      <c r="AI49" s="437" t="s">
        <v>67</v>
      </c>
      <c r="AJ49" s="437" t="s">
        <v>67</v>
      </c>
      <c r="AK49" s="437" t="s">
        <v>170</v>
      </c>
      <c r="AL49" s="230" t="s">
        <v>149</v>
      </c>
    </row>
    <row r="50" spans="1:38" s="174" customFormat="1" ht="26.25" customHeigh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c r="A51" s="36" t="s">
        <v>143</v>
      </c>
      <c r="B51" s="36" t="s">
        <v>153</v>
      </c>
      <c r="C51" s="36" t="s">
        <v>154</v>
      </c>
      <c r="D51" s="206"/>
      <c r="E51" s="39" t="s">
        <v>67</v>
      </c>
      <c r="F51" s="39">
        <v>0.83807059509674398</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9.3420000000000005</v>
      </c>
      <c r="AL51" s="297" t="s">
        <v>155</v>
      </c>
    </row>
    <row r="52" spans="1:38" s="2" customFormat="1" ht="26.25" customHeight="1">
      <c r="A52" s="36" t="s">
        <v>143</v>
      </c>
      <c r="B52" s="36" t="s">
        <v>156</v>
      </c>
      <c r="C52" s="36" t="s">
        <v>157</v>
      </c>
      <c r="D52" s="206"/>
      <c r="E52" s="39">
        <v>0.79409235929999999</v>
      </c>
      <c r="F52" s="39">
        <v>3.122739351795</v>
      </c>
      <c r="G52" s="39">
        <v>8.2739465151000005</v>
      </c>
      <c r="H52" s="39">
        <v>0.63527388744000002</v>
      </c>
      <c r="I52" s="39">
        <v>0.95291083115999997</v>
      </c>
      <c r="J52" s="39">
        <v>2.1837539880749999</v>
      </c>
      <c r="K52" s="39">
        <v>2.7793232575500002</v>
      </c>
      <c r="L52" s="39">
        <v>1.2387840805079999E-3</v>
      </c>
      <c r="M52" s="39">
        <v>154.8480100635</v>
      </c>
      <c r="N52" s="39">
        <v>1.27054777488</v>
      </c>
      <c r="O52" s="39">
        <v>0.2501390931795</v>
      </c>
      <c r="P52" s="39">
        <v>0.27793232575499999</v>
      </c>
      <c r="Q52" s="39">
        <v>5.5586465150999999E-2</v>
      </c>
      <c r="R52" s="39">
        <v>3.9556181939999997E-2</v>
      </c>
      <c r="S52" s="39">
        <v>0.55586465150999997</v>
      </c>
      <c r="T52" s="39">
        <v>2.421981695865</v>
      </c>
      <c r="U52" s="39">
        <v>5.5586465150999999E-2</v>
      </c>
      <c r="V52" s="39">
        <v>0.47645541557999999</v>
      </c>
      <c r="W52" s="39" t="s">
        <v>66</v>
      </c>
      <c r="X52" s="39">
        <v>8.5105724780000006E-5</v>
      </c>
      <c r="Y52" s="39">
        <v>1.438406616E-4</v>
      </c>
      <c r="Z52" s="39">
        <v>9.8291118760000001E-5</v>
      </c>
      <c r="AA52" s="39">
        <v>7.4317675159999997E-5</v>
      </c>
      <c r="AB52" s="39">
        <v>4.0155518029999997E-4</v>
      </c>
      <c r="AC52" s="39" t="s">
        <v>67</v>
      </c>
      <c r="AD52" s="39" t="s">
        <v>67</v>
      </c>
      <c r="AE52" s="60"/>
      <c r="AF52" s="437" t="s">
        <v>67</v>
      </c>
      <c r="AG52" s="437" t="s">
        <v>67</v>
      </c>
      <c r="AH52" s="437" t="s">
        <v>67</v>
      </c>
      <c r="AI52" s="437" t="s">
        <v>67</v>
      </c>
      <c r="AJ52" s="437" t="s">
        <v>67</v>
      </c>
      <c r="AK52" s="438">
        <v>3970462</v>
      </c>
      <c r="AL52" s="159" t="s">
        <v>158</v>
      </c>
    </row>
    <row r="53" spans="1:38" s="174" customFormat="1" ht="26.25" customHeight="1">
      <c r="A53" s="37" t="s">
        <v>143</v>
      </c>
      <c r="B53" s="37" t="s">
        <v>159</v>
      </c>
      <c r="C53" s="37" t="s">
        <v>160</v>
      </c>
      <c r="D53" s="200"/>
      <c r="E53" s="39" t="s">
        <v>67</v>
      </c>
      <c r="F53" s="39">
        <v>0.52286931000000003</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1299700</v>
      </c>
      <c r="AL53" s="230" t="s">
        <v>161</v>
      </c>
    </row>
    <row r="54" spans="1:38" s="2" customFormat="1" ht="37.5" customHeight="1">
      <c r="A54" s="36" t="s">
        <v>143</v>
      </c>
      <c r="B54" s="36" t="s">
        <v>162</v>
      </c>
      <c r="C54" s="36" t="s">
        <v>163</v>
      </c>
      <c r="D54" s="206"/>
      <c r="E54" s="39" t="s">
        <v>67</v>
      </c>
      <c r="F54" s="39">
        <v>1.2170700000000001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12316894</v>
      </c>
      <c r="AL54" s="159" t="s">
        <v>164</v>
      </c>
    </row>
    <row r="55" spans="1:38" s="174" customFormat="1" ht="26.25" customHeight="1">
      <c r="A55" s="37" t="s">
        <v>143</v>
      </c>
      <c r="B55" s="37" t="s">
        <v>165</v>
      </c>
      <c r="C55" s="37" t="s">
        <v>166</v>
      </c>
      <c r="D55" s="200"/>
      <c r="E55" s="39">
        <v>0.79686569240000005</v>
      </c>
      <c r="F55" s="39">
        <v>5.09829012E-2</v>
      </c>
      <c r="G55" s="39">
        <v>1.1119141918</v>
      </c>
      <c r="H55" s="39" t="s">
        <v>66</v>
      </c>
      <c r="I55" s="39">
        <v>3.1931146000000001E-2</v>
      </c>
      <c r="J55" s="39">
        <v>3.1931146000000001E-2</v>
      </c>
      <c r="K55" s="39">
        <v>3.1931146000000001E-2</v>
      </c>
      <c r="L55" s="39">
        <v>7.6634687999999999E-3</v>
      </c>
      <c r="M55" s="39">
        <v>0.25063200720000001</v>
      </c>
      <c r="N55" s="39">
        <v>6.0177879999999997E-5</v>
      </c>
      <c r="O55" s="39">
        <v>2.4562400000000001E-4</v>
      </c>
      <c r="P55" s="39">
        <v>5.7721640000000003E-5</v>
      </c>
      <c r="Q55" s="39">
        <v>4.666856E-5</v>
      </c>
      <c r="R55" s="39">
        <v>1.5965559999999999E-5</v>
      </c>
      <c r="S55" s="39">
        <v>1.9649920000000001E-5</v>
      </c>
      <c r="T55" s="39">
        <v>4.6668559999999998E-4</v>
      </c>
      <c r="U55" s="39">
        <v>5.2809160000000001E-6</v>
      </c>
      <c r="V55" s="39">
        <v>6.3862240000000002E-3</v>
      </c>
      <c r="W55" s="39" t="s">
        <v>66</v>
      </c>
      <c r="X55" s="39" t="s">
        <v>66</v>
      </c>
      <c r="Y55" s="39" t="s">
        <v>66</v>
      </c>
      <c r="Z55" s="39" t="s">
        <v>66</v>
      </c>
      <c r="AA55" s="39" t="s">
        <v>66</v>
      </c>
      <c r="AB55" s="39" t="s">
        <v>66</v>
      </c>
      <c r="AC55" s="39" t="s">
        <v>67</v>
      </c>
      <c r="AD55" s="39" t="s">
        <v>66</v>
      </c>
      <c r="AE55" s="221"/>
      <c r="AF55" s="437" t="s">
        <v>67</v>
      </c>
      <c r="AG55" s="437" t="s">
        <v>67</v>
      </c>
      <c r="AH55" s="437" t="s">
        <v>67</v>
      </c>
      <c r="AI55" s="437" t="s">
        <v>67</v>
      </c>
      <c r="AJ55" s="437" t="s">
        <v>67</v>
      </c>
      <c r="AK55" s="437">
        <v>30387.99</v>
      </c>
      <c r="AL55" s="143" t="s">
        <v>167</v>
      </c>
    </row>
    <row r="56" spans="1:38" s="174" customFormat="1" ht="26.25" customHeigh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c r="A57" s="37" t="s">
        <v>68</v>
      </c>
      <c r="B57" s="37" t="s">
        <v>171</v>
      </c>
      <c r="C57" s="37" t="s">
        <v>172</v>
      </c>
      <c r="D57" s="200"/>
      <c r="E57" s="39" t="s">
        <v>77</v>
      </c>
      <c r="F57" s="39" t="s">
        <v>77</v>
      </c>
      <c r="G57" s="39" t="s">
        <v>77</v>
      </c>
      <c r="H57" s="39" t="s">
        <v>77</v>
      </c>
      <c r="I57" s="39">
        <v>0.65801710000000002</v>
      </c>
      <c r="J57" s="39">
        <v>1.18443078</v>
      </c>
      <c r="K57" s="39">
        <v>1.3160342</v>
      </c>
      <c r="L57" s="39">
        <v>1.9740513000000001E-2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5061.67</v>
      </c>
      <c r="AL57" s="230" t="s">
        <v>173</v>
      </c>
    </row>
    <row r="58" spans="1:38" s="174" customFormat="1" ht="26.25" customHeight="1">
      <c r="A58" s="37" t="s">
        <v>68</v>
      </c>
      <c r="B58" s="37" t="s">
        <v>174</v>
      </c>
      <c r="C58" s="37" t="s">
        <v>175</v>
      </c>
      <c r="D58" s="200"/>
      <c r="E58" s="39" t="s">
        <v>77</v>
      </c>
      <c r="F58" s="39" t="s">
        <v>77</v>
      </c>
      <c r="G58" s="39" t="s">
        <v>77</v>
      </c>
      <c r="H58" s="39" t="s">
        <v>77</v>
      </c>
      <c r="I58" s="39">
        <v>0.67507300000000003</v>
      </c>
      <c r="J58" s="39">
        <v>3.3753649999999999</v>
      </c>
      <c r="K58" s="39">
        <v>8.6795100000000005</v>
      </c>
      <c r="L58" s="39">
        <v>3.1053358000000001E-3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964.39</v>
      </c>
      <c r="AL58" s="230" t="s">
        <v>176</v>
      </c>
    </row>
    <row r="59" spans="1:38" s="174" customFormat="1" ht="26.25" customHeight="1">
      <c r="A59" s="37" t="s">
        <v>68</v>
      </c>
      <c r="B59" s="233" t="s">
        <v>177</v>
      </c>
      <c r="C59" s="37" t="s">
        <v>178</v>
      </c>
      <c r="D59" s="200"/>
      <c r="E59" s="39" t="s">
        <v>77</v>
      </c>
      <c r="F59" s="39">
        <v>4.3730000000000002E-3</v>
      </c>
      <c r="G59" s="39" t="s">
        <v>77</v>
      </c>
      <c r="H59" s="39">
        <v>1.2244400000000001E-2</v>
      </c>
      <c r="I59" s="39">
        <v>5.4030839999999997E-2</v>
      </c>
      <c r="J59" s="39">
        <v>6.3023079999999995E-2</v>
      </c>
      <c r="K59" s="39">
        <v>6.9537660000000001E-2</v>
      </c>
      <c r="L59" s="39">
        <v>1.216378104E-4</v>
      </c>
      <c r="M59" s="39" t="s">
        <v>77</v>
      </c>
      <c r="N59" s="39">
        <v>0.41675020000000002</v>
      </c>
      <c r="O59" s="39">
        <v>3.0441935999999999E-2</v>
      </c>
      <c r="P59" s="39">
        <v>7.6953600000000003E-4</v>
      </c>
      <c r="Q59" s="39">
        <v>5.1935500000000002E-2</v>
      </c>
      <c r="R59" s="39">
        <v>6.0601580000000002E-2</v>
      </c>
      <c r="S59" s="39">
        <v>1.795584E-3</v>
      </c>
      <c r="T59" s="39">
        <v>0.21581712</v>
      </c>
      <c r="U59" s="39">
        <v>0.2009658</v>
      </c>
      <c r="V59" s="39">
        <v>9.4909439999999998E-2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373.584</v>
      </c>
      <c r="AL59" s="230" t="s">
        <v>179</v>
      </c>
    </row>
    <row r="60" spans="1:38" s="174" customFormat="1" ht="26.25" customHeight="1">
      <c r="A60" s="37" t="s">
        <v>68</v>
      </c>
      <c r="B60" s="233" t="s">
        <v>180</v>
      </c>
      <c r="C60" s="37" t="s">
        <v>181</v>
      </c>
      <c r="D60" s="209"/>
      <c r="E60" s="39" t="s">
        <v>67</v>
      </c>
      <c r="F60" s="39" t="s">
        <v>67</v>
      </c>
      <c r="G60" s="39" t="s">
        <v>67</v>
      </c>
      <c r="H60" s="39" t="s">
        <v>67</v>
      </c>
      <c r="I60" s="39">
        <v>0.253460411</v>
      </c>
      <c r="J60" s="39">
        <v>1.9754052310000001</v>
      </c>
      <c r="K60" s="39">
        <v>6.4460586160000002</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54050.591999999997</v>
      </c>
      <c r="AL60" s="230" t="s">
        <v>182</v>
      </c>
    </row>
    <row r="61" spans="1:38" s="174" customFormat="1" ht="26.25" customHeight="1">
      <c r="A61" s="37" t="s">
        <v>68</v>
      </c>
      <c r="B61" s="233" t="s">
        <v>183</v>
      </c>
      <c r="C61" s="37" t="s">
        <v>184</v>
      </c>
      <c r="D61" s="200"/>
      <c r="E61" s="39" t="s">
        <v>67</v>
      </c>
      <c r="F61" s="39" t="s">
        <v>67</v>
      </c>
      <c r="G61" s="39" t="s">
        <v>67</v>
      </c>
      <c r="H61" s="39" t="s">
        <v>67</v>
      </c>
      <c r="I61" s="39">
        <v>0.24689007743573299</v>
      </c>
      <c r="J61" s="39">
        <v>2.4689007743573299</v>
      </c>
      <c r="K61" s="39">
        <v>8.2411506457599994</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11481630.4</v>
      </c>
      <c r="AL61" s="230" t="s">
        <v>185</v>
      </c>
    </row>
    <row r="62" spans="1:38" s="174" customFormat="1" ht="26.25" customHeigh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c r="A64" s="37" t="s">
        <v>68</v>
      </c>
      <c r="B64" s="233" t="s">
        <v>191</v>
      </c>
      <c r="C64" s="37" t="s">
        <v>192</v>
      </c>
      <c r="D64" s="200"/>
      <c r="E64" s="39">
        <v>1.127</v>
      </c>
      <c r="F64" s="39" t="s">
        <v>66</v>
      </c>
      <c r="G64" s="39" t="s">
        <v>67</v>
      </c>
      <c r="H64" s="39">
        <v>1.1270000000000001E-2</v>
      </c>
      <c r="I64" s="39" t="s">
        <v>67</v>
      </c>
      <c r="J64" s="39" t="s">
        <v>67</v>
      </c>
      <c r="K64" s="39" t="s">
        <v>67</v>
      </c>
      <c r="L64" s="39" t="s">
        <v>67</v>
      </c>
      <c r="M64" s="39">
        <v>0.11269999999999999</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1127</v>
      </c>
      <c r="AL64" s="230" t="s">
        <v>193</v>
      </c>
    </row>
    <row r="65" spans="1:38" s="174" customFormat="1" ht="26.25" customHeight="1">
      <c r="A65" s="37" t="s">
        <v>68</v>
      </c>
      <c r="B65" s="37" t="s">
        <v>194</v>
      </c>
      <c r="C65" s="37" t="s">
        <v>195</v>
      </c>
      <c r="D65" s="200"/>
      <c r="E65" s="39">
        <v>0.80874000000000001</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230" t="s">
        <v>200</v>
      </c>
    </row>
    <row r="67" spans="1:38" s="174" customFormat="1" ht="26.25" customHeight="1">
      <c r="A67" s="37" t="s">
        <v>68</v>
      </c>
      <c r="B67" s="37" t="s">
        <v>201</v>
      </c>
      <c r="C67" s="37" t="s">
        <v>202</v>
      </c>
      <c r="D67" s="20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1"/>
      <c r="AF67" s="437" t="s">
        <v>67</v>
      </c>
      <c r="AG67" s="437" t="s">
        <v>67</v>
      </c>
      <c r="AH67" s="437" t="s">
        <v>67</v>
      </c>
      <c r="AI67" s="437" t="s">
        <v>67</v>
      </c>
      <c r="AJ67" s="437" t="s">
        <v>67</v>
      </c>
      <c r="AK67" s="437" t="s">
        <v>170</v>
      </c>
      <c r="AL67" s="230" t="s">
        <v>203</v>
      </c>
    </row>
    <row r="68" spans="1:38" s="174" customFormat="1" ht="26.25" customHeigh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c r="A69" s="37" t="s">
        <v>68</v>
      </c>
      <c r="B69" s="37" t="s">
        <v>207</v>
      </c>
      <c r="C69" s="37" t="s">
        <v>208</v>
      </c>
      <c r="D69" s="207"/>
      <c r="E69" s="39" t="s">
        <v>67</v>
      </c>
      <c r="F69" s="39" t="s">
        <v>67</v>
      </c>
      <c r="G69" s="39" t="s">
        <v>67</v>
      </c>
      <c r="H69" s="39">
        <v>0.38250000000000001</v>
      </c>
      <c r="I69" s="39" t="s">
        <v>66</v>
      </c>
      <c r="J69" s="39" t="s">
        <v>66</v>
      </c>
      <c r="K69" s="39">
        <v>4.2500000000000003E-2</v>
      </c>
      <c r="L69" s="39" t="s">
        <v>66</v>
      </c>
      <c r="M69" s="39">
        <v>3.8250000000000002</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t="s">
        <v>196</v>
      </c>
      <c r="AL69" s="230" t="s">
        <v>209</v>
      </c>
    </row>
    <row r="70" spans="1:38" s="174" customFormat="1" ht="26.25" customHeight="1">
      <c r="A70" s="37" t="s">
        <v>68</v>
      </c>
      <c r="B70" s="37" t="s">
        <v>210</v>
      </c>
      <c r="C70" s="37" t="s">
        <v>211</v>
      </c>
      <c r="D70" s="207"/>
      <c r="E70" s="39" t="s">
        <v>67</v>
      </c>
      <c r="F70" s="39">
        <v>6.5804322019999999</v>
      </c>
      <c r="G70" s="39" t="s">
        <v>67</v>
      </c>
      <c r="H70" s="39">
        <v>0.29081249999999997</v>
      </c>
      <c r="I70" s="39">
        <v>0.10475250999999999</v>
      </c>
      <c r="J70" s="39">
        <v>0.1407902</v>
      </c>
      <c r="K70" s="39">
        <v>37.399628342</v>
      </c>
      <c r="L70" s="39">
        <v>2.09385E-3</v>
      </c>
      <c r="M70" s="39" t="s">
        <v>67</v>
      </c>
      <c r="N70" s="39" t="s">
        <v>66</v>
      </c>
      <c r="O70" s="39" t="s">
        <v>66</v>
      </c>
      <c r="P70" s="39">
        <v>7.6800000000000002E-4</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c r="A72" s="37" t="s">
        <v>68</v>
      </c>
      <c r="B72" s="37" t="s">
        <v>214</v>
      </c>
      <c r="C72" s="37" t="s">
        <v>215</v>
      </c>
      <c r="D72" s="200"/>
      <c r="E72" s="39">
        <v>0.17065</v>
      </c>
      <c r="F72" s="39">
        <v>0.36556151399999998</v>
      </c>
      <c r="G72" s="39">
        <v>6.9959999999999994E-2</v>
      </c>
      <c r="H72" s="39" t="s">
        <v>66</v>
      </c>
      <c r="I72" s="39">
        <v>0.28682323999999998</v>
      </c>
      <c r="J72" s="39">
        <v>0.3641933</v>
      </c>
      <c r="K72" s="39">
        <v>0.67896060000000003</v>
      </c>
      <c r="L72" s="39">
        <v>1.528132808E-3</v>
      </c>
      <c r="M72" s="39">
        <v>8.6567000000000007</v>
      </c>
      <c r="N72" s="39">
        <v>18.050646100000002</v>
      </c>
      <c r="O72" s="39">
        <v>0.36941481199999998</v>
      </c>
      <c r="P72" s="39">
        <v>0.16459109699999999</v>
      </c>
      <c r="Q72" s="39">
        <v>0.818296154</v>
      </c>
      <c r="R72" s="39">
        <v>4.5369635480000001</v>
      </c>
      <c r="S72" s="39">
        <v>0.15515294900000001</v>
      </c>
      <c r="T72" s="39">
        <v>1.25414077</v>
      </c>
      <c r="U72" s="39">
        <v>4.7950060000000003E-2</v>
      </c>
      <c r="V72" s="39">
        <v>12.069160180000001</v>
      </c>
      <c r="W72" s="39">
        <v>21.708656000000001</v>
      </c>
      <c r="X72" s="39" t="s">
        <v>67</v>
      </c>
      <c r="Y72" s="39" t="s">
        <v>67</v>
      </c>
      <c r="Z72" s="39" t="s">
        <v>67</v>
      </c>
      <c r="AA72" s="39" t="s">
        <v>67</v>
      </c>
      <c r="AB72" s="39">
        <v>5.2146859000000001</v>
      </c>
      <c r="AC72" s="39">
        <v>6.3343590000000005E-2</v>
      </c>
      <c r="AD72" s="39">
        <v>11.87503077</v>
      </c>
      <c r="AE72" s="221"/>
      <c r="AF72" s="437" t="s">
        <v>67</v>
      </c>
      <c r="AG72" s="437" t="s">
        <v>67</v>
      </c>
      <c r="AH72" s="437" t="s">
        <v>67</v>
      </c>
      <c r="AI72" s="437" t="s">
        <v>67</v>
      </c>
      <c r="AJ72" s="437" t="s">
        <v>67</v>
      </c>
      <c r="AK72" s="437" t="s">
        <v>196</v>
      </c>
      <c r="AL72" s="230" t="s">
        <v>216</v>
      </c>
    </row>
    <row r="73" spans="1:38" s="174" customFormat="1" ht="26.25" customHeight="1">
      <c r="A73" s="37" t="s">
        <v>68</v>
      </c>
      <c r="B73" s="37" t="s">
        <v>217</v>
      </c>
      <c r="C73" s="37" t="s">
        <v>218</v>
      </c>
      <c r="D73" s="200"/>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221"/>
      <c r="AF73" s="437" t="s">
        <v>67</v>
      </c>
      <c r="AG73" s="437" t="s">
        <v>67</v>
      </c>
      <c r="AH73" s="437" t="s">
        <v>67</v>
      </c>
      <c r="AI73" s="437" t="s">
        <v>67</v>
      </c>
      <c r="AJ73" s="437" t="s">
        <v>67</v>
      </c>
      <c r="AK73" s="437" t="s">
        <v>170</v>
      </c>
      <c r="AL73" s="230" t="s">
        <v>219</v>
      </c>
    </row>
    <row r="74" spans="1:38" s="174" customFormat="1" ht="26.25" customHeight="1">
      <c r="A74" s="37" t="s">
        <v>68</v>
      </c>
      <c r="B74" s="37" t="s">
        <v>220</v>
      </c>
      <c r="C74" s="37" t="s">
        <v>221</v>
      </c>
      <c r="D74" s="200"/>
      <c r="E74" s="39">
        <v>0.197523</v>
      </c>
      <c r="F74" s="39" t="s">
        <v>67</v>
      </c>
      <c r="G74" s="39">
        <v>0.98761500000000002</v>
      </c>
      <c r="H74" s="39" t="s">
        <v>67</v>
      </c>
      <c r="I74" s="39">
        <v>7.9543822E-2</v>
      </c>
      <c r="J74" s="39">
        <v>0.100122356</v>
      </c>
      <c r="K74" s="39">
        <v>0.12045788</v>
      </c>
      <c r="L74" s="39">
        <v>1.8295565079999999E-3</v>
      </c>
      <c r="M74" s="39">
        <v>23.702760000000001</v>
      </c>
      <c r="N74" s="39" t="s">
        <v>66</v>
      </c>
      <c r="O74" s="39" t="s">
        <v>66</v>
      </c>
      <c r="P74" s="39" t="s">
        <v>66</v>
      </c>
      <c r="Q74" s="39" t="s">
        <v>66</v>
      </c>
      <c r="R74" s="39" t="s">
        <v>66</v>
      </c>
      <c r="S74" s="39" t="s">
        <v>66</v>
      </c>
      <c r="T74" s="39" t="s">
        <v>66</v>
      </c>
      <c r="U74" s="39" t="s">
        <v>66</v>
      </c>
      <c r="V74" s="39" t="s">
        <v>66</v>
      </c>
      <c r="W74" s="39">
        <v>3.40214E-2</v>
      </c>
      <c r="X74" s="39">
        <v>1.382661E-2</v>
      </c>
      <c r="Y74" s="39">
        <v>3.9504600000000003E-3</v>
      </c>
      <c r="Z74" s="39">
        <v>3.9504600000000003E-3</v>
      </c>
      <c r="AA74" s="39">
        <v>1.9752300000000001E-3</v>
      </c>
      <c r="AB74" s="39">
        <v>2.370276E-2</v>
      </c>
      <c r="AC74" s="39" t="s">
        <v>170</v>
      </c>
      <c r="AD74" s="39" t="s">
        <v>67</v>
      </c>
      <c r="AE74" s="221"/>
      <c r="AF74" s="437" t="s">
        <v>67</v>
      </c>
      <c r="AG74" s="437" t="s">
        <v>67</v>
      </c>
      <c r="AH74" s="437" t="s">
        <v>67</v>
      </c>
      <c r="AI74" s="437" t="s">
        <v>67</v>
      </c>
      <c r="AJ74" s="437" t="s">
        <v>67</v>
      </c>
      <c r="AK74" s="437" t="s">
        <v>196</v>
      </c>
      <c r="AL74" s="230" t="s">
        <v>222</v>
      </c>
    </row>
    <row r="75" spans="1:38" s="174" customFormat="1" ht="26.25" customHeigh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c r="A76" s="37" t="s">
        <v>68</v>
      </c>
      <c r="B76" s="37" t="s">
        <v>226</v>
      </c>
      <c r="C76" s="37" t="s">
        <v>227</v>
      </c>
      <c r="D76" s="200"/>
      <c r="E76" s="39" t="s">
        <v>67</v>
      </c>
      <c r="F76" s="39" t="s">
        <v>67</v>
      </c>
      <c r="G76" s="39">
        <v>1.7205E-3</v>
      </c>
      <c r="H76" s="39" t="s">
        <v>67</v>
      </c>
      <c r="I76" s="39">
        <v>2.0770000000000002E-6</v>
      </c>
      <c r="J76" s="39">
        <v>4.2629999999999997E-6</v>
      </c>
      <c r="K76" s="39">
        <v>5.4650000000000002E-6</v>
      </c>
      <c r="L76" s="39" t="s">
        <v>67</v>
      </c>
      <c r="M76" s="39" t="s">
        <v>67</v>
      </c>
      <c r="N76" s="39">
        <v>4.4998E-3</v>
      </c>
      <c r="O76" s="39">
        <v>1.104E-4</v>
      </c>
      <c r="P76" s="39">
        <v>3.2699999999999998E-4</v>
      </c>
      <c r="Q76" s="39">
        <v>1.1739999999999999E-4</v>
      </c>
      <c r="R76" s="39" t="s">
        <v>66</v>
      </c>
      <c r="S76" s="39" t="s">
        <v>66</v>
      </c>
      <c r="T76" s="39" t="s">
        <v>66</v>
      </c>
      <c r="U76" s="39" t="s">
        <v>66</v>
      </c>
      <c r="V76" s="39">
        <v>6.5539999999999999E-4</v>
      </c>
      <c r="W76" s="39">
        <v>5.5396000000000004E-3</v>
      </c>
      <c r="X76" s="39" t="s">
        <v>66</v>
      </c>
      <c r="Y76" s="39" t="s">
        <v>66</v>
      </c>
      <c r="Z76" s="39" t="s">
        <v>66</v>
      </c>
      <c r="AA76" s="39" t="s">
        <v>66</v>
      </c>
      <c r="AB76" s="39" t="s">
        <v>66</v>
      </c>
      <c r="AC76" s="39" t="s">
        <v>66</v>
      </c>
      <c r="AD76" s="39">
        <v>2.1438000000000001E-6</v>
      </c>
      <c r="AE76" s="221"/>
      <c r="AF76" s="437" t="s">
        <v>67</v>
      </c>
      <c r="AG76" s="437" t="s">
        <v>67</v>
      </c>
      <c r="AH76" s="437" t="s">
        <v>67</v>
      </c>
      <c r="AI76" s="437" t="s">
        <v>67</v>
      </c>
      <c r="AJ76" s="437" t="s">
        <v>67</v>
      </c>
      <c r="AK76" s="437" t="s">
        <v>196</v>
      </c>
      <c r="AL76" s="230" t="s">
        <v>491</v>
      </c>
    </row>
    <row r="77" spans="1:38" s="174" customFormat="1" ht="26.25" customHeight="1">
      <c r="A77" s="37" t="s">
        <v>68</v>
      </c>
      <c r="B77" s="37" t="s">
        <v>229</v>
      </c>
      <c r="C77" s="37" t="s">
        <v>230</v>
      </c>
      <c r="D77" s="200"/>
      <c r="E77" s="39" t="s">
        <v>67</v>
      </c>
      <c r="F77" s="39" t="s">
        <v>67</v>
      </c>
      <c r="G77" s="39">
        <v>2.943E-4</v>
      </c>
      <c r="H77" s="39" t="s">
        <v>67</v>
      </c>
      <c r="I77" s="39">
        <v>2.616E-6</v>
      </c>
      <c r="J77" s="39">
        <v>2.8339999999999999E-6</v>
      </c>
      <c r="K77" s="39">
        <v>3.27E-6</v>
      </c>
      <c r="L77" s="39" t="s">
        <v>67</v>
      </c>
      <c r="M77" s="39" t="s">
        <v>67</v>
      </c>
      <c r="N77" s="39">
        <v>4.3600000000000003E-5</v>
      </c>
      <c r="O77" s="39">
        <v>8.7199999999999995E-6</v>
      </c>
      <c r="P77" s="39">
        <v>8.7199999999999995E-6</v>
      </c>
      <c r="Q77" s="39">
        <v>6.5400000000000001E-6</v>
      </c>
      <c r="R77" s="39" t="s">
        <v>66</v>
      </c>
      <c r="S77" s="39" t="s">
        <v>66</v>
      </c>
      <c r="T77" s="39" t="s">
        <v>66</v>
      </c>
      <c r="U77" s="39" t="s">
        <v>66</v>
      </c>
      <c r="V77" s="39">
        <v>1.09E-3</v>
      </c>
      <c r="W77" s="39">
        <v>1.09E-3</v>
      </c>
      <c r="X77" s="39" t="s">
        <v>66</v>
      </c>
      <c r="Y77" s="39" t="s">
        <v>66</v>
      </c>
      <c r="Z77" s="39" t="s">
        <v>66</v>
      </c>
      <c r="AA77" s="39" t="s">
        <v>66</v>
      </c>
      <c r="AB77" s="39" t="s">
        <v>66</v>
      </c>
      <c r="AC77" s="39" t="s">
        <v>66</v>
      </c>
      <c r="AD77" s="39">
        <v>4.3599999999999999E-7</v>
      </c>
      <c r="AE77" s="221"/>
      <c r="AF77" s="437" t="s">
        <v>67</v>
      </c>
      <c r="AG77" s="437" t="s">
        <v>67</v>
      </c>
      <c r="AH77" s="437" t="s">
        <v>67</v>
      </c>
      <c r="AI77" s="437" t="s">
        <v>67</v>
      </c>
      <c r="AJ77" s="437" t="s">
        <v>67</v>
      </c>
      <c r="AK77" s="437" t="s">
        <v>196</v>
      </c>
      <c r="AL77" s="230" t="s">
        <v>492</v>
      </c>
    </row>
    <row r="78" spans="1:38" s="174" customFormat="1" ht="26.25" customHeight="1">
      <c r="A78" s="37" t="s">
        <v>68</v>
      </c>
      <c r="B78" s="37" t="s">
        <v>232</v>
      </c>
      <c r="C78" s="37" t="s">
        <v>233</v>
      </c>
      <c r="D78" s="200"/>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221"/>
      <c r="AF78" s="437" t="s">
        <v>67</v>
      </c>
      <c r="AG78" s="437" t="s">
        <v>67</v>
      </c>
      <c r="AH78" s="437" t="s">
        <v>67</v>
      </c>
      <c r="AI78" s="437" t="s">
        <v>67</v>
      </c>
      <c r="AJ78" s="437" t="s">
        <v>67</v>
      </c>
      <c r="AK78" s="437" t="s">
        <v>170</v>
      </c>
      <c r="AL78" s="230" t="s">
        <v>493</v>
      </c>
    </row>
    <row r="79" spans="1:38" s="174" customFormat="1" ht="26.25" customHeigh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188</v>
      </c>
    </row>
    <row r="82" spans="1:38" s="174" customFormat="1" ht="26.25" customHeight="1">
      <c r="A82" s="37" t="s">
        <v>243</v>
      </c>
      <c r="B82" s="37" t="s">
        <v>244</v>
      </c>
      <c r="C82" s="66" t="s">
        <v>245</v>
      </c>
      <c r="D82" s="200"/>
      <c r="E82" s="39" t="s">
        <v>67</v>
      </c>
      <c r="F82" s="39">
        <v>29.637747492241601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19947311</v>
      </c>
      <c r="AL82" s="348" t="s">
        <v>246</v>
      </c>
    </row>
    <row r="83" spans="1:38" s="174" customFormat="1" ht="26.25" customHeight="1">
      <c r="A83" s="37" t="s">
        <v>68</v>
      </c>
      <c r="B83" s="233" t="s">
        <v>247</v>
      </c>
      <c r="C83" s="66" t="s">
        <v>248</v>
      </c>
      <c r="D83" s="200"/>
      <c r="E83" s="39" t="s">
        <v>67</v>
      </c>
      <c r="F83" s="39">
        <v>3.2284E-2</v>
      </c>
      <c r="G83" s="39" t="s">
        <v>67</v>
      </c>
      <c r="H83" s="39" t="s">
        <v>67</v>
      </c>
      <c r="I83" s="39">
        <v>0.20177500000000001</v>
      </c>
      <c r="J83" s="39">
        <v>4.0354999999999999</v>
      </c>
      <c r="K83" s="39">
        <v>30.266249999999999</v>
      </c>
      <c r="L83" s="39">
        <v>1.1501175000000001E-2</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c r="A84" s="37" t="s">
        <v>68</v>
      </c>
      <c r="B84" s="233" t="s">
        <v>250</v>
      </c>
      <c r="C84" s="66" t="s">
        <v>251</v>
      </c>
      <c r="D84" s="200"/>
      <c r="E84" s="39" t="s">
        <v>67</v>
      </c>
      <c r="F84" s="39">
        <v>1.677E-5</v>
      </c>
      <c r="G84" s="39" t="s">
        <v>67</v>
      </c>
      <c r="H84" s="39" t="s">
        <v>67</v>
      </c>
      <c r="I84" s="39">
        <v>1.0319999999999999E-5</v>
      </c>
      <c r="J84" s="39">
        <v>5.1600000000000001E-5</v>
      </c>
      <c r="K84" s="39">
        <v>2.064E-4</v>
      </c>
      <c r="L84" s="39">
        <v>1.3416E-9</v>
      </c>
      <c r="M84" s="39">
        <v>1.2255E-6</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t="s">
        <v>196</v>
      </c>
      <c r="AL84" s="230" t="s">
        <v>59</v>
      </c>
    </row>
    <row r="85" spans="1:38" s="174" customFormat="1" ht="26.25" customHeight="1">
      <c r="A85" s="37" t="s">
        <v>243</v>
      </c>
      <c r="B85" s="37" t="s">
        <v>252</v>
      </c>
      <c r="C85" s="66" t="s">
        <v>253</v>
      </c>
      <c r="D85" s="200"/>
      <c r="E85" s="39" t="s">
        <v>67</v>
      </c>
      <c r="F85" s="39">
        <v>14.05621693</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646</v>
      </c>
      <c r="AL85" s="230" t="s">
        <v>264</v>
      </c>
    </row>
    <row r="86" spans="1:38" s="174" customFormat="1" ht="26.25" customHeight="1">
      <c r="A86" s="37" t="s">
        <v>243</v>
      </c>
      <c r="B86" s="37" t="s">
        <v>256</v>
      </c>
      <c r="C86" s="66" t="s">
        <v>257</v>
      </c>
      <c r="D86" s="200"/>
      <c r="E86" s="39" t="s">
        <v>67</v>
      </c>
      <c r="F86" s="39">
        <v>1.0893943100000001</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2.3682485</v>
      </c>
      <c r="AL86" s="230" t="s">
        <v>258</v>
      </c>
    </row>
    <row r="87" spans="1:38" s="174" customFormat="1" ht="26.25" customHeight="1">
      <c r="A87" s="37" t="s">
        <v>243</v>
      </c>
      <c r="B87" s="37" t="s">
        <v>259</v>
      </c>
      <c r="C87" s="66" t="s">
        <v>260</v>
      </c>
      <c r="D87" s="200"/>
      <c r="E87" s="39" t="s">
        <v>67</v>
      </c>
      <c r="F87" s="39">
        <v>0.1298224</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0.32455600000000001</v>
      </c>
      <c r="AL87" s="230" t="s">
        <v>258</v>
      </c>
    </row>
    <row r="88" spans="1:38" s="174" customFormat="1" ht="26.25" customHeight="1">
      <c r="A88" s="37" t="s">
        <v>243</v>
      </c>
      <c r="B88" s="37" t="s">
        <v>261</v>
      </c>
      <c r="C88" s="66" t="s">
        <v>262</v>
      </c>
      <c r="D88" s="200"/>
      <c r="E88" s="39" t="s">
        <v>67</v>
      </c>
      <c r="F88" s="39">
        <v>11.844386922</v>
      </c>
      <c r="G88" s="39" t="s">
        <v>67</v>
      </c>
      <c r="H88" s="39" t="s">
        <v>67</v>
      </c>
      <c r="I88" s="39" t="s">
        <v>67</v>
      </c>
      <c r="J88" s="39" t="s">
        <v>67</v>
      </c>
      <c r="K88" s="39">
        <v>1.8455599999999999E-2</v>
      </c>
      <c r="L88" s="39" t="s">
        <v>66</v>
      </c>
      <c r="M88" s="39" t="s">
        <v>67</v>
      </c>
      <c r="N88" s="39" t="s">
        <v>67</v>
      </c>
      <c r="O88" s="39">
        <v>4.6139E-6</v>
      </c>
      <c r="P88" s="39" t="s">
        <v>67</v>
      </c>
      <c r="Q88" s="39">
        <v>2.30695E-5</v>
      </c>
      <c r="R88" s="39">
        <v>2.76834E-4</v>
      </c>
      <c r="S88" s="39" t="s">
        <v>66</v>
      </c>
      <c r="T88" s="39">
        <v>2.3069499999999999E-3</v>
      </c>
      <c r="U88" s="39">
        <v>2.30695E-5</v>
      </c>
      <c r="V88" s="39" t="s">
        <v>66</v>
      </c>
      <c r="W88" s="39" t="s">
        <v>66</v>
      </c>
      <c r="X88" s="39">
        <v>0.11765444999999999</v>
      </c>
      <c r="Y88" s="39" t="s">
        <v>66</v>
      </c>
      <c r="Z88" s="39" t="s">
        <v>66</v>
      </c>
      <c r="AA88" s="39" t="s">
        <v>66</v>
      </c>
      <c r="AB88" s="39">
        <v>0.11765444999999999</v>
      </c>
      <c r="AC88" s="39" t="s">
        <v>66</v>
      </c>
      <c r="AD88" s="39" t="s">
        <v>66</v>
      </c>
      <c r="AE88" s="221"/>
      <c r="AF88" s="437" t="s">
        <v>67</v>
      </c>
      <c r="AG88" s="437" t="s">
        <v>67</v>
      </c>
      <c r="AH88" s="437" t="s">
        <v>67</v>
      </c>
      <c r="AI88" s="437" t="s">
        <v>67</v>
      </c>
      <c r="AJ88" s="437" t="s">
        <v>67</v>
      </c>
      <c r="AK88" s="437" t="s">
        <v>647</v>
      </c>
      <c r="AL88" s="230" t="s">
        <v>264</v>
      </c>
    </row>
    <row r="89" spans="1:38" s="174" customFormat="1" ht="26.25" customHeight="1">
      <c r="A89" s="37" t="s">
        <v>243</v>
      </c>
      <c r="B89" s="37" t="s">
        <v>265</v>
      </c>
      <c r="C89" s="66" t="s">
        <v>266</v>
      </c>
      <c r="D89" s="200"/>
      <c r="E89" s="39" t="s">
        <v>67</v>
      </c>
      <c r="F89" s="39">
        <v>0.57201150000000001</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3.3773029999999999</v>
      </c>
      <c r="AL89" s="230" t="s">
        <v>564</v>
      </c>
    </row>
    <row r="90" spans="1:38" s="179" customFormat="1" ht="26.25" customHeight="1">
      <c r="A90" s="37" t="s">
        <v>243</v>
      </c>
      <c r="B90" s="37" t="s">
        <v>268</v>
      </c>
      <c r="C90" s="66" t="s">
        <v>269</v>
      </c>
      <c r="D90" s="200"/>
      <c r="E90" s="39" t="s">
        <v>66</v>
      </c>
      <c r="F90" s="39">
        <v>6.3064612000000002</v>
      </c>
      <c r="G90" s="39" t="s">
        <v>66</v>
      </c>
      <c r="H90" s="39" t="s">
        <v>66</v>
      </c>
      <c r="I90" s="39">
        <v>0.26571623999999999</v>
      </c>
      <c r="J90" s="39">
        <v>0.39857436000000002</v>
      </c>
      <c r="K90" s="39">
        <v>0.48714644000000001</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648</v>
      </c>
      <c r="AL90" s="230" t="s">
        <v>608</v>
      </c>
    </row>
    <row r="91" spans="1:38" s="174" customFormat="1" ht="26.25" customHeight="1">
      <c r="A91" s="37" t="s">
        <v>243</v>
      </c>
      <c r="B91" s="37" t="s">
        <v>272</v>
      </c>
      <c r="C91" s="37" t="s">
        <v>273</v>
      </c>
      <c r="D91" s="200"/>
      <c r="E91" s="39">
        <v>4.1358299600000002E-2</v>
      </c>
      <c r="F91" s="39">
        <v>0.29021950299999999</v>
      </c>
      <c r="G91" s="39">
        <v>2.2210891999999999E-3</v>
      </c>
      <c r="H91" s="39">
        <v>9.4912990000000003E-2</v>
      </c>
      <c r="I91" s="39">
        <v>0.65570599240000005</v>
      </c>
      <c r="J91" s="39">
        <v>0.69099336320000004</v>
      </c>
      <c r="K91" s="39">
        <v>0.69828177179999995</v>
      </c>
      <c r="L91" s="39">
        <v>2.7787778999999999E-3</v>
      </c>
      <c r="M91" s="39">
        <v>1.265428599</v>
      </c>
      <c r="N91" s="39">
        <v>0.57660064</v>
      </c>
      <c r="O91" s="39">
        <v>0.1245897208</v>
      </c>
      <c r="P91" s="39">
        <v>4.1921220000000002E-5</v>
      </c>
      <c r="Q91" s="39">
        <v>9.7816180000000002E-4</v>
      </c>
      <c r="R91" s="39">
        <v>1.1473176E-2</v>
      </c>
      <c r="S91" s="39">
        <v>0.45004548</v>
      </c>
      <c r="T91" s="39">
        <v>8.3814420000000001E-2</v>
      </c>
      <c r="U91" s="39" t="s">
        <v>66</v>
      </c>
      <c r="V91" s="39">
        <v>0.25297022000000002</v>
      </c>
      <c r="W91" s="39">
        <v>2.28706E-3</v>
      </c>
      <c r="X91" s="39">
        <v>2.5386366000000001E-3</v>
      </c>
      <c r="Y91" s="39">
        <v>1.029177E-3</v>
      </c>
      <c r="Z91" s="39">
        <v>1.029177E-3</v>
      </c>
      <c r="AA91" s="39">
        <v>1.029177E-3</v>
      </c>
      <c r="AB91" s="39">
        <v>5.6261675999999998E-3</v>
      </c>
      <c r="AC91" s="39" t="s">
        <v>66</v>
      </c>
      <c r="AD91" s="39" t="s">
        <v>66</v>
      </c>
      <c r="AE91" s="221"/>
      <c r="AF91" s="437" t="s">
        <v>67</v>
      </c>
      <c r="AG91" s="437" t="s">
        <v>67</v>
      </c>
      <c r="AH91" s="437" t="s">
        <v>67</v>
      </c>
      <c r="AI91" s="437" t="s">
        <v>67</v>
      </c>
      <c r="AJ91" s="437" t="s">
        <v>67</v>
      </c>
      <c r="AK91" s="437" t="s">
        <v>649</v>
      </c>
      <c r="AL91" s="230" t="s">
        <v>275</v>
      </c>
    </row>
    <row r="92" spans="1:38" s="174" customFormat="1" ht="26.25" customHeight="1">
      <c r="A92" s="37" t="s">
        <v>68</v>
      </c>
      <c r="B92" s="37" t="s">
        <v>276</v>
      </c>
      <c r="C92" s="37" t="s">
        <v>277</v>
      </c>
      <c r="D92" s="207"/>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221"/>
      <c r="AF92" s="437" t="s">
        <v>67</v>
      </c>
      <c r="AG92" s="437" t="s">
        <v>67</v>
      </c>
      <c r="AH92" s="437" t="s">
        <v>67</v>
      </c>
      <c r="AI92" s="437" t="s">
        <v>67</v>
      </c>
      <c r="AJ92" s="437" t="s">
        <v>67</v>
      </c>
      <c r="AK92" s="437" t="s">
        <v>170</v>
      </c>
      <c r="AL92" s="230" t="s">
        <v>278</v>
      </c>
    </row>
    <row r="93" spans="1:38" s="174" customFormat="1" ht="26.25" customHeight="1">
      <c r="A93" s="37" t="s">
        <v>68</v>
      </c>
      <c r="B93" s="37" t="s">
        <v>279</v>
      </c>
      <c r="C93" s="37" t="s">
        <v>280</v>
      </c>
      <c r="D93" s="207"/>
      <c r="E93" s="39" t="s">
        <v>67</v>
      </c>
      <c r="F93" s="39">
        <v>10.2962231774</v>
      </c>
      <c r="G93" s="39" t="s">
        <v>67</v>
      </c>
      <c r="H93" s="39" t="s">
        <v>67</v>
      </c>
      <c r="I93" s="39" t="s">
        <v>66</v>
      </c>
      <c r="J93" s="39">
        <v>4.0203447480000001E-2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196</v>
      </c>
      <c r="AL93" s="230" t="s">
        <v>472</v>
      </c>
    </row>
    <row r="94" spans="1:38" s="174" customFormat="1" ht="26.25" customHeigh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c r="A95" s="37" t="s">
        <v>68</v>
      </c>
      <c r="B95" s="347" t="s">
        <v>286</v>
      </c>
      <c r="C95" s="37" t="s">
        <v>287</v>
      </c>
      <c r="D95" s="207"/>
      <c r="E95" s="39" t="s">
        <v>67</v>
      </c>
      <c r="F95" s="39" t="s">
        <v>67</v>
      </c>
      <c r="G95" s="39" t="s">
        <v>67</v>
      </c>
      <c r="H95" s="39" t="s">
        <v>67</v>
      </c>
      <c r="I95" s="39" t="s">
        <v>67</v>
      </c>
      <c r="J95" s="39" t="s">
        <v>67</v>
      </c>
      <c r="K95" s="39">
        <v>5.1531880000000001</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5836</v>
      </c>
      <c r="AL95" s="230" t="s">
        <v>288</v>
      </c>
    </row>
    <row r="96" spans="1:38" s="174" customFormat="1" ht="26.25" customHeigh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c r="A99" s="37" t="s">
        <v>295</v>
      </c>
      <c r="B99" s="37" t="s">
        <v>296</v>
      </c>
      <c r="C99" s="37" t="s">
        <v>297</v>
      </c>
      <c r="D99" s="207"/>
      <c r="E99" s="39">
        <v>9.9884003342346928E-2</v>
      </c>
      <c r="F99" s="39">
        <v>14.44951</v>
      </c>
      <c r="G99" s="39" t="s">
        <v>67</v>
      </c>
      <c r="H99" s="39">
        <v>14.093087657527658</v>
      </c>
      <c r="I99" s="39">
        <v>0.23349430356164</v>
      </c>
      <c r="J99" s="39">
        <v>0.35878392986301</v>
      </c>
      <c r="K99" s="39">
        <v>0.78590765589041001</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1154.816</v>
      </c>
      <c r="AL99" s="230" t="s">
        <v>332</v>
      </c>
    </row>
    <row r="100" spans="1:38" s="174" customFormat="1" ht="26.25" customHeight="1">
      <c r="A100" s="37" t="s">
        <v>295</v>
      </c>
      <c r="B100" s="37" t="s">
        <v>299</v>
      </c>
      <c r="C100" s="37" t="s">
        <v>300</v>
      </c>
      <c r="D100" s="207"/>
      <c r="E100" s="39">
        <v>7.436451390422745E-2</v>
      </c>
      <c r="F100" s="39">
        <v>4.7455400000000001</v>
      </c>
      <c r="G100" s="39" t="s">
        <v>67</v>
      </c>
      <c r="H100" s="39">
        <v>4.7505302978802755</v>
      </c>
      <c r="I100" s="39">
        <v>7.5395776438356002E-2</v>
      </c>
      <c r="J100" s="39">
        <v>0.11309366465753</v>
      </c>
      <c r="K100" s="39">
        <v>0.24713060054795</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849.36599999999999</v>
      </c>
      <c r="AL100" s="230" t="s">
        <v>332</v>
      </c>
    </row>
    <row r="101" spans="1:38" s="174" customFormat="1" ht="26.25" customHeight="1">
      <c r="A101" s="37" t="s">
        <v>295</v>
      </c>
      <c r="B101" s="37" t="s">
        <v>301</v>
      </c>
      <c r="C101" s="37" t="s">
        <v>302</v>
      </c>
      <c r="D101" s="207"/>
      <c r="E101" s="39">
        <v>7.3023465179255564E-2</v>
      </c>
      <c r="F101" s="39">
        <v>1.5742149803014001</v>
      </c>
      <c r="G101" s="39" t="s">
        <v>67</v>
      </c>
      <c r="H101" s="39">
        <v>4.4382970958091592</v>
      </c>
      <c r="I101" s="39">
        <v>1.5017552876712E-2</v>
      </c>
      <c r="J101" s="39">
        <v>4.5052658630137001E-2</v>
      </c>
      <c r="K101" s="39">
        <v>0.10512287013699</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9135.6779999999999</v>
      </c>
      <c r="AL101" s="230" t="s">
        <v>332</v>
      </c>
    </row>
    <row r="102" spans="1:38" s="174" customFormat="1" ht="26.25" customHeight="1">
      <c r="A102" s="37" t="s">
        <v>295</v>
      </c>
      <c r="B102" s="37" t="s">
        <v>303</v>
      </c>
      <c r="C102" s="37" t="s">
        <v>304</v>
      </c>
      <c r="D102" s="207"/>
      <c r="E102" s="39">
        <v>0.23320413323646536</v>
      </c>
      <c r="F102" s="39">
        <v>3.2966456800000001</v>
      </c>
      <c r="G102" s="39" t="s">
        <v>67</v>
      </c>
      <c r="H102" s="39">
        <v>21.997667799700288</v>
      </c>
      <c r="I102" s="39">
        <v>3.2615713999999997E-2</v>
      </c>
      <c r="J102" s="39">
        <v>0.73673429000000001</v>
      </c>
      <c r="K102" s="39">
        <v>5.2742039800000002</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5180.1729999999998</v>
      </c>
      <c r="AL102" s="230" t="s">
        <v>332</v>
      </c>
    </row>
    <row r="103" spans="1:38" s="174" customFormat="1" ht="26.25" customHeight="1">
      <c r="A103" s="37" t="s">
        <v>295</v>
      </c>
      <c r="B103" s="37" t="s">
        <v>305</v>
      </c>
      <c r="C103" s="37" t="s">
        <v>306</v>
      </c>
      <c r="D103" s="207"/>
      <c r="E103" s="39">
        <v>1.3008049298400008E-3</v>
      </c>
      <c r="F103" s="39">
        <v>8.0258265901370002E-2</v>
      </c>
      <c r="G103" s="39" t="s">
        <v>67</v>
      </c>
      <c r="H103" s="39">
        <v>7.1929145287071436E-2</v>
      </c>
      <c r="I103" s="39">
        <v>4.9434904109588998E-3</v>
      </c>
      <c r="J103" s="39">
        <v>7.5275876712328996E-3</v>
      </c>
      <c r="K103" s="39">
        <v>1.6291047945205001E-2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18.225999999999999</v>
      </c>
      <c r="AL103" s="230" t="s">
        <v>332</v>
      </c>
    </row>
    <row r="104" spans="1:38" s="174" customFormat="1" ht="26.25" customHeight="1">
      <c r="A104" s="37" t="s">
        <v>295</v>
      </c>
      <c r="B104" s="37" t="s">
        <v>307</v>
      </c>
      <c r="C104" s="37" t="s">
        <v>308</v>
      </c>
      <c r="D104" s="207"/>
      <c r="E104" s="39">
        <v>1.3261341833428572E-2</v>
      </c>
      <c r="F104" s="39">
        <v>0.71487276121643994</v>
      </c>
      <c r="G104" s="39" t="s">
        <v>67</v>
      </c>
      <c r="H104" s="39">
        <v>0.47394582445771433</v>
      </c>
      <c r="I104" s="39">
        <v>2.1583019178082002E-3</v>
      </c>
      <c r="J104" s="39">
        <v>6.4749057534246998E-3</v>
      </c>
      <c r="K104" s="39">
        <v>1.5108113424657999E-2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1312.9670000000001</v>
      </c>
      <c r="AL104" s="230" t="s">
        <v>332</v>
      </c>
    </row>
    <row r="105" spans="1:38" s="174" customFormat="1" ht="26.25" customHeight="1">
      <c r="A105" s="37" t="s">
        <v>295</v>
      </c>
      <c r="B105" s="37" t="s">
        <v>309</v>
      </c>
      <c r="C105" s="37" t="s">
        <v>310</v>
      </c>
      <c r="D105" s="207"/>
      <c r="E105" s="39">
        <v>7.2256811302857132E-2</v>
      </c>
      <c r="F105" s="39">
        <v>2.343747375</v>
      </c>
      <c r="G105" s="39" t="s">
        <v>67</v>
      </c>
      <c r="H105" s="39">
        <v>3.0700090929142854</v>
      </c>
      <c r="I105" s="39">
        <v>3.7851435616438001E-2</v>
      </c>
      <c r="J105" s="39">
        <v>5.9480827397260003E-2</v>
      </c>
      <c r="K105" s="39">
        <v>0.12977635068492999</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548.245</v>
      </c>
      <c r="AL105" s="230" t="s">
        <v>332</v>
      </c>
    </row>
    <row r="106" spans="1:38" s="174" customFormat="1" ht="26.25" customHeigh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c r="A107" s="37" t="s">
        <v>295</v>
      </c>
      <c r="B107" s="37" t="s">
        <v>313</v>
      </c>
      <c r="C107" s="37" t="s">
        <v>314</v>
      </c>
      <c r="D107" s="207"/>
      <c r="E107" s="39">
        <v>0.2225660418532</v>
      </c>
      <c r="F107" s="39">
        <v>1.8428423546029999</v>
      </c>
      <c r="G107" s="39" t="s">
        <v>67</v>
      </c>
      <c r="H107" s="39">
        <v>4.7706547232011989</v>
      </c>
      <c r="I107" s="39">
        <v>0.12762390000000001</v>
      </c>
      <c r="J107" s="39">
        <v>1.7016519999999999</v>
      </c>
      <c r="K107" s="39">
        <v>8.0828469999999992</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42541.3</v>
      </c>
      <c r="AL107" s="230" t="s">
        <v>332</v>
      </c>
    </row>
    <row r="108" spans="1:38" s="174" customFormat="1" ht="26.25" customHeight="1">
      <c r="A108" s="37" t="s">
        <v>295</v>
      </c>
      <c r="B108" s="37" t="s">
        <v>315</v>
      </c>
      <c r="C108" s="37" t="s">
        <v>316</v>
      </c>
      <c r="D108" s="207"/>
      <c r="E108" s="39">
        <v>0.24152770670881041</v>
      </c>
      <c r="F108" s="39">
        <v>3.4581499999999998</v>
      </c>
      <c r="G108" s="39" t="s">
        <v>67</v>
      </c>
      <c r="H108" s="39">
        <v>7.4232882670079885</v>
      </c>
      <c r="I108" s="39">
        <v>7.3572237999999998E-2</v>
      </c>
      <c r="J108" s="39">
        <v>0.73572238000000001</v>
      </c>
      <c r="K108" s="39">
        <v>1.47144476</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36786.118999999999</v>
      </c>
      <c r="AL108" s="230" t="s">
        <v>332</v>
      </c>
    </row>
    <row r="109" spans="1:38" s="174" customFormat="1" ht="26.25" customHeight="1">
      <c r="A109" s="37" t="s">
        <v>295</v>
      </c>
      <c r="B109" s="37" t="s">
        <v>317</v>
      </c>
      <c r="C109" s="37" t="s">
        <v>318</v>
      </c>
      <c r="D109" s="207"/>
      <c r="E109" s="39">
        <v>9.3263713037299999E-4</v>
      </c>
      <c r="F109" s="39">
        <v>3.3218259E-2</v>
      </c>
      <c r="G109" s="39" t="s">
        <v>67</v>
      </c>
      <c r="H109" s="39">
        <v>4.5390419803303987E-2</v>
      </c>
      <c r="I109" s="39">
        <v>1.3586200000000001E-3</v>
      </c>
      <c r="J109" s="39">
        <v>7.4724099999999996E-3</v>
      </c>
      <c r="K109" s="39">
        <v>7.4724099999999996E-3</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67.930999999999997</v>
      </c>
      <c r="AL109" s="230" t="s">
        <v>332</v>
      </c>
    </row>
    <row r="110" spans="1:38" s="174" customFormat="1" ht="26.25" customHeight="1">
      <c r="A110" s="37" t="s">
        <v>295</v>
      </c>
      <c r="B110" s="37" t="s">
        <v>319</v>
      </c>
      <c r="C110" s="37" t="s">
        <v>320</v>
      </c>
      <c r="D110" s="207"/>
      <c r="E110" s="39">
        <v>2.3777620896599998E-4</v>
      </c>
      <c r="F110" s="39">
        <v>2.1956588999999999E-2</v>
      </c>
      <c r="G110" s="39" t="s">
        <v>67</v>
      </c>
      <c r="H110" s="39">
        <v>7.6588968361679978E-3</v>
      </c>
      <c r="I110" s="39">
        <v>8.9802000000000002E-4</v>
      </c>
      <c r="J110" s="39">
        <v>6.28614E-3</v>
      </c>
      <c r="K110" s="39">
        <v>6.28614E-3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44.901000000000003</v>
      </c>
      <c r="AL110" s="230" t="s">
        <v>332</v>
      </c>
    </row>
    <row r="111" spans="1:38" s="174" customFormat="1" ht="26.25" customHeight="1">
      <c r="A111" s="37" t="s">
        <v>295</v>
      </c>
      <c r="B111" s="37" t="s">
        <v>321</v>
      </c>
      <c r="C111" s="37" t="s">
        <v>322</v>
      </c>
      <c r="D111" s="207"/>
      <c r="E111" s="39">
        <v>1.692254985428571E-2</v>
      </c>
      <c r="F111" s="39">
        <v>1.7130059999999999E-2</v>
      </c>
      <c r="G111" s="39" t="s">
        <v>67</v>
      </c>
      <c r="H111" s="39">
        <v>0.51890948062714282</v>
      </c>
      <c r="I111" s="39">
        <v>1.16136E-3</v>
      </c>
      <c r="J111" s="39">
        <v>2.3227199999999999E-3</v>
      </c>
      <c r="K111" s="39">
        <v>5.2261199999999999E-3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290.33999999999997</v>
      </c>
      <c r="AL111" s="230" t="s">
        <v>332</v>
      </c>
    </row>
    <row r="112" spans="1:38" s="174" customFormat="1" ht="26.25" customHeight="1">
      <c r="A112" s="37" t="s">
        <v>323</v>
      </c>
      <c r="B112" s="37" t="s">
        <v>324</v>
      </c>
      <c r="C112" s="37" t="s">
        <v>325</v>
      </c>
      <c r="D112" s="200"/>
      <c r="E112" s="39">
        <v>13.77872</v>
      </c>
      <c r="F112" s="39" t="s">
        <v>67</v>
      </c>
      <c r="G112" s="39" t="s">
        <v>67</v>
      </c>
      <c r="H112" s="39">
        <v>27.972238225254394</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344.46800000000002</v>
      </c>
      <c r="AL112" s="230" t="s">
        <v>326</v>
      </c>
    </row>
    <row r="113" spans="1:38" s="174" customFormat="1" ht="26.25" customHeight="1">
      <c r="A113" s="37" t="s">
        <v>323</v>
      </c>
      <c r="B113" s="233" t="s">
        <v>327</v>
      </c>
      <c r="C113" s="233" t="s">
        <v>328</v>
      </c>
      <c r="D113" s="200"/>
      <c r="E113" s="39">
        <v>7.6608930170321772</v>
      </c>
      <c r="F113" s="39">
        <v>15.45162</v>
      </c>
      <c r="G113" s="39" t="s">
        <v>67</v>
      </c>
      <c r="H113" s="39">
        <v>48.015714464372579</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221244632.56522101</v>
      </c>
      <c r="AL113" s="230" t="s">
        <v>329</v>
      </c>
    </row>
    <row r="114" spans="1:38" s="174" customFormat="1" ht="26.25" customHeight="1">
      <c r="A114" s="37" t="s">
        <v>323</v>
      </c>
      <c r="B114" s="233" t="s">
        <v>330</v>
      </c>
      <c r="C114" s="233" t="s">
        <v>331</v>
      </c>
      <c r="D114" s="200"/>
      <c r="E114" s="39">
        <v>1.7767166000000001E-2</v>
      </c>
      <c r="F114" s="39" t="s">
        <v>67</v>
      </c>
      <c r="G114" s="39" t="s">
        <v>67</v>
      </c>
      <c r="H114" s="39">
        <v>5.8631647799999999E-2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8883.5830000000005</v>
      </c>
      <c r="AL114" s="230" t="s">
        <v>332</v>
      </c>
    </row>
    <row r="115" spans="1:38" s="174" customFormat="1" ht="26.25" customHeigh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c r="A116" s="37" t="s">
        <v>323</v>
      </c>
      <c r="B116" s="37" t="s">
        <v>335</v>
      </c>
      <c r="C116" s="37" t="s">
        <v>336</v>
      </c>
      <c r="D116" s="200"/>
      <c r="E116" s="39">
        <v>10.295015336443999</v>
      </c>
      <c r="F116" s="39">
        <v>0.60329999999999995</v>
      </c>
      <c r="G116" s="39" t="s">
        <v>67</v>
      </c>
      <c r="H116" s="39">
        <v>19.336569025403282</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c r="A117" s="37" t="s">
        <v>323</v>
      </c>
      <c r="B117" s="37" t="s">
        <v>337</v>
      </c>
      <c r="C117" s="37" t="s">
        <v>338</v>
      </c>
      <c r="D117" s="200"/>
      <c r="E117" s="39" t="s">
        <v>67</v>
      </c>
      <c r="F117" s="39" t="s">
        <v>67</v>
      </c>
      <c r="G117" s="39" t="s">
        <v>67</v>
      </c>
      <c r="H117" s="39">
        <v>1.7096458644103301</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c r="A119" s="37" t="s">
        <v>323</v>
      </c>
      <c r="B119" s="37" t="s">
        <v>341</v>
      </c>
      <c r="C119" s="37" t="s">
        <v>342</v>
      </c>
      <c r="D119" s="200"/>
      <c r="E119" s="39" t="s">
        <v>67</v>
      </c>
      <c r="F119" s="39" t="s">
        <v>67</v>
      </c>
      <c r="G119" s="39" t="s">
        <v>67</v>
      </c>
      <c r="H119" s="39" t="s">
        <v>67</v>
      </c>
      <c r="I119" s="39">
        <v>0.46802526</v>
      </c>
      <c r="J119" s="39">
        <v>12.168656759999999</v>
      </c>
      <c r="K119" s="39">
        <v>12.168656759999999</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7800421</v>
      </c>
      <c r="AL119" s="230" t="s">
        <v>343</v>
      </c>
    </row>
    <row r="120" spans="1:38" s="174" customFormat="1" ht="26.25" customHeigh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c r="A121" s="37" t="s">
        <v>323</v>
      </c>
      <c r="B121" s="37" t="s">
        <v>346</v>
      </c>
      <c r="C121" s="37" t="s">
        <v>347</v>
      </c>
      <c r="D121" s="200"/>
      <c r="E121" s="39" t="s">
        <v>67</v>
      </c>
      <c r="F121" s="39">
        <v>3.1568932657228301</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7587268</v>
      </c>
      <c r="AL121" s="230" t="s">
        <v>343</v>
      </c>
    </row>
    <row r="122" spans="1:38" s="174" customFormat="1" ht="26.25" customHeigh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c r="A123" s="37" t="s">
        <v>323</v>
      </c>
      <c r="B123" s="37" t="s">
        <v>350</v>
      </c>
      <c r="C123" s="37" t="s">
        <v>351</v>
      </c>
      <c r="D123" s="200"/>
      <c r="E123" s="39">
        <v>9.4061027869830997E-3</v>
      </c>
      <c r="F123" s="39">
        <v>1.83380980206761E-2</v>
      </c>
      <c r="G123" s="39">
        <v>1.29421111009138E-3</v>
      </c>
      <c r="H123" s="39">
        <v>1.1401912881799601E-2</v>
      </c>
      <c r="I123" s="39">
        <v>2.8133083495646999E-2</v>
      </c>
      <c r="J123" s="39">
        <v>2.9233082881077201E-2</v>
      </c>
      <c r="K123" s="39">
        <v>2.9708162584485501E-2</v>
      </c>
      <c r="L123" s="39">
        <v>3.3730672360187501E-3</v>
      </c>
      <c r="M123" s="39">
        <v>0.234573737560862</v>
      </c>
      <c r="N123" s="39">
        <v>1.5953620734799999E-4</v>
      </c>
      <c r="O123" s="39">
        <v>1.26692894061978E-3</v>
      </c>
      <c r="P123" s="39">
        <v>2.8924158741922798E-4</v>
      </c>
      <c r="Q123" s="39">
        <v>5.0183431133536699E-5</v>
      </c>
      <c r="R123" s="39">
        <v>4.6093194257048502E-4</v>
      </c>
      <c r="S123" s="39">
        <v>2.6671389742689399E-4</v>
      </c>
      <c r="T123" s="39">
        <v>1.84192595967163E-4</v>
      </c>
      <c r="U123" s="39">
        <v>1.2604485971212301E-4</v>
      </c>
      <c r="V123" s="39">
        <v>3.5526606278130199E-3</v>
      </c>
      <c r="W123" s="39" t="s">
        <v>67</v>
      </c>
      <c r="X123" s="39">
        <v>2.39822076855296E-2</v>
      </c>
      <c r="Y123" s="39">
        <v>1.3353908373388901E-2</v>
      </c>
      <c r="Z123" s="39">
        <v>7.6899446033522802E-3</v>
      </c>
      <c r="AA123" s="39">
        <v>8.3479821998421692E-3</v>
      </c>
      <c r="AB123" s="39">
        <v>5.3374042862113003E-2</v>
      </c>
      <c r="AC123" s="39" t="s">
        <v>67</v>
      </c>
      <c r="AD123" s="39" t="s">
        <v>67</v>
      </c>
      <c r="AE123" s="221"/>
      <c r="AF123" s="437" t="s">
        <v>67</v>
      </c>
      <c r="AG123" s="437" t="s">
        <v>67</v>
      </c>
      <c r="AH123" s="437" t="s">
        <v>67</v>
      </c>
      <c r="AI123" s="437" t="s">
        <v>67</v>
      </c>
      <c r="AJ123" s="437" t="s">
        <v>67</v>
      </c>
      <c r="AK123" s="438">
        <v>829596.05122537096</v>
      </c>
      <c r="AL123" s="230" t="s">
        <v>352</v>
      </c>
    </row>
    <row r="124" spans="1:38" s="174" customFormat="1" ht="26.25" customHeigh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c r="A125" s="37" t="s">
        <v>355</v>
      </c>
      <c r="B125" s="37" t="s">
        <v>356</v>
      </c>
      <c r="C125" s="37" t="s">
        <v>357</v>
      </c>
      <c r="D125" s="200"/>
      <c r="E125" s="39" t="s">
        <v>67</v>
      </c>
      <c r="F125" s="39">
        <v>0.50729184000000005</v>
      </c>
      <c r="G125" s="39" t="s">
        <v>67</v>
      </c>
      <c r="H125" s="39" t="s">
        <v>66</v>
      </c>
      <c r="I125" s="39">
        <v>1.5557038199999999E-4</v>
      </c>
      <c r="J125" s="39">
        <v>1.032421626E-3</v>
      </c>
      <c r="K125" s="39">
        <v>2.1826996019999999E-3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650</v>
      </c>
      <c r="AL125" s="230" t="s">
        <v>359</v>
      </c>
    </row>
    <row r="126" spans="1:38" s="174" customFormat="1" ht="26.25" customHeight="1">
      <c r="A126" s="37" t="s">
        <v>355</v>
      </c>
      <c r="B126" s="37" t="s">
        <v>360</v>
      </c>
      <c r="C126" s="37" t="s">
        <v>361</v>
      </c>
      <c r="D126" s="200"/>
      <c r="E126" s="39" t="s">
        <v>66</v>
      </c>
      <c r="F126" s="39" t="s">
        <v>66</v>
      </c>
      <c r="G126" s="39" t="s">
        <v>66</v>
      </c>
      <c r="H126" s="39">
        <v>7.2787199999999998E-3</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v>30.327999999999999</v>
      </c>
      <c r="AL126" s="230" t="s">
        <v>362</v>
      </c>
    </row>
    <row r="127" spans="1:38" s="174" customFormat="1" ht="26.25" customHeight="1">
      <c r="A127" s="37" t="s">
        <v>355</v>
      </c>
      <c r="B127" s="37" t="s">
        <v>363</v>
      </c>
      <c r="C127" s="37" t="s">
        <v>364</v>
      </c>
      <c r="D127" s="200"/>
      <c r="E127" s="39" t="s">
        <v>66</v>
      </c>
      <c r="F127" s="39" t="s">
        <v>66</v>
      </c>
      <c r="G127" s="39" t="s">
        <v>66</v>
      </c>
      <c r="H127" s="39">
        <v>3.3430881191679998E-3</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221"/>
      <c r="AF127" s="437" t="s">
        <v>67</v>
      </c>
      <c r="AG127" s="437" t="s">
        <v>67</v>
      </c>
      <c r="AH127" s="437" t="s">
        <v>67</v>
      </c>
      <c r="AI127" s="437" t="s">
        <v>67</v>
      </c>
      <c r="AJ127" s="437" t="s">
        <v>67</v>
      </c>
      <c r="AK127" s="437">
        <v>0.10350118016</v>
      </c>
      <c r="AL127" s="230" t="s">
        <v>651</v>
      </c>
    </row>
    <row r="128" spans="1:38" s="174" customFormat="1" ht="26.25" customHeigh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c r="A129" s="37" t="s">
        <v>355</v>
      </c>
      <c r="B129" s="37" t="s">
        <v>368</v>
      </c>
      <c r="C129" s="66" t="s">
        <v>369</v>
      </c>
      <c r="D129" s="200"/>
      <c r="E129" s="39">
        <v>2.0331899999999998E-3</v>
      </c>
      <c r="F129" s="39">
        <v>1.7293800000000002E-2</v>
      </c>
      <c r="G129" s="39">
        <v>1.09839E-4</v>
      </c>
      <c r="H129" s="39" t="s">
        <v>66</v>
      </c>
      <c r="I129" s="39">
        <v>9.3479999999999993E-6</v>
      </c>
      <c r="J129" s="39">
        <v>1.6359E-5</v>
      </c>
      <c r="K129" s="39">
        <v>2.3370000000000002E-5</v>
      </c>
      <c r="L129" s="39">
        <v>3.2718E-7</v>
      </c>
      <c r="M129" s="39">
        <v>1.6359E-4</v>
      </c>
      <c r="N129" s="39">
        <v>3.0381000000000002E-3</v>
      </c>
      <c r="O129" s="39">
        <v>2.3369999999999999E-4</v>
      </c>
      <c r="P129" s="39">
        <v>1.30872E-4</v>
      </c>
      <c r="Q129" s="39">
        <v>3.7391999999999997E-5</v>
      </c>
      <c r="R129" s="39" t="s">
        <v>66</v>
      </c>
      <c r="S129" s="39" t="s">
        <v>66</v>
      </c>
      <c r="T129" s="39">
        <v>3.2717999999999999E-4</v>
      </c>
      <c r="U129" s="39" t="s">
        <v>66</v>
      </c>
      <c r="V129" s="39" t="s">
        <v>66</v>
      </c>
      <c r="W129" s="39">
        <v>2.3369999999999998E-2</v>
      </c>
      <c r="X129" s="39" t="s">
        <v>66</v>
      </c>
      <c r="Y129" s="39" t="s">
        <v>66</v>
      </c>
      <c r="Z129" s="39" t="s">
        <v>66</v>
      </c>
      <c r="AA129" s="39" t="s">
        <v>66</v>
      </c>
      <c r="AB129" s="39">
        <v>4.6740000000000003E-5</v>
      </c>
      <c r="AC129" s="39">
        <v>4.6740000000000002E-3</v>
      </c>
      <c r="AD129" s="39" t="s">
        <v>66</v>
      </c>
      <c r="AE129" s="221"/>
      <c r="AF129" s="437" t="s">
        <v>67</v>
      </c>
      <c r="AG129" s="437" t="s">
        <v>67</v>
      </c>
      <c r="AH129" s="437" t="s">
        <v>67</v>
      </c>
      <c r="AI129" s="437" t="s">
        <v>67</v>
      </c>
      <c r="AJ129" s="437" t="s">
        <v>67</v>
      </c>
      <c r="AK129" s="437">
        <v>2.3370000000000002</v>
      </c>
      <c r="AL129" s="230" t="s">
        <v>370</v>
      </c>
    </row>
    <row r="130" spans="1:38" s="174" customFormat="1" ht="26.25" customHeigh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c r="A131" s="37" t="s">
        <v>355</v>
      </c>
      <c r="B131" s="37" t="s">
        <v>373</v>
      </c>
      <c r="C131" s="66" t="s">
        <v>374</v>
      </c>
      <c r="D131" s="200"/>
      <c r="E131" s="39">
        <v>1.06938E-2</v>
      </c>
      <c r="F131" s="39">
        <v>4.1587000000000004E-3</v>
      </c>
      <c r="G131" s="39">
        <v>1.5684239999999999E-3</v>
      </c>
      <c r="H131" s="39" t="s">
        <v>66</v>
      </c>
      <c r="I131" s="39">
        <v>2.9378244999999999E-5</v>
      </c>
      <c r="J131" s="39">
        <v>3.552718E-5</v>
      </c>
      <c r="K131" s="39">
        <v>4.0992899999999998E-5</v>
      </c>
      <c r="L131" s="39">
        <v>9.4283670000000099E-7</v>
      </c>
      <c r="M131" s="39">
        <v>8.9114999999999993E-3</v>
      </c>
      <c r="N131" s="39">
        <v>0.21387600000000001</v>
      </c>
      <c r="O131" s="39">
        <v>1.7822999999999999E-2</v>
      </c>
      <c r="P131" s="39">
        <v>0.32081399999999999</v>
      </c>
      <c r="Q131" s="39">
        <v>5.9409999999999997E-4</v>
      </c>
      <c r="R131" s="39">
        <v>2.3763999999999999E-3</v>
      </c>
      <c r="S131" s="39">
        <v>3.5645999999999997E-2</v>
      </c>
      <c r="T131" s="39">
        <v>1.7822999999999999E-3</v>
      </c>
      <c r="U131" s="39" t="s">
        <v>66</v>
      </c>
      <c r="V131" s="39" t="s">
        <v>66</v>
      </c>
      <c r="W131" s="39">
        <v>23.763999999999999</v>
      </c>
      <c r="X131" s="39" t="s">
        <v>66</v>
      </c>
      <c r="Y131" s="39" t="s">
        <v>66</v>
      </c>
      <c r="Z131" s="39" t="s">
        <v>66</v>
      </c>
      <c r="AA131" s="39" t="s">
        <v>66</v>
      </c>
      <c r="AB131" s="39">
        <v>2.3764E-7</v>
      </c>
      <c r="AC131" s="39">
        <v>0.59409999999999996</v>
      </c>
      <c r="AD131" s="39">
        <v>0.11882</v>
      </c>
      <c r="AE131" s="221"/>
      <c r="AF131" s="437" t="s">
        <v>67</v>
      </c>
      <c r="AG131" s="437" t="s">
        <v>67</v>
      </c>
      <c r="AH131" s="437" t="s">
        <v>67</v>
      </c>
      <c r="AI131" s="437" t="s">
        <v>67</v>
      </c>
      <c r="AJ131" s="437" t="s">
        <v>67</v>
      </c>
      <c r="AK131" s="437">
        <v>5.9409999999999998</v>
      </c>
      <c r="AL131" s="230" t="s">
        <v>370</v>
      </c>
    </row>
    <row r="132" spans="1:38" s="174" customFormat="1" ht="26.25" customHeigh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c r="A133" s="37" t="s">
        <v>355</v>
      </c>
      <c r="B133" s="37" t="s">
        <v>378</v>
      </c>
      <c r="C133" s="66" t="s">
        <v>379</v>
      </c>
      <c r="D133" s="200"/>
      <c r="E133" s="39">
        <v>7.7632500000000002E-4</v>
      </c>
      <c r="F133" s="39">
        <v>1.2233E-5</v>
      </c>
      <c r="G133" s="39">
        <v>1.06333E-4</v>
      </c>
      <c r="H133" s="39" t="s">
        <v>67</v>
      </c>
      <c r="I133" s="39">
        <v>3.26527E-5</v>
      </c>
      <c r="J133" s="39">
        <v>3.26527E-5</v>
      </c>
      <c r="K133" s="39">
        <v>3.628496E-5</v>
      </c>
      <c r="L133" s="39" t="s">
        <v>66</v>
      </c>
      <c r="M133" s="39">
        <v>1.3174000000000001E-4</v>
      </c>
      <c r="N133" s="39">
        <v>2.8258229999999999E-5</v>
      </c>
      <c r="O133" s="39">
        <v>4.7332300000000003E-6</v>
      </c>
      <c r="P133" s="39">
        <v>1.4020899999999999E-3</v>
      </c>
      <c r="Q133" s="39">
        <v>1.280701E-5</v>
      </c>
      <c r="R133" s="39">
        <v>1.275996E-5</v>
      </c>
      <c r="S133" s="39">
        <v>1.169663E-5</v>
      </c>
      <c r="T133" s="39">
        <v>1.6307530000000001E-5</v>
      </c>
      <c r="U133" s="39">
        <v>1.8612980000000001E-5</v>
      </c>
      <c r="V133" s="39">
        <v>1.5067292000000001E-4</v>
      </c>
      <c r="W133" s="39">
        <v>2.5406999999999999E-5</v>
      </c>
      <c r="X133" s="39">
        <v>1.24212E-8</v>
      </c>
      <c r="Y133" s="39">
        <v>6.7846099999999998E-9</v>
      </c>
      <c r="Z133" s="39">
        <v>6.0600399999999997E-9</v>
      </c>
      <c r="AA133" s="39">
        <v>6.5775900000000002E-9</v>
      </c>
      <c r="AB133" s="39">
        <v>3.1843439999999997E-8</v>
      </c>
      <c r="AC133" s="39">
        <v>1.4114999999999999E-4</v>
      </c>
      <c r="AD133" s="39">
        <v>3.8580999999999999E-4</v>
      </c>
      <c r="AE133" s="221"/>
      <c r="AF133" s="437" t="s">
        <v>67</v>
      </c>
      <c r="AG133" s="437" t="s">
        <v>67</v>
      </c>
      <c r="AH133" s="437" t="s">
        <v>67</v>
      </c>
      <c r="AI133" s="437" t="s">
        <v>67</v>
      </c>
      <c r="AJ133" s="437" t="s">
        <v>67</v>
      </c>
      <c r="AK133" s="438">
        <v>941</v>
      </c>
      <c r="AL133" s="230" t="s">
        <v>380</v>
      </c>
    </row>
    <row r="134" spans="1:38" s="174" customFormat="1" ht="26.25" customHeigh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c r="A135" s="37" t="s">
        <v>355</v>
      </c>
      <c r="B135" s="37" t="s">
        <v>383</v>
      </c>
      <c r="C135" s="37" t="s">
        <v>384</v>
      </c>
      <c r="D135" s="200"/>
      <c r="E135" s="39">
        <v>0.43098388949999999</v>
      </c>
      <c r="F135" s="39">
        <v>0.16670131575</v>
      </c>
      <c r="G135" s="39">
        <v>1.4908247750000001E-2</v>
      </c>
      <c r="H135" s="39" t="s">
        <v>66</v>
      </c>
      <c r="I135" s="39">
        <v>0.56786870975000003</v>
      </c>
      <c r="J135" s="39">
        <v>0.61123815775000001</v>
      </c>
      <c r="K135" s="39">
        <v>0.628856996</v>
      </c>
      <c r="L135" s="39">
        <v>0.23850485809499999</v>
      </c>
      <c r="M135" s="39">
        <v>7.5666133807499998</v>
      </c>
      <c r="N135" s="39">
        <v>6.6409467250000007E-2</v>
      </c>
      <c r="O135" s="39">
        <v>1.35529525E-2</v>
      </c>
      <c r="P135" s="39" t="s">
        <v>66</v>
      </c>
      <c r="Q135" s="39">
        <v>5.5567105249999998E-2</v>
      </c>
      <c r="R135" s="39">
        <v>1.3552952499999999E-3</v>
      </c>
      <c r="S135" s="39">
        <v>2.7105905E-2</v>
      </c>
      <c r="T135" s="39" t="s">
        <v>66</v>
      </c>
      <c r="U135" s="39">
        <v>9.4870667500000002E-3</v>
      </c>
      <c r="V135" s="39">
        <v>2.3758325732499999</v>
      </c>
      <c r="W135" s="39">
        <v>1.35529525</v>
      </c>
      <c r="X135" s="39">
        <v>0.31578379325</v>
      </c>
      <c r="Y135" s="39">
        <v>0.62750170075</v>
      </c>
      <c r="Z135" s="39">
        <v>0.76980770200000004</v>
      </c>
      <c r="AA135" s="39" t="s">
        <v>66</v>
      </c>
      <c r="AB135" s="39">
        <v>1.713093196</v>
      </c>
      <c r="AC135" s="39" t="s">
        <v>66</v>
      </c>
      <c r="AD135" s="39" t="s">
        <v>67</v>
      </c>
      <c r="AE135" s="221"/>
      <c r="AF135" s="437" t="s">
        <v>67</v>
      </c>
      <c r="AG135" s="437" t="s">
        <v>67</v>
      </c>
      <c r="AH135" s="437" t="s">
        <v>67</v>
      </c>
      <c r="AI135" s="437" t="s">
        <v>67</v>
      </c>
      <c r="AJ135" s="437" t="s">
        <v>67</v>
      </c>
      <c r="AK135" s="437">
        <v>135.52952500000001</v>
      </c>
      <c r="AL135" s="230" t="s">
        <v>385</v>
      </c>
    </row>
    <row r="136" spans="1:38" s="174" customFormat="1" ht="26.25" customHeigh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c r="A138" s="37" t="s">
        <v>355</v>
      </c>
      <c r="B138" s="37" t="s">
        <v>392</v>
      </c>
      <c r="C138" s="37" t="s">
        <v>393</v>
      </c>
      <c r="D138" s="200"/>
      <c r="E138" s="39" t="s">
        <v>67</v>
      </c>
      <c r="F138" s="39">
        <v>2.9664195000000001E-2</v>
      </c>
      <c r="G138" s="39" t="s">
        <v>67</v>
      </c>
      <c r="H138" s="39">
        <v>10.687459199999999</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652</v>
      </c>
      <c r="AL138" s="230" t="s">
        <v>388</v>
      </c>
    </row>
    <row r="139" spans="1:38" s="174" customFormat="1" ht="26.25" customHeight="1">
      <c r="A139" s="37" t="s">
        <v>355</v>
      </c>
      <c r="B139" s="37" t="s">
        <v>395</v>
      </c>
      <c r="C139" s="37" t="s">
        <v>396</v>
      </c>
      <c r="D139" s="200"/>
      <c r="E139" s="39" t="s">
        <v>66</v>
      </c>
      <c r="F139" s="39" t="s">
        <v>66</v>
      </c>
      <c r="G139" s="39" t="s">
        <v>66</v>
      </c>
      <c r="H139" s="39" t="s">
        <v>66</v>
      </c>
      <c r="I139" s="39">
        <v>0.49198444499999999</v>
      </c>
      <c r="J139" s="39">
        <v>0.49198444499999999</v>
      </c>
      <c r="K139" s="39">
        <v>0.49198444499999999</v>
      </c>
      <c r="L139" s="39" t="s">
        <v>66</v>
      </c>
      <c r="M139" s="39" t="s">
        <v>66</v>
      </c>
      <c r="N139" s="39">
        <v>1.4333124999999999E-3</v>
      </c>
      <c r="O139" s="39">
        <v>2.890765E-3</v>
      </c>
      <c r="P139" s="39">
        <v>2.890765E-3</v>
      </c>
      <c r="Q139" s="39">
        <v>4.5823755000000002E-3</v>
      </c>
      <c r="R139" s="39">
        <v>4.3753749999999999E-3</v>
      </c>
      <c r="S139" s="39">
        <v>1.0173199500000001E-2</v>
      </c>
      <c r="T139" s="39" t="s">
        <v>66</v>
      </c>
      <c r="U139" s="39" t="s">
        <v>66</v>
      </c>
      <c r="V139" s="39" t="s">
        <v>66</v>
      </c>
      <c r="W139" s="39">
        <v>4.9578139999999999</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653</v>
      </c>
      <c r="AL139" s="230" t="s">
        <v>503</v>
      </c>
    </row>
    <row r="140" spans="1:38" s="174" customFormat="1" ht="26.25" customHeigh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143" t="s">
        <v>152</v>
      </c>
    </row>
    <row r="141" spans="1:38" s="180" customFormat="1" ht="37.5" customHeight="1">
      <c r="A141" s="237"/>
      <c r="B141" s="238" t="s">
        <v>401</v>
      </c>
      <c r="C141" s="239" t="s">
        <v>402</v>
      </c>
      <c r="D141" s="237" t="s">
        <v>403</v>
      </c>
      <c r="E141" s="240">
        <f>SUM(E14:E140)</f>
        <v>239.76968800072368</v>
      </c>
      <c r="F141" s="240">
        <f t="shared" ref="F141:AD141" si="0">SUM(F14:F140)</f>
        <v>261.10272018055906</v>
      </c>
      <c r="G141" s="240">
        <f t="shared" si="0"/>
        <v>207.58189934725345</v>
      </c>
      <c r="H141" s="240">
        <f t="shared" si="0"/>
        <v>172.84347427458999</v>
      </c>
      <c r="I141" s="240">
        <f t="shared" si="0"/>
        <v>110.90830603342103</v>
      </c>
      <c r="J141" s="240">
        <f t="shared" si="0"/>
        <v>147.08307805318509</v>
      </c>
      <c r="K141" s="240">
        <f t="shared" si="0"/>
        <v>255.52486762351231</v>
      </c>
      <c r="L141" s="240">
        <f t="shared" si="0"/>
        <v>13.2353463509191</v>
      </c>
      <c r="M141" s="240">
        <f t="shared" si="0"/>
        <v>949.45374737206146</v>
      </c>
      <c r="N141" s="240">
        <f t="shared" si="0"/>
        <v>38.702606226825822</v>
      </c>
      <c r="O141" s="240">
        <f t="shared" si="0"/>
        <v>3.1964986836197018</v>
      </c>
      <c r="P141" s="240">
        <f t="shared" si="0"/>
        <v>2.053184301096024</v>
      </c>
      <c r="Q141" s="240">
        <f t="shared" si="0"/>
        <v>4.4548716342394821</v>
      </c>
      <c r="R141" s="240">
        <f t="shared" si="0"/>
        <v>13.144107042514237</v>
      </c>
      <c r="S141" s="240">
        <f t="shared" si="0"/>
        <v>58.995453481797924</v>
      </c>
      <c r="T141" s="240">
        <f t="shared" si="0"/>
        <v>12.363268595586234</v>
      </c>
      <c r="U141" s="240">
        <f t="shared" si="0"/>
        <v>10.118985527041971</v>
      </c>
      <c r="V141" s="240">
        <f t="shared" si="0"/>
        <v>117.91574577734886</v>
      </c>
      <c r="W141" s="240">
        <f t="shared" si="0"/>
        <v>162.02500514676979</v>
      </c>
      <c r="X141" s="240">
        <f t="shared" si="0"/>
        <v>17.561796106368181</v>
      </c>
      <c r="Y141" s="240">
        <f t="shared" si="0"/>
        <v>17.120793548091381</v>
      </c>
      <c r="Z141" s="240">
        <f t="shared" si="0"/>
        <v>7.0826911375226711</v>
      </c>
      <c r="AA141" s="240">
        <f t="shared" si="0"/>
        <v>9.7705924775535866</v>
      </c>
      <c r="AB141" s="240">
        <f t="shared" si="0"/>
        <v>56.75060614717583</v>
      </c>
      <c r="AC141" s="240">
        <f t="shared" si="0"/>
        <v>2.8369047039257147</v>
      </c>
      <c r="AD141" s="240">
        <f t="shared" si="0"/>
        <v>17.357996639596077</v>
      </c>
      <c r="AE141" s="273"/>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239.76968800072368</v>
      </c>
      <c r="F152" s="257">
        <f t="shared" ref="F152:AD152" si="1">F141+F151+IF(AND(OR($B$4="AT",$B$4="BE",$B$4="CH",$B$4="GB",$B$4="IE",$B$4="LT",$B$4="LU",$B$4="NL"),SUM(F143:F149)&gt;0),SUM(F143:F149)-SUM(F27:F33),0)</f>
        <v>261.10272018055906</v>
      </c>
      <c r="G152" s="257">
        <f t="shared" si="1"/>
        <v>207.58189934725345</v>
      </c>
      <c r="H152" s="257">
        <f t="shared" si="1"/>
        <v>172.84347427458999</v>
      </c>
      <c r="I152" s="257">
        <f t="shared" si="1"/>
        <v>110.90830603342103</v>
      </c>
      <c r="J152" s="257">
        <f t="shared" si="1"/>
        <v>147.08307805318509</v>
      </c>
      <c r="K152" s="257">
        <f t="shared" si="1"/>
        <v>255.52486762351231</v>
      </c>
      <c r="L152" s="257">
        <f t="shared" si="1"/>
        <v>13.2353463509191</v>
      </c>
      <c r="M152" s="257">
        <f t="shared" si="1"/>
        <v>949.45374737206146</v>
      </c>
      <c r="N152" s="257">
        <f t="shared" si="1"/>
        <v>38.702606226825822</v>
      </c>
      <c r="O152" s="257">
        <f t="shared" si="1"/>
        <v>3.1964986836197018</v>
      </c>
      <c r="P152" s="257">
        <f t="shared" si="1"/>
        <v>2.053184301096024</v>
      </c>
      <c r="Q152" s="257">
        <f t="shared" si="1"/>
        <v>4.4548716342394821</v>
      </c>
      <c r="R152" s="257">
        <f t="shared" si="1"/>
        <v>13.144107042514237</v>
      </c>
      <c r="S152" s="257">
        <f t="shared" si="1"/>
        <v>58.995453481797924</v>
      </c>
      <c r="T152" s="257">
        <f t="shared" si="1"/>
        <v>12.363268595586234</v>
      </c>
      <c r="U152" s="257">
        <f t="shared" si="1"/>
        <v>10.118985527041971</v>
      </c>
      <c r="V152" s="257">
        <f t="shared" si="1"/>
        <v>117.91574577734886</v>
      </c>
      <c r="W152" s="257">
        <f t="shared" si="1"/>
        <v>162.02500514676979</v>
      </c>
      <c r="X152" s="257">
        <f t="shared" si="1"/>
        <v>17.561796106368181</v>
      </c>
      <c r="Y152" s="257">
        <f t="shared" si="1"/>
        <v>17.120793548091381</v>
      </c>
      <c r="Z152" s="257">
        <f t="shared" si="1"/>
        <v>7.0826911375226711</v>
      </c>
      <c r="AA152" s="257">
        <f t="shared" si="1"/>
        <v>9.7705924775535866</v>
      </c>
      <c r="AB152" s="257">
        <f t="shared" si="1"/>
        <v>56.75060614717583</v>
      </c>
      <c r="AC152" s="257">
        <f t="shared" si="1"/>
        <v>2.8369047039257147</v>
      </c>
      <c r="AD152" s="257">
        <f t="shared" si="1"/>
        <v>17.357996639596077</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239.76968800072368</v>
      </c>
      <c r="F154" s="257">
        <f>F141+F153-IF(OR($B$6=2005,$B$6&gt;=2020),SUM(F99:F122),0)+IF(AND(OR($B$4="AT",$B$4="BE",$B$4="CH",$B$4="GB",$B$4="IE",$B$4="LT",$B$4="LU",$B$4="NL"),SUM(F143:F149)&gt;0),SUM(F143:F149)-SUM(F27:F33),0)</f>
        <v>261.10272018055906</v>
      </c>
      <c r="G154" s="257">
        <f>G141+G153+IF(AND(OR($B$4="AT",$B$4="BE",$B$4="CH",$B$4="GB",$B$4="IE",$B$4="LT",$B$4="LU",$B$4="NL"),SUM(G143:G149)&gt;0),SUM(G143:G149)-SUM(G27:G33),0)</f>
        <v>207.58189934725345</v>
      </c>
      <c r="H154" s="257">
        <f t="shared" ref="H154:AD154" si="2">H141+H153+IF(AND(OR($B$4="AT",$B$4="BE",$B$4="CH",$B$4="GB",$B$4="IE",$B$4="LT",$B$4="LU",$B$4="NL"),SUM(H143:H149)&gt;0),SUM(H143:H149)-SUM(H27:H33),0)</f>
        <v>172.84347427458999</v>
      </c>
      <c r="I154" s="257">
        <f t="shared" si="2"/>
        <v>110.90830603342103</v>
      </c>
      <c r="J154" s="257">
        <f t="shared" si="2"/>
        <v>147.08307805318509</v>
      </c>
      <c r="K154" s="257">
        <f t="shared" si="2"/>
        <v>255.52486762351231</v>
      </c>
      <c r="L154" s="257">
        <f t="shared" si="2"/>
        <v>13.2353463509191</v>
      </c>
      <c r="M154" s="257">
        <f t="shared" si="2"/>
        <v>949.45374737206146</v>
      </c>
      <c r="N154" s="257">
        <f t="shared" si="2"/>
        <v>38.702606226825822</v>
      </c>
      <c r="O154" s="257">
        <f t="shared" si="2"/>
        <v>3.1964986836197018</v>
      </c>
      <c r="P154" s="257">
        <f t="shared" si="2"/>
        <v>2.053184301096024</v>
      </c>
      <c r="Q154" s="257">
        <f t="shared" si="2"/>
        <v>4.4548716342394821</v>
      </c>
      <c r="R154" s="257">
        <f t="shared" si="2"/>
        <v>13.144107042514237</v>
      </c>
      <c r="S154" s="257">
        <f t="shared" si="2"/>
        <v>58.995453481797924</v>
      </c>
      <c r="T154" s="257">
        <f t="shared" si="2"/>
        <v>12.363268595586234</v>
      </c>
      <c r="U154" s="257">
        <f t="shared" si="2"/>
        <v>10.118985527041971</v>
      </c>
      <c r="V154" s="257">
        <f t="shared" si="2"/>
        <v>117.91574577734886</v>
      </c>
      <c r="W154" s="257">
        <f t="shared" si="2"/>
        <v>162.02500514676979</v>
      </c>
      <c r="X154" s="257">
        <f t="shared" si="2"/>
        <v>17.561796106368181</v>
      </c>
      <c r="Y154" s="257">
        <f t="shared" si="2"/>
        <v>17.120793548091381</v>
      </c>
      <c r="Z154" s="257">
        <f t="shared" si="2"/>
        <v>7.0826911375226711</v>
      </c>
      <c r="AA154" s="257">
        <f t="shared" si="2"/>
        <v>9.7705924775535866</v>
      </c>
      <c r="AB154" s="257">
        <f t="shared" si="2"/>
        <v>56.75060614717583</v>
      </c>
      <c r="AC154" s="257">
        <f t="shared" si="2"/>
        <v>2.8369047039257147</v>
      </c>
      <c r="AD154" s="257">
        <f t="shared" si="2"/>
        <v>17.357996639596077</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51"/>
      <c r="AG156" s="351"/>
      <c r="AH156" s="351"/>
      <c r="AI156" s="351"/>
      <c r="AJ156" s="351"/>
      <c r="AK156" s="351"/>
      <c r="AL156" s="287"/>
    </row>
    <row r="157" spans="1:38" ht="26.25" customHeight="1" thickBot="1">
      <c r="A157" s="261" t="s">
        <v>431</v>
      </c>
      <c r="B157" s="261" t="s">
        <v>432</v>
      </c>
      <c r="C157" s="261" t="s">
        <v>433</v>
      </c>
      <c r="D157" s="262"/>
      <c r="E157" s="436">
        <v>2.7107956500000001</v>
      </c>
      <c r="F157" s="436">
        <v>6.8929030000000002E-2</v>
      </c>
      <c r="G157" s="436">
        <v>0.17449290000000001</v>
      </c>
      <c r="H157" s="436" t="s">
        <v>66</v>
      </c>
      <c r="I157" s="436">
        <v>4.0829549999999999E-2</v>
      </c>
      <c r="J157" s="436">
        <v>4.0829549999999999E-2</v>
      </c>
      <c r="K157" s="436" t="s">
        <v>66</v>
      </c>
      <c r="L157" s="436" t="s">
        <v>66</v>
      </c>
      <c r="M157" s="436">
        <v>0.61211349999999998</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t="s">
        <v>400</v>
      </c>
      <c r="AF157" s="436">
        <v>9160.8772965233293</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0.13797039999999999</v>
      </c>
      <c r="F158" s="436">
        <v>4.3951900000000002E-3</v>
      </c>
      <c r="G158" s="436">
        <v>8.2389400000000002E-3</v>
      </c>
      <c r="H158" s="436" t="s">
        <v>66</v>
      </c>
      <c r="I158" s="436">
        <v>5.9161000000000001E-4</v>
      </c>
      <c r="J158" s="436">
        <v>5.9161000000000001E-4</v>
      </c>
      <c r="K158" s="436" t="s">
        <v>66</v>
      </c>
      <c r="L158" s="436" t="s">
        <v>66</v>
      </c>
      <c r="M158" s="436">
        <v>0.10927964</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t="s">
        <v>400</v>
      </c>
      <c r="AF158" s="436">
        <v>432.54416302554301</v>
      </c>
      <c r="AG158" s="436" t="s">
        <v>67</v>
      </c>
      <c r="AH158" s="436" t="s">
        <v>67</v>
      </c>
      <c r="AI158" s="436" t="s">
        <v>67</v>
      </c>
      <c r="AJ158" s="436" t="s">
        <v>67</v>
      </c>
      <c r="AK158" s="436" t="s">
        <v>67</v>
      </c>
      <c r="AL158" s="436" t="s">
        <v>62</v>
      </c>
    </row>
    <row r="159" spans="1:38" ht="26.25" customHeight="1" thickBot="1">
      <c r="A159" s="261" t="s">
        <v>436</v>
      </c>
      <c r="B159" s="261" t="s">
        <v>437</v>
      </c>
      <c r="C159" s="261" t="s">
        <v>438</v>
      </c>
      <c r="D159" s="262"/>
      <c r="E159" s="436">
        <v>1.5065303571428601</v>
      </c>
      <c r="F159" s="436">
        <v>3.6515625000000003E-2</v>
      </c>
      <c r="G159" s="436">
        <v>4.1732142857142898E-2</v>
      </c>
      <c r="H159" s="436" t="s">
        <v>66</v>
      </c>
      <c r="I159" s="436">
        <v>2.0763827678571399E-2</v>
      </c>
      <c r="J159" s="436">
        <v>2.2326696428571401E-2</v>
      </c>
      <c r="K159" s="436">
        <v>2.2326696428571401E-2</v>
      </c>
      <c r="L159" s="436">
        <v>1.0078312499999999E-3</v>
      </c>
      <c r="M159" s="436">
        <v>8.01257142857143E-2</v>
      </c>
      <c r="N159" s="436">
        <v>2.71258928571429E-3</v>
      </c>
      <c r="O159" s="436">
        <v>2.0866071428571399E-4</v>
      </c>
      <c r="P159" s="436">
        <v>6.2598214285714297E-4</v>
      </c>
      <c r="Q159" s="436">
        <v>8.3464285714285704E-4</v>
      </c>
      <c r="R159" s="436">
        <v>1.04330357142857E-3</v>
      </c>
      <c r="S159" s="436">
        <v>1.83621428571429E-2</v>
      </c>
      <c r="T159" s="436">
        <v>2.0866071428571401E-2</v>
      </c>
      <c r="U159" s="436">
        <v>2.0866071428571401E-3</v>
      </c>
      <c r="V159" s="436">
        <v>2.5039285714285701E-2</v>
      </c>
      <c r="W159" s="436">
        <v>2.71258928571429E-3</v>
      </c>
      <c r="X159" s="436">
        <v>4.1732142857142897E-5</v>
      </c>
      <c r="Y159" s="436">
        <v>2.0866071428571399E-4</v>
      </c>
      <c r="Z159" s="436">
        <v>2.0866071428571399E-4</v>
      </c>
      <c r="AA159" s="436">
        <v>2.0866071428571401E-5</v>
      </c>
      <c r="AB159" s="436">
        <v>4.7991964285714299E-4</v>
      </c>
      <c r="AC159" s="436">
        <v>1.66928571428571E-3</v>
      </c>
      <c r="AD159" s="436">
        <v>7.9291071428571399E-4</v>
      </c>
      <c r="AE159" s="436"/>
      <c r="AF159" s="436">
        <v>886.80803571428601</v>
      </c>
      <c r="AG159" s="436" t="s">
        <v>67</v>
      </c>
      <c r="AH159" s="436" t="s">
        <v>67</v>
      </c>
      <c r="AI159" s="436" t="s">
        <v>67</v>
      </c>
      <c r="AJ159" s="436" t="s">
        <v>67</v>
      </c>
      <c r="AK159" s="436" t="s">
        <v>67</v>
      </c>
      <c r="AL159" s="436" t="s">
        <v>62</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CCFFFF"/>
  </sheetPr>
  <dimension ref="A1:AL170"/>
  <sheetViews>
    <sheetView zoomScale="55" zoomScaleNormal="55" zoomScaleSheetLayoutView="90"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7" width="8.5703125" style="184" customWidth="1"/>
    <col min="8" max="8" width="10" style="184" customWidth="1"/>
    <col min="9" max="9" width="8.7109375" style="184" customWidth="1"/>
    <col min="10" max="10" width="8.42578125" style="184" customWidth="1"/>
    <col min="11" max="11" width="9.42578125" style="184" customWidth="1"/>
    <col min="12" max="12" width="7.7109375" style="184" customWidth="1"/>
    <col min="13" max="24" width="8.5703125" style="184" customWidth="1"/>
    <col min="25" max="25" width="8.85546875" style="184" customWidth="1"/>
    <col min="26" max="30" width="8.5703125" style="184" customWidth="1"/>
    <col min="31" max="31" width="2.140625" style="184" customWidth="1"/>
    <col min="32" max="32" width="9.42578125" style="360" customWidth="1"/>
    <col min="33" max="36" width="8.5703125" style="360" customWidth="1"/>
    <col min="37" max="37" width="10.7109375" style="360"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360"/>
      <c r="AG1" s="360"/>
      <c r="AH1" s="360"/>
      <c r="AI1" s="360"/>
      <c r="AJ1" s="360"/>
      <c r="AK1" s="360"/>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360"/>
      <c r="AG2" s="360"/>
      <c r="AH2" s="360"/>
      <c r="AI2" s="360"/>
      <c r="AJ2" s="360"/>
      <c r="AK2" s="360"/>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360"/>
      <c r="AG3" s="360"/>
      <c r="AH3" s="360"/>
      <c r="AI3" s="360"/>
      <c r="AJ3" s="360"/>
      <c r="AK3" s="360"/>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360"/>
      <c r="AG4" s="360"/>
      <c r="AH4" s="360"/>
      <c r="AI4" s="360"/>
      <c r="AJ4" s="360"/>
      <c r="AK4" s="360"/>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360"/>
      <c r="AG5" s="360"/>
      <c r="AH5" s="360"/>
      <c r="AI5" s="360"/>
      <c r="AJ5" s="360"/>
      <c r="AK5" s="360"/>
      <c r="AL5" s="187"/>
    </row>
    <row r="6" spans="1:38" s="174" customFormat="1">
      <c r="A6" s="190" t="s">
        <v>7</v>
      </c>
      <c r="B6" s="342">
        <v>2014</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360"/>
      <c r="AG6" s="360"/>
      <c r="AH6" s="360"/>
      <c r="AI6" s="360"/>
      <c r="AJ6" s="360"/>
      <c r="AK6" s="360"/>
      <c r="AL6" s="187"/>
    </row>
    <row r="7" spans="1:38" s="174" customFormat="1">
      <c r="A7" s="190" t="s">
        <v>9</v>
      </c>
      <c r="B7" s="340" t="s">
        <v>645</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360"/>
      <c r="AG7" s="364"/>
      <c r="AH7" s="364"/>
      <c r="AI7" s="364"/>
      <c r="AJ7" s="364"/>
      <c r="AK7" s="364"/>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361"/>
      <c r="AG8" s="364"/>
      <c r="AH8" s="364"/>
      <c r="AI8" s="364"/>
      <c r="AJ8" s="364"/>
      <c r="AK8" s="364"/>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361"/>
      <c r="AG9" s="364"/>
      <c r="AH9" s="364"/>
      <c r="AI9" s="364"/>
      <c r="AJ9" s="364"/>
      <c r="AK9" s="364"/>
      <c r="AL9" s="193"/>
    </row>
    <row r="10" spans="1:38" s="175" customFormat="1" ht="37.5" customHeight="1">
      <c r="A10" s="440" t="str">
        <f>B4&amp;": "&amp;B5&amp;": "&amp;B6</f>
        <v>RO: 04.02.2026: 2014</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62" t="s">
        <v>47</v>
      </c>
      <c r="AG12" s="362" t="s">
        <v>48</v>
      </c>
      <c r="AH12" s="362" t="s">
        <v>49</v>
      </c>
      <c r="AI12" s="362" t="s">
        <v>50</v>
      </c>
      <c r="AJ12" s="362" t="s">
        <v>51</v>
      </c>
      <c r="AK12" s="362" t="s">
        <v>52</v>
      </c>
      <c r="AL12" s="227" t="s">
        <v>53</v>
      </c>
    </row>
    <row r="13" spans="1:38" ht="37.5" customHeigh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63" t="s">
        <v>62</v>
      </c>
      <c r="AG13" s="363" t="s">
        <v>62</v>
      </c>
      <c r="AH13" s="363" t="s">
        <v>62</v>
      </c>
      <c r="AI13" s="363" t="s">
        <v>62</v>
      </c>
      <c r="AJ13" s="363" t="s">
        <v>62</v>
      </c>
      <c r="AK13" s="363"/>
      <c r="AL13" s="228"/>
    </row>
    <row r="14" spans="1:38" s="174" customFormat="1" ht="26.25" customHeight="1">
      <c r="A14" s="37" t="s">
        <v>63</v>
      </c>
      <c r="B14" s="37" t="s">
        <v>64</v>
      </c>
      <c r="C14" s="37" t="s">
        <v>65</v>
      </c>
      <c r="D14" s="200"/>
      <c r="E14" s="39">
        <v>44.294566484999997</v>
      </c>
      <c r="F14" s="39">
        <v>0.64879070999999999</v>
      </c>
      <c r="G14" s="39">
        <v>138.34833509800001</v>
      </c>
      <c r="H14" s="39" t="s">
        <v>66</v>
      </c>
      <c r="I14" s="39">
        <v>3.3226408145430999</v>
      </c>
      <c r="J14" s="39">
        <v>6.5223752146125502</v>
      </c>
      <c r="K14" s="39">
        <v>9.1559927200000004</v>
      </c>
      <c r="L14" s="39">
        <v>6.6140067320656096E-2</v>
      </c>
      <c r="M14" s="39">
        <v>6.9015189000000001</v>
      </c>
      <c r="N14" s="39">
        <v>3.2784190089999998</v>
      </c>
      <c r="O14" s="39">
        <v>0.39273600149999999</v>
      </c>
      <c r="P14" s="39">
        <v>0.615378121</v>
      </c>
      <c r="Q14" s="39">
        <v>3.05428656</v>
      </c>
      <c r="R14" s="39">
        <v>1.95952360216</v>
      </c>
      <c r="S14" s="39">
        <v>0.41459545221600003</v>
      </c>
      <c r="T14" s="39">
        <v>4.0604988830000002</v>
      </c>
      <c r="U14" s="39">
        <v>9.2626008391999992</v>
      </c>
      <c r="V14" s="39">
        <v>3.926196649</v>
      </c>
      <c r="W14" s="39">
        <v>2.4711675</v>
      </c>
      <c r="X14" s="39">
        <v>9.2167372000000001E-3</v>
      </c>
      <c r="Y14" s="39">
        <v>7.9721605000000004E-3</v>
      </c>
      <c r="Z14" s="39">
        <v>6.1104560000000002E-3</v>
      </c>
      <c r="AA14" s="39">
        <v>7.8295912000000002E-4</v>
      </c>
      <c r="AB14" s="39">
        <v>2.408231282E-2</v>
      </c>
      <c r="AC14" s="39">
        <v>1.4150898000000001</v>
      </c>
      <c r="AD14" s="39">
        <v>2.8645805199999999E-2</v>
      </c>
      <c r="AE14" s="221"/>
      <c r="AF14" s="437">
        <v>7671</v>
      </c>
      <c r="AG14" s="437">
        <v>205244</v>
      </c>
      <c r="AH14" s="437">
        <v>109766</v>
      </c>
      <c r="AI14" s="437">
        <v>7991</v>
      </c>
      <c r="AJ14" s="437" t="s">
        <v>67</v>
      </c>
      <c r="AK14" s="437" t="s">
        <v>67</v>
      </c>
      <c r="AL14" s="230" t="s">
        <v>62</v>
      </c>
    </row>
    <row r="15" spans="1:38" s="174" customFormat="1" ht="26.25" customHeight="1">
      <c r="A15" s="37" t="s">
        <v>68</v>
      </c>
      <c r="B15" s="37" t="s">
        <v>69</v>
      </c>
      <c r="C15" s="37" t="s">
        <v>70</v>
      </c>
      <c r="D15" s="200"/>
      <c r="E15" s="39">
        <v>2.7044929999999998</v>
      </c>
      <c r="F15" s="39">
        <v>7.8006519999999996E-2</v>
      </c>
      <c r="G15" s="39">
        <v>0.27798777200000002</v>
      </c>
      <c r="H15" s="39" t="s">
        <v>66</v>
      </c>
      <c r="I15" s="39">
        <v>1.495492E-2</v>
      </c>
      <c r="J15" s="39">
        <v>1.8226220000000001E-2</v>
      </c>
      <c r="K15" s="39">
        <v>2.3839619999999999E-2</v>
      </c>
      <c r="L15" s="39">
        <v>1.25663985E-3</v>
      </c>
      <c r="M15" s="39">
        <v>1.1594466999999999</v>
      </c>
      <c r="N15" s="39">
        <v>2.5797895E-3</v>
      </c>
      <c r="O15" s="39">
        <v>6.6729824999999996E-4</v>
      </c>
      <c r="P15" s="39">
        <v>1.665197E-3</v>
      </c>
      <c r="Q15" s="39">
        <v>5.7375400000000002E-3</v>
      </c>
      <c r="R15" s="39">
        <v>1.4353398800000001E-3</v>
      </c>
      <c r="S15" s="39">
        <v>2.9490129879999999E-3</v>
      </c>
      <c r="T15" s="39">
        <v>0.13952845162999999</v>
      </c>
      <c r="U15" s="39">
        <v>1.4597656E-3</v>
      </c>
      <c r="V15" s="39">
        <v>4.8432869500000003E-2</v>
      </c>
      <c r="W15" s="39">
        <v>1.6223999999999999E-2</v>
      </c>
      <c r="X15" s="39">
        <v>1.8767280000000001E-5</v>
      </c>
      <c r="Y15" s="39">
        <v>2.733842E-5</v>
      </c>
      <c r="Z15" s="39">
        <v>2.7283419999999998E-5</v>
      </c>
      <c r="AA15" s="39">
        <v>2.8650960000000001E-5</v>
      </c>
      <c r="AB15" s="39">
        <v>1.0204008E-4</v>
      </c>
      <c r="AC15" s="39">
        <v>1.0000000000000001E-5</v>
      </c>
      <c r="AD15" s="39">
        <v>6.9999999999999999E-6</v>
      </c>
      <c r="AE15" s="221"/>
      <c r="AF15" s="437">
        <v>547</v>
      </c>
      <c r="AG15" s="437" t="s">
        <v>67</v>
      </c>
      <c r="AH15" s="437">
        <v>29513</v>
      </c>
      <c r="AI15" s="437">
        <v>2</v>
      </c>
      <c r="AJ15" s="437" t="s">
        <v>67</v>
      </c>
      <c r="AK15" s="437" t="s">
        <v>67</v>
      </c>
      <c r="AL15" s="230" t="s">
        <v>62</v>
      </c>
    </row>
    <row r="16" spans="1:38" s="174" customFormat="1" ht="26.25" customHeight="1">
      <c r="A16" s="37" t="s">
        <v>68</v>
      </c>
      <c r="B16" s="37" t="s">
        <v>71</v>
      </c>
      <c r="C16" s="37" t="s">
        <v>72</v>
      </c>
      <c r="D16" s="200"/>
      <c r="E16" s="39">
        <v>3.9367019999999999</v>
      </c>
      <c r="F16" s="39">
        <v>0.5958772</v>
      </c>
      <c r="G16" s="39">
        <v>0.80687361999999996</v>
      </c>
      <c r="H16" s="39">
        <v>9.9999999999999995E-7</v>
      </c>
      <c r="I16" s="39">
        <v>0.16619908</v>
      </c>
      <c r="J16" s="39">
        <v>0.19137808000000001</v>
      </c>
      <c r="K16" s="39">
        <v>0.19144807999999999</v>
      </c>
      <c r="L16" s="39">
        <v>8.498377E-2</v>
      </c>
      <c r="M16" s="39">
        <v>1.325888</v>
      </c>
      <c r="N16" s="39">
        <v>6.8357446000000002E-2</v>
      </c>
      <c r="O16" s="39">
        <v>1.3006774E-3</v>
      </c>
      <c r="P16" s="39">
        <v>2.7667600000000001E-3</v>
      </c>
      <c r="Q16" s="39">
        <v>6.0772899999999999E-3</v>
      </c>
      <c r="R16" s="39">
        <v>8.4036118000000007E-2</v>
      </c>
      <c r="S16" s="39">
        <v>2.53068236E-2</v>
      </c>
      <c r="T16" s="39">
        <v>1.045985618</v>
      </c>
      <c r="U16" s="39">
        <v>1.9311879999999999E-3</v>
      </c>
      <c r="V16" s="39">
        <v>0.16644977999999999</v>
      </c>
      <c r="W16" s="39">
        <v>6.1781719999999998E-2</v>
      </c>
      <c r="X16" s="39">
        <v>4.4877542E-4</v>
      </c>
      <c r="Y16" s="39">
        <v>7.2547439999999996E-4</v>
      </c>
      <c r="Z16" s="39">
        <v>2.5296509999999999E-4</v>
      </c>
      <c r="AA16" s="39">
        <v>2.0312037999999999E-4</v>
      </c>
      <c r="AB16" s="39">
        <v>1.6303353E-3</v>
      </c>
      <c r="AC16" s="39">
        <v>1.8508800000000001E-3</v>
      </c>
      <c r="AD16" s="39">
        <v>1.53114745E-3</v>
      </c>
      <c r="AE16" s="221"/>
      <c r="AF16" s="437">
        <v>8365</v>
      </c>
      <c r="AG16" s="437">
        <v>9</v>
      </c>
      <c r="AH16" s="437">
        <v>18586</v>
      </c>
      <c r="AI16" s="437">
        <v>1</v>
      </c>
      <c r="AJ16" s="437" t="s">
        <v>67</v>
      </c>
      <c r="AK16" s="437" t="s">
        <v>67</v>
      </c>
      <c r="AL16" s="230" t="s">
        <v>62</v>
      </c>
    </row>
    <row r="17" spans="1:38" s="174" customFormat="1" ht="26.25" customHeight="1">
      <c r="A17" s="37" t="s">
        <v>68</v>
      </c>
      <c r="B17" s="37" t="s">
        <v>73</v>
      </c>
      <c r="C17" s="37" t="s">
        <v>74</v>
      </c>
      <c r="D17" s="200"/>
      <c r="E17" s="39">
        <v>5.7491416280000003</v>
      </c>
      <c r="F17" s="39">
        <v>2.4843388000000002</v>
      </c>
      <c r="G17" s="39">
        <v>17.933587188000001</v>
      </c>
      <c r="H17" s="39">
        <v>1.0895999999999999E-6</v>
      </c>
      <c r="I17" s="39">
        <v>2.17395592</v>
      </c>
      <c r="J17" s="39">
        <v>2.3530856440000001</v>
      </c>
      <c r="K17" s="39">
        <v>2.492413</v>
      </c>
      <c r="L17" s="39">
        <v>0.1385773216</v>
      </c>
      <c r="M17" s="39">
        <v>19.43385056</v>
      </c>
      <c r="N17" s="39">
        <v>2.6673692760000001</v>
      </c>
      <c r="O17" s="39">
        <v>3.5865248000000002E-2</v>
      </c>
      <c r="P17" s="39">
        <v>0.17406060847999999</v>
      </c>
      <c r="Q17" s="39">
        <v>8.2728172520000004E-2</v>
      </c>
      <c r="R17" s="39">
        <v>0.269116464</v>
      </c>
      <c r="S17" s="39">
        <v>0.34838896400000002</v>
      </c>
      <c r="T17" s="39">
        <v>0.25914589599999999</v>
      </c>
      <c r="U17" s="39">
        <v>3.7633133999999999E-2</v>
      </c>
      <c r="V17" s="39">
        <v>4.0038116959999996</v>
      </c>
      <c r="W17" s="39">
        <v>4.056603</v>
      </c>
      <c r="X17" s="39">
        <v>0.90561801519999996</v>
      </c>
      <c r="Y17" s="39">
        <v>1.1723915920000001</v>
      </c>
      <c r="Z17" s="39">
        <v>0.47173991599999998</v>
      </c>
      <c r="AA17" s="39">
        <v>0.3682427848</v>
      </c>
      <c r="AB17" s="39">
        <v>2.9179923080000001</v>
      </c>
      <c r="AC17" s="39">
        <v>1.23444E-2</v>
      </c>
      <c r="AD17" s="39">
        <v>3.3835100544799999</v>
      </c>
      <c r="AE17" s="221"/>
      <c r="AF17" s="437" t="s">
        <v>67</v>
      </c>
      <c r="AG17" s="437">
        <v>19903</v>
      </c>
      <c r="AH17" s="437">
        <v>31160</v>
      </c>
      <c r="AI17" s="437">
        <v>1</v>
      </c>
      <c r="AJ17" s="437" t="s">
        <v>67</v>
      </c>
      <c r="AK17" s="437" t="s">
        <v>67</v>
      </c>
      <c r="AL17" s="230" t="s">
        <v>62</v>
      </c>
    </row>
    <row r="18" spans="1:38" s="174" customFormat="1" ht="26.25" customHeigh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1"/>
      <c r="AF18" s="437" t="s">
        <v>77</v>
      </c>
      <c r="AG18" s="437" t="s">
        <v>77</v>
      </c>
      <c r="AH18" s="437" t="s">
        <v>77</v>
      </c>
      <c r="AI18" s="437" t="s">
        <v>77</v>
      </c>
      <c r="AJ18" s="437" t="s">
        <v>67</v>
      </c>
      <c r="AK18" s="437" t="s">
        <v>67</v>
      </c>
      <c r="AL18" s="230" t="s">
        <v>62</v>
      </c>
    </row>
    <row r="19" spans="1:38" s="174" customFormat="1" ht="26.25" customHeight="1">
      <c r="A19" s="37" t="s">
        <v>68</v>
      </c>
      <c r="B19" s="37" t="s">
        <v>78</v>
      </c>
      <c r="C19" s="37" t="s">
        <v>79</v>
      </c>
      <c r="D19" s="200"/>
      <c r="E19" s="39">
        <v>4.1311270000000002</v>
      </c>
      <c r="F19" s="39">
        <v>1.4779278</v>
      </c>
      <c r="G19" s="39">
        <v>3.9678810699999998</v>
      </c>
      <c r="H19" s="39">
        <v>2.04E-4</v>
      </c>
      <c r="I19" s="39">
        <v>0.53186237999999997</v>
      </c>
      <c r="J19" s="39">
        <v>0.57171137999999999</v>
      </c>
      <c r="K19" s="39">
        <v>0.60349838</v>
      </c>
      <c r="L19" s="39">
        <v>3.8732127200000001E-2</v>
      </c>
      <c r="M19" s="39">
        <v>5.4774500000000002</v>
      </c>
      <c r="N19" s="39">
        <v>0.59080353100000005</v>
      </c>
      <c r="O19" s="39">
        <v>1.0118648900000001E-2</v>
      </c>
      <c r="P19" s="39">
        <v>5.8996239999999998E-2</v>
      </c>
      <c r="Q19" s="39">
        <v>2.20296E-2</v>
      </c>
      <c r="R19" s="39">
        <v>6.3513073000000003E-2</v>
      </c>
      <c r="S19" s="39">
        <v>7.7638614600000003E-2</v>
      </c>
      <c r="T19" s="39">
        <v>5.7749892999999997E-2</v>
      </c>
      <c r="U19" s="39">
        <v>1.0574218E-2</v>
      </c>
      <c r="V19" s="39">
        <v>0.99533833000000005</v>
      </c>
      <c r="W19" s="39">
        <v>0.92783192000000003</v>
      </c>
      <c r="X19" s="39">
        <v>0.20068898712</v>
      </c>
      <c r="Y19" s="39">
        <v>0.26090275089999998</v>
      </c>
      <c r="Z19" s="39">
        <v>0.1045603331</v>
      </c>
      <c r="AA19" s="39">
        <v>8.1652230679999993E-2</v>
      </c>
      <c r="AB19" s="39">
        <v>0.64780430180000004</v>
      </c>
      <c r="AC19" s="39">
        <v>3.5600200000000001E-3</v>
      </c>
      <c r="AD19" s="39">
        <v>0.74308019999999997</v>
      </c>
      <c r="AE19" s="221"/>
      <c r="AF19" s="437">
        <v>40</v>
      </c>
      <c r="AG19" s="437">
        <v>4371</v>
      </c>
      <c r="AH19" s="437">
        <v>45121</v>
      </c>
      <c r="AI19" s="437">
        <v>170</v>
      </c>
      <c r="AJ19" s="437" t="s">
        <v>67</v>
      </c>
      <c r="AK19" s="437" t="s">
        <v>67</v>
      </c>
      <c r="AL19" s="230" t="s">
        <v>62</v>
      </c>
    </row>
    <row r="20" spans="1:38" s="174" customFormat="1" ht="26.25" customHeight="1">
      <c r="A20" s="37" t="s">
        <v>68</v>
      </c>
      <c r="B20" s="37" t="s">
        <v>80</v>
      </c>
      <c r="C20" s="37" t="s">
        <v>81</v>
      </c>
      <c r="D20" s="200"/>
      <c r="E20" s="39">
        <v>0.169545</v>
      </c>
      <c r="F20" s="39">
        <v>6.9884600000000005E-2</v>
      </c>
      <c r="G20" s="39">
        <v>3.9730299999999998E-3</v>
      </c>
      <c r="H20" s="39">
        <v>7.5599999999999994E-5</v>
      </c>
      <c r="I20" s="39">
        <v>1.0759019999999999E-2</v>
      </c>
      <c r="J20" s="39">
        <v>1.096602E-2</v>
      </c>
      <c r="K20" s="39">
        <v>1.142102E-2</v>
      </c>
      <c r="L20" s="39">
        <v>2.5523448000000001E-3</v>
      </c>
      <c r="M20" s="39">
        <v>0.10183300000000001</v>
      </c>
      <c r="N20" s="39">
        <v>1.993299E-3</v>
      </c>
      <c r="O20" s="39">
        <v>8.2458810000000005E-4</v>
      </c>
      <c r="P20" s="39">
        <v>1.24394E-3</v>
      </c>
      <c r="Q20" s="39">
        <v>2.4086999999999999E-4</v>
      </c>
      <c r="R20" s="39">
        <v>1.504717E-3</v>
      </c>
      <c r="S20" s="39">
        <v>4.1874339999999999E-4</v>
      </c>
      <c r="T20" s="39">
        <v>1.80717E-4</v>
      </c>
      <c r="U20" s="39">
        <v>1.63222E-4</v>
      </c>
      <c r="V20" s="39">
        <v>3.4268569999999998E-2</v>
      </c>
      <c r="W20" s="39">
        <v>7.8546799999999993E-3</v>
      </c>
      <c r="X20" s="39">
        <v>7.2259047999999998E-4</v>
      </c>
      <c r="Y20" s="39">
        <v>1.1322061E-3</v>
      </c>
      <c r="Z20" s="39">
        <v>3.6482989999999998E-4</v>
      </c>
      <c r="AA20" s="39">
        <v>2.9138572000000001E-4</v>
      </c>
      <c r="AB20" s="39">
        <v>2.5110122E-3</v>
      </c>
      <c r="AC20" s="39">
        <v>3.1624000000000002E-4</v>
      </c>
      <c r="AD20" s="39">
        <v>3.4378000000000002E-4</v>
      </c>
      <c r="AE20" s="221"/>
      <c r="AF20" s="437" t="s">
        <v>67</v>
      </c>
      <c r="AG20" s="437">
        <v>2</v>
      </c>
      <c r="AH20" s="437">
        <v>2209</v>
      </c>
      <c r="AI20" s="437">
        <v>63</v>
      </c>
      <c r="AJ20" s="437" t="s">
        <v>67</v>
      </c>
      <c r="AK20" s="437" t="s">
        <v>67</v>
      </c>
      <c r="AL20" s="230" t="s">
        <v>62</v>
      </c>
    </row>
    <row r="21" spans="1:38" s="174" customFormat="1" ht="26.25" customHeight="1">
      <c r="A21" s="37" t="s">
        <v>68</v>
      </c>
      <c r="B21" s="37" t="s">
        <v>82</v>
      </c>
      <c r="C21" s="37" t="s">
        <v>83</v>
      </c>
      <c r="D21" s="200"/>
      <c r="E21" s="39">
        <v>1.2354080000000001</v>
      </c>
      <c r="F21" s="39">
        <v>0.76644579999999995</v>
      </c>
      <c r="G21" s="39">
        <v>0.74081945000000005</v>
      </c>
      <c r="H21" s="39">
        <v>1.6379999999999999E-3</v>
      </c>
      <c r="I21" s="39">
        <v>0.28854930000000001</v>
      </c>
      <c r="J21" s="39">
        <v>0.29976330000000001</v>
      </c>
      <c r="K21" s="39">
        <v>0.3148553</v>
      </c>
      <c r="L21" s="39">
        <v>6.0704243999999997E-2</v>
      </c>
      <c r="M21" s="39">
        <v>1.8801060000000001</v>
      </c>
      <c r="N21" s="39">
        <v>0.142994285</v>
      </c>
      <c r="O21" s="39">
        <v>1.9180621500000002E-2</v>
      </c>
      <c r="P21" s="39">
        <v>1.36886E-2</v>
      </c>
      <c r="Q21" s="39">
        <v>4.66045E-3</v>
      </c>
      <c r="R21" s="39">
        <v>4.2257854999999997E-2</v>
      </c>
      <c r="S21" s="39">
        <v>2.2090971000000001E-2</v>
      </c>
      <c r="T21" s="39">
        <v>1.3174315000000001E-2</v>
      </c>
      <c r="U21" s="39">
        <v>2.8349299999999998E-3</v>
      </c>
      <c r="V21" s="39">
        <v>0.86956454999999999</v>
      </c>
      <c r="W21" s="39">
        <v>0.30365520000000001</v>
      </c>
      <c r="X21" s="39">
        <v>4.9877381200000001E-2</v>
      </c>
      <c r="Y21" s="39">
        <v>7.0265671500000002E-2</v>
      </c>
      <c r="Z21" s="39">
        <v>2.57892685E-2</v>
      </c>
      <c r="AA21" s="39">
        <v>2.02868218E-2</v>
      </c>
      <c r="AB21" s="39">
        <v>0.16621914300000001</v>
      </c>
      <c r="AC21" s="39">
        <v>7.3154200000000004E-3</v>
      </c>
      <c r="AD21" s="39">
        <v>0.1345519</v>
      </c>
      <c r="AE21" s="221"/>
      <c r="AF21" s="437">
        <v>120</v>
      </c>
      <c r="AG21" s="437">
        <v>791</v>
      </c>
      <c r="AH21" s="437">
        <v>12335</v>
      </c>
      <c r="AI21" s="437">
        <v>1365</v>
      </c>
      <c r="AJ21" s="437" t="s">
        <v>67</v>
      </c>
      <c r="AK21" s="437" t="s">
        <v>67</v>
      </c>
      <c r="AL21" s="230" t="s">
        <v>62</v>
      </c>
    </row>
    <row r="22" spans="1:38" s="174" customFormat="1" ht="26.25" customHeight="1">
      <c r="A22" s="37" t="s">
        <v>68</v>
      </c>
      <c r="B22" s="37" t="s">
        <v>84</v>
      </c>
      <c r="C22" s="37" t="s">
        <v>85</v>
      </c>
      <c r="D22" s="200"/>
      <c r="E22" s="39">
        <v>8.2196956874200993</v>
      </c>
      <c r="F22" s="39">
        <v>0.443415210765706</v>
      </c>
      <c r="G22" s="39">
        <v>2.3497873025144802</v>
      </c>
      <c r="H22" s="39">
        <v>2.388E-4</v>
      </c>
      <c r="I22" s="39">
        <v>8.8843738151184806E-2</v>
      </c>
      <c r="J22" s="39">
        <v>9.1829158151184906E-2</v>
      </c>
      <c r="K22" s="39">
        <v>9.5079818151184797E-2</v>
      </c>
      <c r="L22" s="39">
        <v>2.3659590486047401E-2</v>
      </c>
      <c r="M22" s="39">
        <v>8.6865572333132803</v>
      </c>
      <c r="N22" s="39">
        <v>0.576863323763671</v>
      </c>
      <c r="O22" s="39">
        <v>4.6813394022482101E-2</v>
      </c>
      <c r="P22" s="39">
        <v>0.27564223428928197</v>
      </c>
      <c r="Q22" s="39">
        <v>0.14700435264246001</v>
      </c>
      <c r="R22" s="39">
        <v>0.23266325630251999</v>
      </c>
      <c r="S22" s="39">
        <v>0.35981873946050402</v>
      </c>
      <c r="T22" s="39">
        <v>0.27184884182252</v>
      </c>
      <c r="U22" s="39">
        <v>0.13959819932662701</v>
      </c>
      <c r="V22" s="39">
        <v>2.51561487467995</v>
      </c>
      <c r="W22" s="39">
        <v>0.10312475210079</v>
      </c>
      <c r="X22" s="39">
        <v>1.6753312005985701E-2</v>
      </c>
      <c r="Y22" s="39">
        <v>3.8737507821331299E-2</v>
      </c>
      <c r="Z22" s="39">
        <v>9.7976074363670604E-3</v>
      </c>
      <c r="AA22" s="39">
        <v>7.7877300789785699E-3</v>
      </c>
      <c r="AB22" s="39">
        <v>7.3076157342662706E-2</v>
      </c>
      <c r="AC22" s="39">
        <v>2.63056196E-2</v>
      </c>
      <c r="AD22" s="39">
        <v>0.60818015999999997</v>
      </c>
      <c r="AE22" s="221"/>
      <c r="AF22" s="437">
        <v>11129</v>
      </c>
      <c r="AG22" s="437">
        <v>4423</v>
      </c>
      <c r="AH22" s="437">
        <v>10200</v>
      </c>
      <c r="AI22" s="437">
        <v>1990</v>
      </c>
      <c r="AJ22" s="437" t="s">
        <v>67</v>
      </c>
      <c r="AK22" s="437" t="s">
        <v>67</v>
      </c>
      <c r="AL22" s="230" t="s">
        <v>62</v>
      </c>
    </row>
    <row r="23" spans="1:38" s="174" customFormat="1" ht="26.25" customHeight="1">
      <c r="A23" s="37" t="s">
        <v>86</v>
      </c>
      <c r="B23" s="37" t="s">
        <v>87</v>
      </c>
      <c r="C23" s="37" t="s">
        <v>88</v>
      </c>
      <c r="D23" s="209"/>
      <c r="E23" s="39">
        <v>5.2966527954818199</v>
      </c>
      <c r="F23" s="39">
        <v>0.87787189152404299</v>
      </c>
      <c r="G23" s="39">
        <v>5.5128116162199902E-3</v>
      </c>
      <c r="H23" s="39">
        <v>2.1611006272759799E-3</v>
      </c>
      <c r="I23" s="39">
        <v>0.300434280048199</v>
      </c>
      <c r="J23" s="39">
        <v>0.300434280048199</v>
      </c>
      <c r="K23" s="39">
        <v>0.300434280048199</v>
      </c>
      <c r="L23" s="39">
        <v>0.20736725981319201</v>
      </c>
      <c r="M23" s="39">
        <v>10.633493035162299</v>
      </c>
      <c r="N23" s="39" t="s">
        <v>67</v>
      </c>
      <c r="O23" s="39">
        <v>2.7564057999999998E-3</v>
      </c>
      <c r="P23" s="39" t="s">
        <v>67</v>
      </c>
      <c r="Q23" s="39" t="s">
        <v>67</v>
      </c>
      <c r="R23" s="39">
        <v>1.3782028999999999E-2</v>
      </c>
      <c r="S23" s="39">
        <v>0.46858898599999999</v>
      </c>
      <c r="T23" s="39">
        <v>1.9294840600000002E-2</v>
      </c>
      <c r="U23" s="39">
        <v>2.7564057999999998E-3</v>
      </c>
      <c r="V23" s="39">
        <v>0.27564058000000002</v>
      </c>
      <c r="W23" s="39" t="s">
        <v>67</v>
      </c>
      <c r="X23" s="39">
        <v>8.3794736319999993E-3</v>
      </c>
      <c r="Y23" s="39">
        <v>1.3671772768000001E-2</v>
      </c>
      <c r="Z23" s="39" t="s">
        <v>67</v>
      </c>
      <c r="AA23" s="39" t="s">
        <v>67</v>
      </c>
      <c r="AB23" s="39">
        <v>2.2051246399999998E-2</v>
      </c>
      <c r="AC23" s="39" t="s">
        <v>67</v>
      </c>
      <c r="AD23" s="39" t="s">
        <v>67</v>
      </c>
      <c r="AE23" s="221"/>
      <c r="AF23" s="437">
        <v>11722</v>
      </c>
      <c r="AG23" s="437" t="s">
        <v>67</v>
      </c>
      <c r="AH23" s="437" t="s">
        <v>67</v>
      </c>
      <c r="AI23" s="437" t="s">
        <v>67</v>
      </c>
      <c r="AJ23" s="437" t="s">
        <v>67</v>
      </c>
      <c r="AK23" s="437" t="s">
        <v>67</v>
      </c>
      <c r="AL23" s="230" t="s">
        <v>62</v>
      </c>
    </row>
    <row r="24" spans="1:38" s="174" customFormat="1" ht="26.25" customHeight="1">
      <c r="A24" s="66" t="s">
        <v>68</v>
      </c>
      <c r="B24" s="37" t="s">
        <v>89</v>
      </c>
      <c r="C24" s="37" t="s">
        <v>90</v>
      </c>
      <c r="D24" s="200"/>
      <c r="E24" s="39">
        <v>2.5859939999999999</v>
      </c>
      <c r="F24" s="39">
        <v>2.7709578000000001</v>
      </c>
      <c r="G24" s="39">
        <v>0.13151872000000001</v>
      </c>
      <c r="H24" s="39">
        <v>8.8800000000000007E-3</v>
      </c>
      <c r="I24" s="39">
        <v>1.06319048</v>
      </c>
      <c r="J24" s="39">
        <v>1.08557948</v>
      </c>
      <c r="K24" s="39">
        <v>1.13752648</v>
      </c>
      <c r="L24" s="39">
        <v>0.29081752915199999</v>
      </c>
      <c r="M24" s="39">
        <v>4.9412289999999999</v>
      </c>
      <c r="N24" s="39">
        <v>0.202898996</v>
      </c>
      <c r="O24" s="39">
        <v>9.6260938399999996E-2</v>
      </c>
      <c r="P24" s="39">
        <v>1.7048020000000001E-2</v>
      </c>
      <c r="Q24" s="39">
        <v>3.8514700000000001E-3</v>
      </c>
      <c r="R24" s="39">
        <v>0.170855008</v>
      </c>
      <c r="S24" s="39">
        <v>4.49010216E-2</v>
      </c>
      <c r="T24" s="39">
        <v>1.538134E-2</v>
      </c>
      <c r="U24" s="39">
        <v>5.137918E-3</v>
      </c>
      <c r="V24" s="39">
        <v>3.81970768</v>
      </c>
      <c r="W24" s="39">
        <v>0.75695192</v>
      </c>
      <c r="X24" s="39">
        <v>7.5597531519999997E-2</v>
      </c>
      <c r="Y24" s="39">
        <v>0.1246400964</v>
      </c>
      <c r="Z24" s="39">
        <v>3.80828676E-2</v>
      </c>
      <c r="AA24" s="39">
        <v>3.0507397280000001E-2</v>
      </c>
      <c r="AB24" s="39">
        <v>0.26882789280000002</v>
      </c>
      <c r="AC24" s="39">
        <v>3.7013020000000001E-2</v>
      </c>
      <c r="AD24" s="39">
        <v>4.0140000000000002E-3</v>
      </c>
      <c r="AE24" s="221"/>
      <c r="AF24" s="437">
        <v>329</v>
      </c>
      <c r="AG24" s="437">
        <v>21</v>
      </c>
      <c r="AH24" s="437">
        <v>23516</v>
      </c>
      <c r="AI24" s="437">
        <v>7400</v>
      </c>
      <c r="AJ24" s="437" t="s">
        <v>67</v>
      </c>
      <c r="AK24" s="437" t="s">
        <v>67</v>
      </c>
      <c r="AL24" s="230" t="s">
        <v>62</v>
      </c>
    </row>
    <row r="25" spans="1:38" s="174" customFormat="1" ht="26.25" customHeight="1">
      <c r="A25" s="37" t="s">
        <v>91</v>
      </c>
      <c r="B25" s="37" t="s">
        <v>92</v>
      </c>
      <c r="C25" s="37" t="s">
        <v>93</v>
      </c>
      <c r="D25" s="200"/>
      <c r="E25" s="39">
        <v>0.45570302000000001</v>
      </c>
      <c r="F25" s="39">
        <v>3.4193969999999997E-2</v>
      </c>
      <c r="G25" s="39">
        <v>3.0020539999999998E-2</v>
      </c>
      <c r="H25" s="39" t="s">
        <v>66</v>
      </c>
      <c r="I25" s="39">
        <v>4.3048100000000001E-3</v>
      </c>
      <c r="J25" s="39">
        <v>4.3048100000000001E-3</v>
      </c>
      <c r="K25" s="39" t="s">
        <v>66</v>
      </c>
      <c r="L25" s="39" t="s">
        <v>66</v>
      </c>
      <c r="M25" s="39">
        <v>0.31700985999999998</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221"/>
      <c r="AF25" s="437">
        <v>1576.0783932247</v>
      </c>
      <c r="AG25" s="437" t="s">
        <v>67</v>
      </c>
      <c r="AH25" s="437" t="s">
        <v>67</v>
      </c>
      <c r="AI25" s="437" t="s">
        <v>67</v>
      </c>
      <c r="AJ25" s="437" t="s">
        <v>67</v>
      </c>
      <c r="AK25" s="438">
        <v>109703</v>
      </c>
      <c r="AL25" s="230" t="s">
        <v>94</v>
      </c>
    </row>
    <row r="26" spans="1:38" s="174" customFormat="1" ht="26.25" customHeight="1">
      <c r="A26" s="37" t="s">
        <v>91</v>
      </c>
      <c r="B26" s="37" t="s">
        <v>95</v>
      </c>
      <c r="C26" s="37" t="s">
        <v>96</v>
      </c>
      <c r="D26" s="200"/>
      <c r="E26" s="39">
        <v>4.1590670000000003E-2</v>
      </c>
      <c r="F26" s="39">
        <v>3.8963499999999998E-3</v>
      </c>
      <c r="G26" s="39">
        <v>3.1152100000000002E-3</v>
      </c>
      <c r="H26" s="39" t="s">
        <v>66</v>
      </c>
      <c r="I26" s="39">
        <v>1.9071E-4</v>
      </c>
      <c r="J26" s="39">
        <v>1.9071E-4</v>
      </c>
      <c r="K26" s="39" t="s">
        <v>66</v>
      </c>
      <c r="L26" s="39" t="s">
        <v>66</v>
      </c>
      <c r="M26" s="39">
        <v>4.3091129999999998E-2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221"/>
      <c r="AF26" s="437">
        <v>163.54853695845</v>
      </c>
      <c r="AG26" s="437" t="s">
        <v>67</v>
      </c>
      <c r="AH26" s="437" t="s">
        <v>67</v>
      </c>
      <c r="AI26" s="437" t="s">
        <v>67</v>
      </c>
      <c r="AJ26" s="437" t="s">
        <v>67</v>
      </c>
      <c r="AK26" s="438">
        <v>13826</v>
      </c>
      <c r="AL26" s="230" t="s">
        <v>94</v>
      </c>
    </row>
    <row r="27" spans="1:38" s="174" customFormat="1" ht="26.25" customHeight="1">
      <c r="A27" s="37" t="s">
        <v>97</v>
      </c>
      <c r="B27" s="37" t="s">
        <v>98</v>
      </c>
      <c r="C27" s="37" t="s">
        <v>99</v>
      </c>
      <c r="D27" s="200"/>
      <c r="E27" s="39">
        <v>25.250143435312999</v>
      </c>
      <c r="F27" s="39">
        <v>11.046046581610801</v>
      </c>
      <c r="G27" s="39">
        <v>4.5903426705861498E-2</v>
      </c>
      <c r="H27" s="39">
        <v>0.87711031473971002</v>
      </c>
      <c r="I27" s="39">
        <v>0.96968104482265005</v>
      </c>
      <c r="J27" s="39">
        <v>0.96968104482265005</v>
      </c>
      <c r="K27" s="39">
        <v>0.96968104482265005</v>
      </c>
      <c r="L27" s="39">
        <v>0.60137136383104195</v>
      </c>
      <c r="M27" s="39">
        <v>98.278225203299399</v>
      </c>
      <c r="N27" s="39">
        <v>2.5599311592073301E-3</v>
      </c>
      <c r="O27" s="39">
        <v>3.0566131772944799E-4</v>
      </c>
      <c r="P27" s="39">
        <v>1.6878786614098001E-2</v>
      </c>
      <c r="Q27" s="39">
        <v>4.8715213093710803E-4</v>
      </c>
      <c r="R27" s="39">
        <v>1.7567194261470898E-2</v>
      </c>
      <c r="S27" s="39">
        <v>1.21221878936699E-2</v>
      </c>
      <c r="T27" s="39">
        <v>3.0852028387446098E-3</v>
      </c>
      <c r="U27" s="39">
        <v>3.6298162641532002E-4</v>
      </c>
      <c r="V27" s="39">
        <v>6.1611577619103998E-2</v>
      </c>
      <c r="W27" s="39">
        <v>1.4341265000000001</v>
      </c>
      <c r="X27" s="39">
        <v>4.3664278184899999E-2</v>
      </c>
      <c r="Y27" s="39">
        <v>5.0464320443100001E-2</v>
      </c>
      <c r="Z27" s="39">
        <v>3.7502469205599999E-2</v>
      </c>
      <c r="AA27" s="39">
        <v>4.47542894702E-2</v>
      </c>
      <c r="AB27" s="39">
        <v>0.17638535730380001</v>
      </c>
      <c r="AC27" s="39">
        <v>1.4341258999999999E-3</v>
      </c>
      <c r="AD27" s="39">
        <v>2.886602E-4</v>
      </c>
      <c r="AE27" s="221"/>
      <c r="AF27" s="437">
        <v>101174.90240467399</v>
      </c>
      <c r="AG27" s="437" t="s">
        <v>67</v>
      </c>
      <c r="AH27" s="437" t="s">
        <v>67</v>
      </c>
      <c r="AI27" s="437">
        <v>2777.2343388551999</v>
      </c>
      <c r="AJ27" s="437" t="s">
        <v>67</v>
      </c>
      <c r="AK27" s="437" t="s">
        <v>67</v>
      </c>
      <c r="AL27" s="230" t="s">
        <v>62</v>
      </c>
    </row>
    <row r="28" spans="1:38" s="174" customFormat="1" ht="26.25" customHeight="1">
      <c r="A28" s="37" t="s">
        <v>97</v>
      </c>
      <c r="B28" s="37" t="s">
        <v>100</v>
      </c>
      <c r="C28" s="37" t="s">
        <v>101</v>
      </c>
      <c r="D28" s="200"/>
      <c r="E28" s="39">
        <v>10.091956126729</v>
      </c>
      <c r="F28" s="39">
        <v>2.0868876223804498</v>
      </c>
      <c r="G28" s="39">
        <v>1.38124611805375E-2</v>
      </c>
      <c r="H28" s="39">
        <v>5.8518284224952699E-2</v>
      </c>
      <c r="I28" s="39">
        <v>0.64480431034489905</v>
      </c>
      <c r="J28" s="39">
        <v>0.64480431034489905</v>
      </c>
      <c r="K28" s="39">
        <v>0.64480431034489905</v>
      </c>
      <c r="L28" s="39">
        <v>0.40147457201251202</v>
      </c>
      <c r="M28" s="39">
        <v>19.696835641162199</v>
      </c>
      <c r="N28" s="39">
        <v>4.7816589153684702E-4</v>
      </c>
      <c r="O28" s="39">
        <v>5.2227554406358197E-5</v>
      </c>
      <c r="P28" s="39">
        <v>4.1576941256134901E-3</v>
      </c>
      <c r="Q28" s="39">
        <v>9.3427695681032501E-5</v>
      </c>
      <c r="R28" s="39">
        <v>5.8240908116044699E-3</v>
      </c>
      <c r="S28" s="39">
        <v>3.9359245992266903E-3</v>
      </c>
      <c r="T28" s="39">
        <v>3.7432141460068998E-4</v>
      </c>
      <c r="U28" s="39">
        <v>8.2400282549348702E-5</v>
      </c>
      <c r="V28" s="39">
        <v>1.4501228464932301E-2</v>
      </c>
      <c r="W28" s="39">
        <v>0.44459029999999999</v>
      </c>
      <c r="X28" s="39">
        <v>1.4392947691599999E-2</v>
      </c>
      <c r="Y28" s="39">
        <v>1.63354158848E-2</v>
      </c>
      <c r="Z28" s="39">
        <v>1.2570920892300001E-2</v>
      </c>
      <c r="AA28" s="39">
        <v>1.38004974484E-2</v>
      </c>
      <c r="AB28" s="39">
        <v>5.7099781917100002E-2</v>
      </c>
      <c r="AC28" s="39">
        <v>4.445904E-4</v>
      </c>
      <c r="AD28" s="39">
        <v>1.0474159999999999E-4</v>
      </c>
      <c r="AE28" s="221"/>
      <c r="AF28" s="437">
        <v>29447.380133400198</v>
      </c>
      <c r="AG28" s="437" t="s">
        <v>67</v>
      </c>
      <c r="AH28" s="437" t="s">
        <v>66</v>
      </c>
      <c r="AI28" s="437">
        <v>770.01250081820001</v>
      </c>
      <c r="AJ28" s="437" t="s">
        <v>67</v>
      </c>
      <c r="AK28" s="437" t="s">
        <v>67</v>
      </c>
      <c r="AL28" s="230" t="s">
        <v>62</v>
      </c>
    </row>
    <row r="29" spans="1:38" s="174" customFormat="1" ht="26.25" customHeight="1">
      <c r="A29" s="37" t="s">
        <v>97</v>
      </c>
      <c r="B29" s="37" t="s">
        <v>102</v>
      </c>
      <c r="C29" s="37" t="s">
        <v>103</v>
      </c>
      <c r="D29" s="200"/>
      <c r="E29" s="39">
        <v>50.027883636497499</v>
      </c>
      <c r="F29" s="39">
        <v>3.4672710467576202</v>
      </c>
      <c r="G29" s="39">
        <v>3.3575827595696599E-2</v>
      </c>
      <c r="H29" s="39">
        <v>3.7338266636009199E-2</v>
      </c>
      <c r="I29" s="39">
        <v>1.39914918618651</v>
      </c>
      <c r="J29" s="39">
        <v>1.39914918618651</v>
      </c>
      <c r="K29" s="39">
        <v>1.39914918618651</v>
      </c>
      <c r="L29" s="39">
        <v>0.80630724648632102</v>
      </c>
      <c r="M29" s="39">
        <v>13.5710402214743</v>
      </c>
      <c r="N29" s="39">
        <v>8.6598970471287698E-4</v>
      </c>
      <c r="O29" s="39">
        <v>8.6634472296325297E-5</v>
      </c>
      <c r="P29" s="39">
        <v>9.1721597430862202E-3</v>
      </c>
      <c r="Q29" s="39">
        <v>1.73180190030057E-4</v>
      </c>
      <c r="R29" s="39">
        <v>1.47032752765367E-2</v>
      </c>
      <c r="S29" s="39">
        <v>9.8600877568263707E-3</v>
      </c>
      <c r="T29" s="39">
        <v>3.4786920762421198E-4</v>
      </c>
      <c r="U29" s="39">
        <v>1.73091435467462E-4</v>
      </c>
      <c r="V29" s="39">
        <v>3.11537957472654E-2</v>
      </c>
      <c r="W29" s="39">
        <v>0.48602509999999999</v>
      </c>
      <c r="X29" s="39">
        <v>7.7509925137999999E-3</v>
      </c>
      <c r="Y29" s="39">
        <v>4.6936565773400003E-2</v>
      </c>
      <c r="Z29" s="39">
        <v>5.2448382671900003E-2</v>
      </c>
      <c r="AA29" s="39">
        <v>1.20570994651E-2</v>
      </c>
      <c r="AB29" s="39">
        <v>0.11919304042419999</v>
      </c>
      <c r="AC29" s="39">
        <v>3.2261619999999998E-4</v>
      </c>
      <c r="AD29" s="39">
        <v>8.4999200000000004E-5</v>
      </c>
      <c r="AE29" s="221"/>
      <c r="AF29" s="437">
        <v>71320.304168136005</v>
      </c>
      <c r="AG29" s="437" t="s">
        <v>67</v>
      </c>
      <c r="AH29" s="437" t="s">
        <v>67</v>
      </c>
      <c r="AI29" s="437">
        <v>1805.1588933124001</v>
      </c>
      <c r="AJ29" s="437" t="s">
        <v>67</v>
      </c>
      <c r="AK29" s="437" t="s">
        <v>67</v>
      </c>
      <c r="AL29" s="230" t="s">
        <v>62</v>
      </c>
    </row>
    <row r="30" spans="1:38" s="174" customFormat="1" ht="26.25" customHeight="1">
      <c r="A30" s="37" t="s">
        <v>97</v>
      </c>
      <c r="B30" s="37" t="s">
        <v>104</v>
      </c>
      <c r="C30" s="37" t="s">
        <v>105</v>
      </c>
      <c r="D30" s="200"/>
      <c r="E30" s="39">
        <v>6.1335006520372201E-2</v>
      </c>
      <c r="F30" s="39">
        <v>0.60698293843974105</v>
      </c>
      <c r="G30" s="39">
        <v>1.7316262188169101E-4</v>
      </c>
      <c r="H30" s="39">
        <v>5.0979339214034095E-4</v>
      </c>
      <c r="I30" s="39">
        <v>1.18981031432313E-2</v>
      </c>
      <c r="J30" s="39">
        <v>1.18981031432313E-2</v>
      </c>
      <c r="K30" s="39">
        <v>1.18981031432313E-2</v>
      </c>
      <c r="L30" s="39">
        <v>1.8966554624146299E-3</v>
      </c>
      <c r="M30" s="39">
        <v>2.8314145687539298</v>
      </c>
      <c r="N30" s="39">
        <v>1.45440654940385E-5</v>
      </c>
      <c r="O30" s="39">
        <v>1.8180081867548199E-6</v>
      </c>
      <c r="P30" s="39">
        <v>7.9083356123834606E-5</v>
      </c>
      <c r="Q30" s="39">
        <v>2.7270122801322299E-6</v>
      </c>
      <c r="R30" s="39">
        <v>5.7267257882776703E-5</v>
      </c>
      <c r="S30" s="39">
        <v>4.0905184201983401E-5</v>
      </c>
      <c r="T30" s="39">
        <v>2.09070941476804E-5</v>
      </c>
      <c r="U30" s="39">
        <v>1.8180081867548199E-6</v>
      </c>
      <c r="V30" s="39">
        <v>2.9997135081454501E-4</v>
      </c>
      <c r="W30" s="39">
        <v>6.1211E-3</v>
      </c>
      <c r="X30" s="39">
        <v>8.1649745200000005E-5</v>
      </c>
      <c r="Y30" s="39">
        <v>1.192305561E-4</v>
      </c>
      <c r="Z30" s="39">
        <v>5.9094202200000003E-5</v>
      </c>
      <c r="AA30" s="39">
        <v>1.3533913799999999E-4</v>
      </c>
      <c r="AB30" s="39">
        <v>3.9531364149999999E-4</v>
      </c>
      <c r="AC30" s="39">
        <v>6.1214000000000004E-6</v>
      </c>
      <c r="AD30" s="39">
        <v>3.2532999999999998E-6</v>
      </c>
      <c r="AE30" s="221"/>
      <c r="AF30" s="437">
        <v>376.71528390370003</v>
      </c>
      <c r="AG30" s="437" t="s">
        <v>67</v>
      </c>
      <c r="AH30" s="437" t="s">
        <v>66</v>
      </c>
      <c r="AI30" s="437">
        <v>11.575183703900001</v>
      </c>
      <c r="AJ30" s="437" t="s">
        <v>67</v>
      </c>
      <c r="AK30" s="437" t="s">
        <v>67</v>
      </c>
      <c r="AL30" s="230" t="s">
        <v>62</v>
      </c>
    </row>
    <row r="31" spans="1:38" s="174" customFormat="1" ht="26.25" customHeight="1">
      <c r="A31" s="37" t="s">
        <v>97</v>
      </c>
      <c r="B31" s="37" t="s">
        <v>106</v>
      </c>
      <c r="C31" s="37" t="s">
        <v>107</v>
      </c>
      <c r="D31" s="200"/>
      <c r="E31" s="39" t="s">
        <v>67</v>
      </c>
      <c r="F31" s="39">
        <v>5.5971321534467302</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1"/>
      <c r="AF31" s="437">
        <v>250.44768479730001</v>
      </c>
      <c r="AG31" s="437" t="s">
        <v>67</v>
      </c>
      <c r="AH31" s="437" t="s">
        <v>67</v>
      </c>
      <c r="AI31" s="437">
        <v>7.6954083983999997</v>
      </c>
      <c r="AJ31" s="437" t="s">
        <v>67</v>
      </c>
      <c r="AK31" s="437" t="s">
        <v>67</v>
      </c>
      <c r="AL31" s="230" t="s">
        <v>62</v>
      </c>
    </row>
    <row r="32" spans="1:38" s="174" customFormat="1" ht="26.25" customHeight="1">
      <c r="A32" s="37" t="s">
        <v>97</v>
      </c>
      <c r="B32" s="37" t="s">
        <v>108</v>
      </c>
      <c r="C32" s="37" t="s">
        <v>109</v>
      </c>
      <c r="D32" s="200"/>
      <c r="E32" s="39" t="s">
        <v>67</v>
      </c>
      <c r="F32" s="39" t="s">
        <v>67</v>
      </c>
      <c r="G32" s="39" t="s">
        <v>67</v>
      </c>
      <c r="H32" s="39" t="s">
        <v>67</v>
      </c>
      <c r="I32" s="39">
        <v>0.84261617631635899</v>
      </c>
      <c r="J32" s="39">
        <v>1.6557421563946999</v>
      </c>
      <c r="K32" s="39">
        <v>2.0825811469147402</v>
      </c>
      <c r="L32" s="39">
        <v>0.18298767568743099</v>
      </c>
      <c r="M32" s="39" t="s">
        <v>67</v>
      </c>
      <c r="N32" s="39">
        <v>6.6689466207453103</v>
      </c>
      <c r="O32" s="39">
        <v>2.87081955693194E-2</v>
      </c>
      <c r="P32" s="39" t="s">
        <v>67</v>
      </c>
      <c r="Q32" s="39">
        <v>7.6004660798436499E-2</v>
      </c>
      <c r="R32" s="39">
        <v>2.49442253806478</v>
      </c>
      <c r="S32" s="39">
        <v>54.811534607740498</v>
      </c>
      <c r="T32" s="39">
        <v>0.37984833265023299</v>
      </c>
      <c r="U32" s="39">
        <v>4.1651622938294802E-2</v>
      </c>
      <c r="V32" s="39">
        <v>16.809519529220299</v>
      </c>
      <c r="W32" s="39" t="s">
        <v>66</v>
      </c>
      <c r="X32" s="39">
        <v>4.7442471054493108E-3</v>
      </c>
      <c r="Y32" s="39">
        <v>4.4895067542962926E-4</v>
      </c>
      <c r="Z32" s="39">
        <v>6.6273671134850032E-4</v>
      </c>
      <c r="AA32" s="39" t="s">
        <v>66</v>
      </c>
      <c r="AB32" s="39">
        <v>5.8559344922274404E-3</v>
      </c>
      <c r="AC32" s="39" t="s">
        <v>66</v>
      </c>
      <c r="AD32" s="39" t="s">
        <v>66</v>
      </c>
      <c r="AE32" s="221"/>
      <c r="AF32" s="437" t="s">
        <v>67</v>
      </c>
      <c r="AG32" s="437" t="s">
        <v>67</v>
      </c>
      <c r="AH32" s="437" t="s">
        <v>67</v>
      </c>
      <c r="AI32" s="437" t="s">
        <v>67</v>
      </c>
      <c r="AJ32" s="437" t="s">
        <v>67</v>
      </c>
      <c r="AK32" s="438">
        <v>60719.491800659402</v>
      </c>
      <c r="AL32" s="230" t="s">
        <v>110</v>
      </c>
    </row>
    <row r="33" spans="1:38" s="174" customFormat="1" ht="26.25" customHeight="1">
      <c r="A33" s="37" t="s">
        <v>97</v>
      </c>
      <c r="B33" s="37" t="s">
        <v>111</v>
      </c>
      <c r="C33" s="37" t="s">
        <v>112</v>
      </c>
      <c r="D33" s="200"/>
      <c r="E33" s="39" t="s">
        <v>67</v>
      </c>
      <c r="F33" s="39" t="s">
        <v>67</v>
      </c>
      <c r="G33" s="39" t="s">
        <v>67</v>
      </c>
      <c r="H33" s="39" t="s">
        <v>67</v>
      </c>
      <c r="I33" s="39">
        <v>0.38474405888117102</v>
      </c>
      <c r="J33" s="39">
        <v>0.71248899792809395</v>
      </c>
      <c r="K33" s="39">
        <v>1.4249779958561899</v>
      </c>
      <c r="L33" s="39">
        <v>1.51047667560756E-2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1"/>
      <c r="AF33" s="437" t="s">
        <v>67</v>
      </c>
      <c r="AG33" s="437" t="s">
        <v>67</v>
      </c>
      <c r="AH33" s="437" t="s">
        <v>67</v>
      </c>
      <c r="AI33" s="437" t="s">
        <v>67</v>
      </c>
      <c r="AJ33" s="437" t="s">
        <v>67</v>
      </c>
      <c r="AK33" s="438">
        <v>60719.491800659402</v>
      </c>
      <c r="AL33" s="230" t="s">
        <v>110</v>
      </c>
    </row>
    <row r="34" spans="1:38" s="2" customFormat="1" ht="26.25" customHeight="1">
      <c r="A34" s="36" t="s">
        <v>86</v>
      </c>
      <c r="B34" s="36" t="s">
        <v>113</v>
      </c>
      <c r="C34" s="36" t="s">
        <v>114</v>
      </c>
      <c r="D34" s="206"/>
      <c r="E34" s="39">
        <v>6.0172063711310004</v>
      </c>
      <c r="F34" s="39">
        <v>0.50274669529299998</v>
      </c>
      <c r="G34" s="39">
        <v>2.14E-3</v>
      </c>
      <c r="H34" s="39">
        <v>1.07E-3</v>
      </c>
      <c r="I34" s="39">
        <v>0.15901828397100001</v>
      </c>
      <c r="J34" s="39">
        <v>0.169718283971</v>
      </c>
      <c r="K34" s="39">
        <v>0.25015464814100002</v>
      </c>
      <c r="L34" s="39">
        <v>0.10336188458115</v>
      </c>
      <c r="M34" s="39">
        <v>1.4860488233519999</v>
      </c>
      <c r="N34" s="39" t="s">
        <v>66</v>
      </c>
      <c r="O34" s="39">
        <v>1.07E-3</v>
      </c>
      <c r="P34" s="39" t="s">
        <v>66</v>
      </c>
      <c r="Q34" s="39" t="s">
        <v>66</v>
      </c>
      <c r="R34" s="39">
        <v>5.3499999999999997E-3</v>
      </c>
      <c r="S34" s="39">
        <v>0.18190000000000001</v>
      </c>
      <c r="T34" s="39">
        <v>7.4900000000000001E-3</v>
      </c>
      <c r="U34" s="39">
        <v>1.07E-3</v>
      </c>
      <c r="V34" s="39">
        <v>0.107</v>
      </c>
      <c r="W34" s="39" t="s">
        <v>66</v>
      </c>
      <c r="X34" s="39">
        <v>3.2100000000000002E-3</v>
      </c>
      <c r="Y34" s="39">
        <v>5.3499999999999997E-3</v>
      </c>
      <c r="Z34" s="39" t="s">
        <v>66</v>
      </c>
      <c r="AA34" s="39" t="s">
        <v>66</v>
      </c>
      <c r="AB34" s="39">
        <v>8.5599999999999999E-3</v>
      </c>
      <c r="AC34" s="39" t="s">
        <v>67</v>
      </c>
      <c r="AD34" s="39" t="s">
        <v>67</v>
      </c>
      <c r="AE34" s="60"/>
      <c r="AF34" s="437">
        <v>4526.4210000000003</v>
      </c>
      <c r="AG34" s="437" t="s">
        <v>67</v>
      </c>
      <c r="AH34" s="437" t="s">
        <v>67</v>
      </c>
      <c r="AI34" s="437" t="s">
        <v>67</v>
      </c>
      <c r="AJ34" s="437" t="s">
        <v>67</v>
      </c>
      <c r="AK34" s="437" t="s">
        <v>67</v>
      </c>
      <c r="AL34" s="297" t="s">
        <v>62</v>
      </c>
    </row>
    <row r="35" spans="1:38" s="174" customFormat="1" ht="26.25" customHeight="1">
      <c r="A35" s="37" t="s">
        <v>115</v>
      </c>
      <c r="B35" s="37" t="s">
        <v>116</v>
      </c>
      <c r="C35" s="37" t="s">
        <v>117</v>
      </c>
      <c r="D35" s="200"/>
      <c r="E35" s="39">
        <v>2.78824151785714</v>
      </c>
      <c r="F35" s="39">
        <v>6.7582031249999994E-2</v>
      </c>
      <c r="G35" s="39">
        <v>7.72366071428571E-2</v>
      </c>
      <c r="H35" s="39" t="s">
        <v>66</v>
      </c>
      <c r="I35" s="39">
        <v>3.8429073883928598E-2</v>
      </c>
      <c r="J35" s="39">
        <v>4.13215848214286E-2</v>
      </c>
      <c r="K35" s="39">
        <v>4.13215848214286E-2</v>
      </c>
      <c r="L35" s="39">
        <v>1.8652640624999999E-3</v>
      </c>
      <c r="M35" s="39">
        <v>0.14829428571428599</v>
      </c>
      <c r="N35" s="39">
        <v>5.0203794642857099E-3</v>
      </c>
      <c r="O35" s="39">
        <v>3.8618303571428598E-4</v>
      </c>
      <c r="P35" s="39">
        <v>1.1585491071428599E-3</v>
      </c>
      <c r="Q35" s="39">
        <v>1.54473214285714E-3</v>
      </c>
      <c r="R35" s="39">
        <v>1.9309151785714301E-3</v>
      </c>
      <c r="S35" s="39">
        <v>3.3984107142857101E-2</v>
      </c>
      <c r="T35" s="39">
        <v>3.8618303571428599E-2</v>
      </c>
      <c r="U35" s="39">
        <v>3.8618303571428601E-3</v>
      </c>
      <c r="V35" s="39">
        <v>4.6341964285714299E-2</v>
      </c>
      <c r="W35" s="39">
        <v>5.0203794642857099E-3</v>
      </c>
      <c r="X35" s="39">
        <v>7.7236607142857098E-5</v>
      </c>
      <c r="Y35" s="39">
        <v>3.8618303571428598E-4</v>
      </c>
      <c r="Z35" s="39">
        <v>3.8618303571428598E-4</v>
      </c>
      <c r="AA35" s="39">
        <v>3.8618303571428603E-5</v>
      </c>
      <c r="AB35" s="39">
        <v>8.8822098214285695E-4</v>
      </c>
      <c r="AC35" s="39">
        <v>3.08946428571429E-3</v>
      </c>
      <c r="AD35" s="39">
        <v>1.4674955357142901E-3</v>
      </c>
      <c r="AE35" s="221"/>
      <c r="AF35" s="437">
        <v>1641.2779017857099</v>
      </c>
      <c r="AG35" s="437" t="s">
        <v>67</v>
      </c>
      <c r="AH35" s="437" t="s">
        <v>67</v>
      </c>
      <c r="AI35" s="437" t="s">
        <v>67</v>
      </c>
      <c r="AJ35" s="437" t="s">
        <v>67</v>
      </c>
      <c r="AK35" s="437" t="s">
        <v>67</v>
      </c>
      <c r="AL35" s="230" t="s">
        <v>439</v>
      </c>
    </row>
    <row r="36" spans="1:38" s="174" customFormat="1" ht="26.25" customHeight="1">
      <c r="A36" s="37" t="s">
        <v>115</v>
      </c>
      <c r="B36" s="37" t="s">
        <v>118</v>
      </c>
      <c r="C36" s="37" t="s">
        <v>119</v>
      </c>
      <c r="D36" s="200"/>
      <c r="E36" s="39">
        <v>2.6714000000000002</v>
      </c>
      <c r="F36" s="39">
        <v>6.4750000000000002E-2</v>
      </c>
      <c r="G36" s="39">
        <v>7.3999999999999996E-2</v>
      </c>
      <c r="H36" s="39" t="s">
        <v>66</v>
      </c>
      <c r="I36" s="39">
        <v>3.6818700000000003E-2</v>
      </c>
      <c r="J36" s="39">
        <v>3.959E-2</v>
      </c>
      <c r="K36" s="39">
        <v>3.959E-2</v>
      </c>
      <c r="L36" s="39">
        <v>1.7871E-3</v>
      </c>
      <c r="M36" s="39">
        <v>0.14208000000000001</v>
      </c>
      <c r="N36" s="39">
        <v>4.81E-3</v>
      </c>
      <c r="O36" s="39">
        <v>3.6999999999999999E-4</v>
      </c>
      <c r="P36" s="39">
        <v>1.1100000000000001E-3</v>
      </c>
      <c r="Q36" s="39">
        <v>1.48E-3</v>
      </c>
      <c r="R36" s="39">
        <v>1.8500000000000001E-3</v>
      </c>
      <c r="S36" s="39">
        <v>3.2559999999999999E-2</v>
      </c>
      <c r="T36" s="39">
        <v>3.6999999999999998E-2</v>
      </c>
      <c r="U36" s="39">
        <v>3.7000000000000002E-3</v>
      </c>
      <c r="V36" s="39">
        <v>4.4400000000000002E-2</v>
      </c>
      <c r="W36" s="39">
        <v>4.81E-3</v>
      </c>
      <c r="X36" s="39">
        <v>7.3999999999999996E-5</v>
      </c>
      <c r="Y36" s="39">
        <v>3.6999999999999999E-4</v>
      </c>
      <c r="Z36" s="39">
        <v>3.6999999999999999E-4</v>
      </c>
      <c r="AA36" s="39">
        <v>3.6999999999999998E-5</v>
      </c>
      <c r="AB36" s="39">
        <v>8.5099999999999998E-4</v>
      </c>
      <c r="AC36" s="39">
        <v>2.96E-3</v>
      </c>
      <c r="AD36" s="39">
        <v>1.4059999999999999E-3</v>
      </c>
      <c r="AE36" s="221"/>
      <c r="AF36" s="437">
        <v>1571.9449999999999</v>
      </c>
      <c r="AG36" s="437" t="s">
        <v>67</v>
      </c>
      <c r="AH36" s="437" t="s">
        <v>67</v>
      </c>
      <c r="AI36" s="437" t="s">
        <v>67</v>
      </c>
      <c r="AJ36" s="437" t="s">
        <v>67</v>
      </c>
      <c r="AK36" s="437" t="s">
        <v>67</v>
      </c>
      <c r="AL36" s="230" t="s">
        <v>62</v>
      </c>
    </row>
    <row r="37" spans="1:38" s="174" customFormat="1" ht="26.25" customHeigh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1"/>
      <c r="AF37" s="437" t="s">
        <v>67</v>
      </c>
      <c r="AG37" s="437" t="s">
        <v>67</v>
      </c>
      <c r="AH37" s="437" t="s">
        <v>67</v>
      </c>
      <c r="AI37" s="437" t="s">
        <v>67</v>
      </c>
      <c r="AJ37" s="437" t="s">
        <v>67</v>
      </c>
      <c r="AK37" s="437" t="s">
        <v>67</v>
      </c>
      <c r="AL37" s="230" t="s">
        <v>62</v>
      </c>
    </row>
    <row r="38" spans="1:38" s="174" customFormat="1" ht="26.25" customHeigh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1"/>
      <c r="AF38" s="437" t="s">
        <v>67</v>
      </c>
      <c r="AG38" s="437" t="s">
        <v>67</v>
      </c>
      <c r="AH38" s="437" t="s">
        <v>67</v>
      </c>
      <c r="AI38" s="437" t="s">
        <v>67</v>
      </c>
      <c r="AJ38" s="437" t="s">
        <v>67</v>
      </c>
      <c r="AK38" s="437" t="s">
        <v>67</v>
      </c>
      <c r="AL38" s="230" t="s">
        <v>62</v>
      </c>
    </row>
    <row r="39" spans="1:38" s="174" customFormat="1" ht="26.25" customHeight="1">
      <c r="A39" s="37" t="s">
        <v>124</v>
      </c>
      <c r="B39" s="37" t="s">
        <v>125</v>
      </c>
      <c r="C39" s="37" t="s">
        <v>126</v>
      </c>
      <c r="D39" s="200"/>
      <c r="E39" s="39">
        <v>2.7419760000000002</v>
      </c>
      <c r="F39" s="39">
        <v>0.35714319999999999</v>
      </c>
      <c r="G39" s="39">
        <v>0.323627</v>
      </c>
      <c r="H39" s="39" t="s">
        <v>66</v>
      </c>
      <c r="I39" s="39">
        <v>0.24763350000000001</v>
      </c>
      <c r="J39" s="39">
        <v>0.25467450000000003</v>
      </c>
      <c r="K39" s="39">
        <v>0.26566800000000002</v>
      </c>
      <c r="L39" s="39">
        <v>5.6863103999999998E-2</v>
      </c>
      <c r="M39" s="39">
        <v>1.9532039999999999</v>
      </c>
      <c r="N39" s="39">
        <v>9.1792053999999998E-2</v>
      </c>
      <c r="O39" s="39">
        <v>2.6990085E-2</v>
      </c>
      <c r="P39" s="39">
        <v>6.5772199999999999E-3</v>
      </c>
      <c r="Q39" s="39">
        <v>5.5588299999999998E-3</v>
      </c>
      <c r="R39" s="39">
        <v>5.2459990400000003E-2</v>
      </c>
      <c r="S39" s="39">
        <v>1.741004904E-2</v>
      </c>
      <c r="T39" s="39">
        <v>3.3234105399999998E-2</v>
      </c>
      <c r="U39" s="39">
        <v>1.87784E-3</v>
      </c>
      <c r="V39" s="39">
        <v>1.0989023099999999</v>
      </c>
      <c r="W39" s="39">
        <v>0.25791900000000001</v>
      </c>
      <c r="X39" s="39">
        <v>3.2245891399999997E-2</v>
      </c>
      <c r="Y39" s="39">
        <v>4.7967990000000002E-2</v>
      </c>
      <c r="Z39" s="39">
        <v>1.6371050200000001E-2</v>
      </c>
      <c r="AA39" s="39">
        <v>1.2976809000000001E-2</v>
      </c>
      <c r="AB39" s="39">
        <v>0.1095617406</v>
      </c>
      <c r="AC39" s="39">
        <v>1.0392139999999999E-2</v>
      </c>
      <c r="AD39" s="39">
        <v>4.4431136779999998E-2</v>
      </c>
      <c r="AE39" s="221"/>
      <c r="AF39" s="437">
        <v>206</v>
      </c>
      <c r="AG39" s="437">
        <v>261</v>
      </c>
      <c r="AH39" s="437">
        <v>33540</v>
      </c>
      <c r="AI39" s="437">
        <v>2037</v>
      </c>
      <c r="AJ39" s="437" t="s">
        <v>67</v>
      </c>
      <c r="AK39" s="437" t="s">
        <v>67</v>
      </c>
      <c r="AL39" s="230" t="s">
        <v>62</v>
      </c>
    </row>
    <row r="40" spans="1:38" s="174" customFormat="1" ht="26.25" customHeight="1">
      <c r="A40" s="37" t="s">
        <v>86</v>
      </c>
      <c r="B40" s="37" t="s">
        <v>127</v>
      </c>
      <c r="C40" s="37" t="s">
        <v>128</v>
      </c>
      <c r="D40" s="200"/>
      <c r="E40" s="39">
        <v>0.53388999268923998</v>
      </c>
      <c r="F40" s="39">
        <v>1.0188599692790901</v>
      </c>
      <c r="G40" s="39">
        <v>6.4940829614307802E-4</v>
      </c>
      <c r="H40" s="39">
        <v>2.5976321336942498E-4</v>
      </c>
      <c r="I40" s="39">
        <v>4.7301014204787002E-2</v>
      </c>
      <c r="J40" s="39">
        <v>4.7301014204787002E-2</v>
      </c>
      <c r="K40" s="39">
        <v>4.7301014204787002E-2</v>
      </c>
      <c r="L40" s="39">
        <v>1.6155451539117099E-2</v>
      </c>
      <c r="M40" s="39">
        <v>21.183858224018099</v>
      </c>
      <c r="N40" s="39" t="s">
        <v>67</v>
      </c>
      <c r="O40" s="39">
        <v>4.5969430000000001E-4</v>
      </c>
      <c r="P40" s="39" t="s">
        <v>67</v>
      </c>
      <c r="Q40" s="39" t="s">
        <v>67</v>
      </c>
      <c r="R40" s="39">
        <v>2.2984715E-3</v>
      </c>
      <c r="S40" s="39">
        <v>7.8148031000000007E-2</v>
      </c>
      <c r="T40" s="39">
        <v>3.2178600999999999E-3</v>
      </c>
      <c r="U40" s="39">
        <v>4.5969430000000001E-4</v>
      </c>
      <c r="V40" s="39">
        <v>4.5969429999999999E-2</v>
      </c>
      <c r="W40" s="39" t="s">
        <v>67</v>
      </c>
      <c r="X40" s="39">
        <v>1.6489234541000001E-3</v>
      </c>
      <c r="Y40" s="39">
        <v>2.0286309458999998E-3</v>
      </c>
      <c r="Z40" s="39" t="s">
        <v>67</v>
      </c>
      <c r="AA40" s="39" t="s">
        <v>67</v>
      </c>
      <c r="AB40" s="39">
        <v>3.6775544000000001E-3</v>
      </c>
      <c r="AC40" s="39" t="s">
        <v>67</v>
      </c>
      <c r="AD40" s="39" t="s">
        <v>67</v>
      </c>
      <c r="AE40" s="221"/>
      <c r="AF40" s="437">
        <v>1981</v>
      </c>
      <c r="AG40" s="437" t="s">
        <v>67</v>
      </c>
      <c r="AH40" s="437" t="s">
        <v>67</v>
      </c>
      <c r="AI40" s="437" t="s">
        <v>67</v>
      </c>
      <c r="AJ40" s="437" t="s">
        <v>67</v>
      </c>
      <c r="AK40" s="437" t="s">
        <v>67</v>
      </c>
      <c r="AL40" s="230" t="s">
        <v>62</v>
      </c>
    </row>
    <row r="41" spans="1:38" s="174" customFormat="1" ht="26.25" customHeight="1">
      <c r="A41" s="37" t="s">
        <v>124</v>
      </c>
      <c r="B41" s="37" t="s">
        <v>129</v>
      </c>
      <c r="C41" s="37" t="s">
        <v>130</v>
      </c>
      <c r="D41" s="200"/>
      <c r="E41" s="39">
        <v>12.652022168</v>
      </c>
      <c r="F41" s="39">
        <v>73.005695129999992</v>
      </c>
      <c r="G41" s="39">
        <v>4.1286033</v>
      </c>
      <c r="H41" s="39">
        <v>1.0208994679999999</v>
      </c>
      <c r="I41" s="39">
        <v>90.260454228</v>
      </c>
      <c r="J41" s="39">
        <v>92.624391411999994</v>
      </c>
      <c r="K41" s="39">
        <v>97.441133531999995</v>
      </c>
      <c r="L41" s="39">
        <v>9.534781612899998</v>
      </c>
      <c r="M41" s="39">
        <v>525.36737579999988</v>
      </c>
      <c r="N41" s="39">
        <v>3.9058911824999996</v>
      </c>
      <c r="O41" s="39">
        <v>1.7020524007499995</v>
      </c>
      <c r="P41" s="39">
        <v>9.8062140000000006E-2</v>
      </c>
      <c r="Q41" s="39">
        <v>4.4087765999999994E-2</v>
      </c>
      <c r="R41" s="39">
        <v>3.0364188107599994</v>
      </c>
      <c r="S41" s="39">
        <v>0.8487563710760001</v>
      </c>
      <c r="T41" s="39">
        <v>0.29833858800999996</v>
      </c>
      <c r="U41" s="39">
        <v>0.41703218699999994</v>
      </c>
      <c r="V41" s="39">
        <v>67.504240086499991</v>
      </c>
      <c r="W41" s="39">
        <v>99.471686100000014</v>
      </c>
      <c r="X41" s="39">
        <v>16.081872804</v>
      </c>
      <c r="Y41" s="39">
        <v>15.124588300000001</v>
      </c>
      <c r="Z41" s="39">
        <v>5.7341309979999995</v>
      </c>
      <c r="AA41" s="39">
        <v>9.3570083880000006</v>
      </c>
      <c r="AB41" s="39">
        <v>46.297600489999994</v>
      </c>
      <c r="AC41" s="39">
        <v>0.65475164000000008</v>
      </c>
      <c r="AD41" s="39">
        <v>0.50439898620000001</v>
      </c>
      <c r="AE41" s="221"/>
      <c r="AF41" s="437">
        <v>463</v>
      </c>
      <c r="AG41" s="437">
        <v>2922</v>
      </c>
      <c r="AH41" s="437">
        <v>99751</v>
      </c>
      <c r="AI41" s="437">
        <v>130588</v>
      </c>
      <c r="AJ41" s="437" t="s">
        <v>67</v>
      </c>
      <c r="AK41" s="437" t="s">
        <v>67</v>
      </c>
      <c r="AL41" s="230" t="s">
        <v>62</v>
      </c>
    </row>
    <row r="42" spans="1:38" s="174" customFormat="1" ht="26.25" customHeigh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1"/>
      <c r="AF42" s="437" t="s">
        <v>77</v>
      </c>
      <c r="AG42" s="437" t="s">
        <v>67</v>
      </c>
      <c r="AH42" s="437" t="s">
        <v>67</v>
      </c>
      <c r="AI42" s="437" t="s">
        <v>67</v>
      </c>
      <c r="AJ42" s="437" t="s">
        <v>67</v>
      </c>
      <c r="AK42" s="437" t="s">
        <v>67</v>
      </c>
      <c r="AL42" s="230" t="s">
        <v>62</v>
      </c>
    </row>
    <row r="43" spans="1:38" s="174" customFormat="1" ht="26.25" customHeight="1">
      <c r="A43" s="37" t="s">
        <v>124</v>
      </c>
      <c r="B43" s="37" t="s">
        <v>133</v>
      </c>
      <c r="C43" s="37" t="s">
        <v>134</v>
      </c>
      <c r="D43" s="200"/>
      <c r="E43" s="39">
        <v>0.90386122499999999</v>
      </c>
      <c r="F43" s="39">
        <v>0.20758550000000001</v>
      </c>
      <c r="G43" s="39">
        <v>0.45795629500000001</v>
      </c>
      <c r="H43" s="39">
        <v>2.5807500000000003E-4</v>
      </c>
      <c r="I43" s="39">
        <v>0.11158278000000001</v>
      </c>
      <c r="J43" s="39">
        <v>0.12110320500000001</v>
      </c>
      <c r="K43" s="39">
        <v>0.12493973</v>
      </c>
      <c r="L43" s="39">
        <v>3.4270015199999997E-2</v>
      </c>
      <c r="M43" s="39">
        <v>0.68738394999999997</v>
      </c>
      <c r="N43" s="39">
        <v>6.2221595999999997E-2</v>
      </c>
      <c r="O43" s="39">
        <v>4.1862699000000001E-3</v>
      </c>
      <c r="P43" s="39">
        <v>2.9161619999999999E-3</v>
      </c>
      <c r="Q43" s="39">
        <v>2.5078342499999999E-3</v>
      </c>
      <c r="R43" s="39">
        <v>3.0340618E-2</v>
      </c>
      <c r="S43" s="39">
        <v>1.27668286E-2</v>
      </c>
      <c r="T43" s="39">
        <v>0.25999704299999998</v>
      </c>
      <c r="U43" s="39">
        <v>1.0157155000000001E-3</v>
      </c>
      <c r="V43" s="39">
        <v>0.22896712999999999</v>
      </c>
      <c r="W43" s="39">
        <v>9.6949900000000006E-2</v>
      </c>
      <c r="X43" s="39">
        <v>1.577963626E-2</v>
      </c>
      <c r="Y43" s="39">
        <v>2.1240881E-2</v>
      </c>
      <c r="Z43" s="39">
        <v>8.1668521799999998E-3</v>
      </c>
      <c r="AA43" s="39">
        <v>6.4003680999999996E-3</v>
      </c>
      <c r="AB43" s="39">
        <v>5.1587737539999998E-2</v>
      </c>
      <c r="AC43" s="39">
        <v>1.9201629999999999E-3</v>
      </c>
      <c r="AD43" s="39">
        <v>4.9315750402000001E-2</v>
      </c>
      <c r="AE43" s="221"/>
      <c r="AF43" s="437">
        <v>2045.4</v>
      </c>
      <c r="AG43" s="437">
        <v>290</v>
      </c>
      <c r="AH43" s="437">
        <v>2761</v>
      </c>
      <c r="AI43" s="437">
        <v>258</v>
      </c>
      <c r="AJ43" s="437" t="s">
        <v>67</v>
      </c>
      <c r="AK43" s="437" t="s">
        <v>67</v>
      </c>
      <c r="AL43" s="230" t="s">
        <v>62</v>
      </c>
    </row>
    <row r="44" spans="1:38" s="174" customFormat="1" ht="26.25" customHeight="1">
      <c r="A44" s="37" t="s">
        <v>86</v>
      </c>
      <c r="B44" s="37" t="s">
        <v>135</v>
      </c>
      <c r="C44" s="37" t="s">
        <v>136</v>
      </c>
      <c r="D44" s="200"/>
      <c r="E44" s="39">
        <v>3.3002870717375301</v>
      </c>
      <c r="F44" s="39">
        <v>0.44034438694792499</v>
      </c>
      <c r="G44" s="39">
        <v>3.888E-3</v>
      </c>
      <c r="H44" s="39">
        <v>1.5520475204068101E-3</v>
      </c>
      <c r="I44" s="39">
        <v>0.115255455062811</v>
      </c>
      <c r="J44" s="39">
        <v>0.115255455062811</v>
      </c>
      <c r="K44" s="39">
        <v>0.115255455062811</v>
      </c>
      <c r="L44" s="39">
        <v>7.6669473306758607E-2</v>
      </c>
      <c r="M44" s="39">
        <v>3.56709859410631</v>
      </c>
      <c r="N44" s="39" t="s">
        <v>67</v>
      </c>
      <c r="O44" s="39">
        <v>1.9558617536800001E-3</v>
      </c>
      <c r="P44" s="39" t="s">
        <v>67</v>
      </c>
      <c r="Q44" s="39" t="s">
        <v>67</v>
      </c>
      <c r="R44" s="39">
        <v>9.7793087684000003E-3</v>
      </c>
      <c r="S44" s="39">
        <v>0.3324964981256</v>
      </c>
      <c r="T44" s="39">
        <v>1.369103227576E-2</v>
      </c>
      <c r="U44" s="39">
        <v>1.9558617536800001E-3</v>
      </c>
      <c r="V44" s="39">
        <v>0.19558617536799999</v>
      </c>
      <c r="W44" s="39" t="s">
        <v>67</v>
      </c>
      <c r="X44" s="39">
        <v>5.8976849807200003E-3</v>
      </c>
      <c r="Y44" s="39">
        <v>9.7492090487200003E-3</v>
      </c>
      <c r="Z44" s="39" t="s">
        <v>67</v>
      </c>
      <c r="AA44" s="39" t="s">
        <v>67</v>
      </c>
      <c r="AB44" s="39">
        <v>1.5646894029440001E-2</v>
      </c>
      <c r="AC44" s="39" t="s">
        <v>67</v>
      </c>
      <c r="AD44" s="39" t="s">
        <v>67</v>
      </c>
      <c r="AE44" s="221"/>
      <c r="AF44" s="437">
        <v>8312.6</v>
      </c>
      <c r="AG44" s="437" t="s">
        <v>67</v>
      </c>
      <c r="AH44" s="437" t="s">
        <v>67</v>
      </c>
      <c r="AI44" s="437" t="s">
        <v>67</v>
      </c>
      <c r="AJ44" s="437" t="s">
        <v>67</v>
      </c>
      <c r="AK44" s="437" t="s">
        <v>67</v>
      </c>
      <c r="AL44" s="230" t="s">
        <v>62</v>
      </c>
    </row>
    <row r="45" spans="1:38" s="174" customFormat="1" ht="26.25" customHeigh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1"/>
      <c r="AF45" s="437" t="s">
        <v>77</v>
      </c>
      <c r="AG45" s="437" t="s">
        <v>77</v>
      </c>
      <c r="AH45" s="437" t="s">
        <v>77</v>
      </c>
      <c r="AI45" s="437" t="s">
        <v>77</v>
      </c>
      <c r="AJ45" s="437" t="s">
        <v>67</v>
      </c>
      <c r="AK45" s="437" t="s">
        <v>67</v>
      </c>
      <c r="AL45" s="230" t="s">
        <v>62</v>
      </c>
    </row>
    <row r="46" spans="1:38" s="174" customFormat="1" ht="26.25" customHeight="1">
      <c r="A46" s="37" t="s">
        <v>124</v>
      </c>
      <c r="B46" s="37" t="s">
        <v>139</v>
      </c>
      <c r="C46" s="37" t="s">
        <v>140</v>
      </c>
      <c r="D46" s="200"/>
      <c r="E46" s="39">
        <v>0.3313847808</v>
      </c>
      <c r="F46" s="39">
        <v>2.1659135999999999E-2</v>
      </c>
      <c r="G46" s="39">
        <v>0.10179793920000001</v>
      </c>
      <c r="H46" s="39" t="s">
        <v>66</v>
      </c>
      <c r="I46" s="39">
        <v>1.9493222399999999E-2</v>
      </c>
      <c r="J46" s="39">
        <v>2.2742092799999999E-2</v>
      </c>
      <c r="K46" s="39">
        <v>2.2742092799999999E-2</v>
      </c>
      <c r="L46" s="39">
        <v>1.0916204544E-2</v>
      </c>
      <c r="M46" s="39">
        <v>0.1007149824</v>
      </c>
      <c r="N46" s="39">
        <v>8.6636543999999999E-3</v>
      </c>
      <c r="O46" s="39">
        <v>1.6244352E-4</v>
      </c>
      <c r="P46" s="39">
        <v>1.0829568E-4</v>
      </c>
      <c r="Q46" s="39">
        <v>5.414784E-4</v>
      </c>
      <c r="R46" s="39">
        <v>1.0829567999999999E-2</v>
      </c>
      <c r="S46" s="39">
        <v>3.2488704000000002E-3</v>
      </c>
      <c r="T46" s="39">
        <v>0.13536960000000001</v>
      </c>
      <c r="U46" s="39">
        <v>1.0829568E-4</v>
      </c>
      <c r="V46" s="39">
        <v>1.9493222399999999E-2</v>
      </c>
      <c r="W46" s="39">
        <v>6.4977408000000004E-3</v>
      </c>
      <c r="X46" s="39">
        <v>2.0576179200000002E-6</v>
      </c>
      <c r="Y46" s="39">
        <v>1.6244351999999999E-5</v>
      </c>
      <c r="Z46" s="39">
        <v>1.84102656E-6</v>
      </c>
      <c r="AA46" s="39">
        <v>1.6244352000000001E-6</v>
      </c>
      <c r="AB46" s="39">
        <v>2.1767431680000001E-5</v>
      </c>
      <c r="AC46" s="39">
        <v>2.3825049599999999E-4</v>
      </c>
      <c r="AD46" s="39">
        <v>1.4078438399999999E-7</v>
      </c>
      <c r="AE46" s="221"/>
      <c r="AF46" s="437">
        <v>1082.9567999999999</v>
      </c>
      <c r="AG46" s="437" t="s">
        <v>67</v>
      </c>
      <c r="AH46" s="437" t="s">
        <v>67</v>
      </c>
      <c r="AI46" s="437" t="s">
        <v>67</v>
      </c>
      <c r="AJ46" s="437" t="s">
        <v>67</v>
      </c>
      <c r="AK46" s="437" t="s">
        <v>67</v>
      </c>
      <c r="AL46" s="230" t="s">
        <v>62</v>
      </c>
    </row>
    <row r="47" spans="1:38" s="174" customFormat="1" ht="26.25" customHeight="1">
      <c r="A47" s="37" t="s">
        <v>86</v>
      </c>
      <c r="B47" s="37" t="s">
        <v>141</v>
      </c>
      <c r="C47" s="37" t="s">
        <v>142</v>
      </c>
      <c r="D47" s="200"/>
      <c r="E47" s="39">
        <v>2.0244800720646001</v>
      </c>
      <c r="F47" s="39">
        <v>0.184360779086919</v>
      </c>
      <c r="G47" s="39">
        <v>2.0479999999999999E-3</v>
      </c>
      <c r="H47" s="39">
        <v>8.1919999999999996E-4</v>
      </c>
      <c r="I47" s="39">
        <v>0.11206633350890401</v>
      </c>
      <c r="J47" s="39">
        <v>0.11206633350890401</v>
      </c>
      <c r="K47" s="39">
        <v>0.11206633350890401</v>
      </c>
      <c r="L47" s="39">
        <v>8.0030955264258394E-2</v>
      </c>
      <c r="M47" s="39">
        <v>0.79627149963816601</v>
      </c>
      <c r="N47" s="39" t="s">
        <v>67</v>
      </c>
      <c r="O47" s="39">
        <v>1.024E-3</v>
      </c>
      <c r="P47" s="39" t="s">
        <v>67</v>
      </c>
      <c r="Q47" s="39" t="s">
        <v>67</v>
      </c>
      <c r="R47" s="39">
        <v>5.1200000000000004E-3</v>
      </c>
      <c r="S47" s="39">
        <v>0.17408000000000001</v>
      </c>
      <c r="T47" s="39">
        <v>7.1679999999999999E-3</v>
      </c>
      <c r="U47" s="39">
        <v>1.024E-3</v>
      </c>
      <c r="V47" s="39">
        <v>0.1024</v>
      </c>
      <c r="W47" s="39" t="s">
        <v>67</v>
      </c>
      <c r="X47" s="39">
        <v>3.0720000000000001E-3</v>
      </c>
      <c r="Y47" s="39">
        <v>5.1200000000000004E-3</v>
      </c>
      <c r="Z47" s="39" t="s">
        <v>67</v>
      </c>
      <c r="AA47" s="39" t="s">
        <v>67</v>
      </c>
      <c r="AB47" s="39">
        <v>8.1919999999999996E-3</v>
      </c>
      <c r="AC47" s="39" t="s">
        <v>67</v>
      </c>
      <c r="AD47" s="39" t="s">
        <v>67</v>
      </c>
      <c r="AE47" s="221"/>
      <c r="AF47" s="437">
        <v>4331.8271999999997</v>
      </c>
      <c r="AG47" s="437" t="s">
        <v>67</v>
      </c>
      <c r="AH47" s="437" t="s">
        <v>67</v>
      </c>
      <c r="AI47" s="437" t="s">
        <v>67</v>
      </c>
      <c r="AJ47" s="437" t="s">
        <v>67</v>
      </c>
      <c r="AK47" s="437" t="s">
        <v>67</v>
      </c>
      <c r="AL47" s="230" t="s">
        <v>62</v>
      </c>
    </row>
    <row r="48" spans="1:38" s="2" customFormat="1" ht="26.25" customHeight="1">
      <c r="A48" s="36" t="s">
        <v>143</v>
      </c>
      <c r="B48" s="36" t="s">
        <v>144</v>
      </c>
      <c r="C48" s="36" t="s">
        <v>145</v>
      </c>
      <c r="D48" s="206"/>
      <c r="E48" s="39" t="s">
        <v>67</v>
      </c>
      <c r="F48" s="39">
        <v>9.9995875999999999</v>
      </c>
      <c r="G48" s="39" t="s">
        <v>67</v>
      </c>
      <c r="H48" s="39" t="s">
        <v>67</v>
      </c>
      <c r="I48" s="39">
        <v>0.130061598</v>
      </c>
      <c r="J48" s="39">
        <v>0.84540038699999998</v>
      </c>
      <c r="K48" s="39">
        <v>1.777508506</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0"/>
      <c r="AF48" s="437" t="s">
        <v>67</v>
      </c>
      <c r="AG48" s="437" t="s">
        <v>67</v>
      </c>
      <c r="AH48" s="437" t="s">
        <v>67</v>
      </c>
      <c r="AI48" s="437" t="s">
        <v>67</v>
      </c>
      <c r="AJ48" s="437" t="s">
        <v>67</v>
      </c>
      <c r="AK48" s="437">
        <v>23.565000000000001</v>
      </c>
      <c r="AL48" s="297" t="s">
        <v>146</v>
      </c>
    </row>
    <row r="49" spans="1:38" s="174" customFormat="1" ht="26.25" customHeight="1">
      <c r="A49" s="37" t="s">
        <v>143</v>
      </c>
      <c r="B49" s="37" t="s">
        <v>147</v>
      </c>
      <c r="C49" s="37" t="s">
        <v>148</v>
      </c>
      <c r="D49" s="200"/>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221"/>
      <c r="AF49" s="437" t="s">
        <v>67</v>
      </c>
      <c r="AG49" s="437" t="s">
        <v>67</v>
      </c>
      <c r="AH49" s="437" t="s">
        <v>67</v>
      </c>
      <c r="AI49" s="437" t="s">
        <v>67</v>
      </c>
      <c r="AJ49" s="437" t="s">
        <v>67</v>
      </c>
      <c r="AK49" s="437" t="s">
        <v>170</v>
      </c>
      <c r="AL49" s="230" t="s">
        <v>149</v>
      </c>
    </row>
    <row r="50" spans="1:38" s="174" customFormat="1" ht="26.25" customHeigh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1"/>
      <c r="AF50" s="437" t="s">
        <v>67</v>
      </c>
      <c r="AG50" s="437" t="s">
        <v>67</v>
      </c>
      <c r="AH50" s="437" t="s">
        <v>67</v>
      </c>
      <c r="AI50" s="437" t="s">
        <v>67</v>
      </c>
      <c r="AJ50" s="437" t="s">
        <v>67</v>
      </c>
      <c r="AK50" s="437" t="s">
        <v>67</v>
      </c>
      <c r="AL50" s="143" t="s">
        <v>152</v>
      </c>
    </row>
    <row r="51" spans="1:38" s="2" customFormat="1" ht="26.25" customHeight="1">
      <c r="A51" s="36" t="s">
        <v>143</v>
      </c>
      <c r="B51" s="36" t="s">
        <v>153</v>
      </c>
      <c r="C51" s="36" t="s">
        <v>154</v>
      </c>
      <c r="D51" s="206"/>
      <c r="E51" s="39" t="s">
        <v>67</v>
      </c>
      <c r="F51" s="39">
        <v>0.90286287713581403</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10.69</v>
      </c>
      <c r="AL51" s="297" t="s">
        <v>155</v>
      </c>
    </row>
    <row r="52" spans="1:38" s="2" customFormat="1" ht="26.25" customHeight="1">
      <c r="A52" s="36" t="s">
        <v>143</v>
      </c>
      <c r="B52" s="36" t="s">
        <v>156</v>
      </c>
      <c r="C52" s="36" t="s">
        <v>157</v>
      </c>
      <c r="D52" s="206"/>
      <c r="E52" s="39">
        <v>0.80533378960000002</v>
      </c>
      <c r="F52" s="39">
        <v>3.20467656285</v>
      </c>
      <c r="G52" s="39">
        <v>9.7715365272000003</v>
      </c>
      <c r="H52" s="39">
        <v>0.64426703167999999</v>
      </c>
      <c r="I52" s="39">
        <v>0.96640054752000004</v>
      </c>
      <c r="J52" s="39">
        <v>2.2146679213999998</v>
      </c>
      <c r="K52" s="39">
        <v>2.8186682635999998</v>
      </c>
      <c r="L52" s="39">
        <v>1.2563207117759999E-3</v>
      </c>
      <c r="M52" s="39">
        <v>157.04008897200001</v>
      </c>
      <c r="N52" s="39">
        <v>1.28853406336</v>
      </c>
      <c r="O52" s="39">
        <v>0.253680143724</v>
      </c>
      <c r="P52" s="39">
        <v>0.28186682635999999</v>
      </c>
      <c r="Q52" s="39">
        <v>5.6373365272000001E-2</v>
      </c>
      <c r="R52" s="39">
        <v>3.9718262759999998E-2</v>
      </c>
      <c r="S52" s="39">
        <v>0.56373365271999998</v>
      </c>
      <c r="T52" s="39">
        <v>2.4562680582800001</v>
      </c>
      <c r="U52" s="39">
        <v>5.6373365272000001E-2</v>
      </c>
      <c r="V52" s="39">
        <v>0.48320027376000002</v>
      </c>
      <c r="W52" s="39" t="s">
        <v>66</v>
      </c>
      <c r="X52" s="39">
        <v>8.5454444119999998E-5</v>
      </c>
      <c r="Y52" s="39">
        <v>1.444300464E-4</v>
      </c>
      <c r="Z52" s="39">
        <v>9.8693865039999997E-5</v>
      </c>
      <c r="AA52" s="39">
        <v>7.4622190639999993E-5</v>
      </c>
      <c r="AB52" s="39">
        <v>4.0320054619999999E-4</v>
      </c>
      <c r="AC52" s="39" t="s">
        <v>67</v>
      </c>
      <c r="AD52" s="39" t="s">
        <v>67</v>
      </c>
      <c r="AE52" s="60"/>
      <c r="AF52" s="437" t="s">
        <v>67</v>
      </c>
      <c r="AG52" s="437" t="s">
        <v>67</v>
      </c>
      <c r="AH52" s="437" t="s">
        <v>67</v>
      </c>
      <c r="AI52" s="437" t="s">
        <v>67</v>
      </c>
      <c r="AJ52" s="437" t="s">
        <v>67</v>
      </c>
      <c r="AK52" s="438">
        <v>4026669</v>
      </c>
      <c r="AL52" s="159" t="s">
        <v>158</v>
      </c>
    </row>
    <row r="53" spans="1:38" s="174" customFormat="1" ht="26.25" customHeight="1">
      <c r="A53" s="37" t="s">
        <v>143</v>
      </c>
      <c r="B53" s="37" t="s">
        <v>159</v>
      </c>
      <c r="C53" s="37" t="s">
        <v>160</v>
      </c>
      <c r="D53" s="200"/>
      <c r="E53" s="39" t="s">
        <v>67</v>
      </c>
      <c r="F53" s="39">
        <v>0.54257798700000004</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221"/>
      <c r="AF53" s="437" t="s">
        <v>67</v>
      </c>
      <c r="AG53" s="437" t="s">
        <v>67</v>
      </c>
      <c r="AH53" s="437" t="s">
        <v>67</v>
      </c>
      <c r="AI53" s="437" t="s">
        <v>67</v>
      </c>
      <c r="AJ53" s="437" t="s">
        <v>67</v>
      </c>
      <c r="AK53" s="438">
        <v>1348690</v>
      </c>
      <c r="AL53" s="230" t="s">
        <v>161</v>
      </c>
    </row>
    <row r="54" spans="1:38" s="2" customFormat="1" ht="37.5" customHeight="1">
      <c r="A54" s="36" t="s">
        <v>143</v>
      </c>
      <c r="B54" s="36" t="s">
        <v>162</v>
      </c>
      <c r="C54" s="36" t="s">
        <v>163</v>
      </c>
      <c r="D54" s="206"/>
      <c r="E54" s="39" t="s">
        <v>67</v>
      </c>
      <c r="F54" s="39">
        <v>1.1581600000000001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11640066</v>
      </c>
      <c r="AL54" s="159" t="s">
        <v>164</v>
      </c>
    </row>
    <row r="55" spans="1:38" s="2" customFormat="1" ht="26.25" customHeight="1">
      <c r="A55" s="36" t="s">
        <v>143</v>
      </c>
      <c r="B55" s="36" t="s">
        <v>165</v>
      </c>
      <c r="C55" s="36" t="s">
        <v>166</v>
      </c>
      <c r="D55" s="206"/>
      <c r="E55" s="39">
        <v>0.47471948651000001</v>
      </c>
      <c r="F55" s="39">
        <v>3.3002888369999997E-2</v>
      </c>
      <c r="G55" s="39">
        <v>0.65941986001045005</v>
      </c>
      <c r="H55" s="39" t="s">
        <v>66</v>
      </c>
      <c r="I55" s="39">
        <v>2.2935002999999999E-2</v>
      </c>
      <c r="J55" s="39">
        <v>2.2935002999999999E-2</v>
      </c>
      <c r="K55" s="39">
        <v>2.2935002999999999E-2</v>
      </c>
      <c r="L55" s="39">
        <v>5.5044007200000002E-3</v>
      </c>
      <c r="M55" s="39">
        <v>0.158322134295</v>
      </c>
      <c r="N55" s="39">
        <v>4.3223659499999997E-5</v>
      </c>
      <c r="O55" s="39">
        <v>1.7642309999999999E-4</v>
      </c>
      <c r="P55" s="39">
        <v>4.1459428499999999E-5</v>
      </c>
      <c r="Q55" s="39">
        <v>3.3520389000000002E-5</v>
      </c>
      <c r="R55" s="39">
        <v>1.1467501500000001E-5</v>
      </c>
      <c r="S55" s="39">
        <v>1.4113848E-5</v>
      </c>
      <c r="T55" s="39">
        <v>3.3520388999999998E-4</v>
      </c>
      <c r="U55" s="39">
        <v>3.7930966500000001E-6</v>
      </c>
      <c r="V55" s="39">
        <v>4.5870006000000001E-3</v>
      </c>
      <c r="W55" s="39" t="s">
        <v>66</v>
      </c>
      <c r="X55" s="39" t="s">
        <v>66</v>
      </c>
      <c r="Y55" s="39" t="s">
        <v>66</v>
      </c>
      <c r="Z55" s="39" t="s">
        <v>66</v>
      </c>
      <c r="AA55" s="39" t="s">
        <v>66</v>
      </c>
      <c r="AB55" s="39" t="s">
        <v>66</v>
      </c>
      <c r="AC55" s="39" t="s">
        <v>67</v>
      </c>
      <c r="AD55" s="39" t="s">
        <v>66</v>
      </c>
      <c r="AE55" s="60"/>
      <c r="AF55" s="437" t="s">
        <v>67</v>
      </c>
      <c r="AG55" s="437" t="s">
        <v>67</v>
      </c>
      <c r="AH55" s="437" t="s">
        <v>67</v>
      </c>
      <c r="AI55" s="437" t="s">
        <v>67</v>
      </c>
      <c r="AJ55" s="437" t="s">
        <v>67</v>
      </c>
      <c r="AK55" s="437">
        <v>20018.45</v>
      </c>
      <c r="AL55" s="159" t="s">
        <v>167</v>
      </c>
    </row>
    <row r="56" spans="1:38" s="174" customFormat="1" ht="26.25" customHeigh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1"/>
      <c r="AF56" s="437" t="s">
        <v>67</v>
      </c>
      <c r="AG56" s="437" t="s">
        <v>67</v>
      </c>
      <c r="AH56" s="437" t="s">
        <v>67</v>
      </c>
      <c r="AI56" s="437" t="s">
        <v>67</v>
      </c>
      <c r="AJ56" s="437" t="s">
        <v>67</v>
      </c>
      <c r="AK56" s="437" t="s">
        <v>67</v>
      </c>
      <c r="AL56" s="143" t="s">
        <v>152</v>
      </c>
    </row>
    <row r="57" spans="1:38" s="174" customFormat="1" ht="26.25" customHeight="1">
      <c r="A57" s="37" t="s">
        <v>68</v>
      </c>
      <c r="B57" s="37" t="s">
        <v>171</v>
      </c>
      <c r="C57" s="37" t="s">
        <v>172</v>
      </c>
      <c r="D57" s="200"/>
      <c r="E57" s="39" t="s">
        <v>77</v>
      </c>
      <c r="F57" s="39" t="s">
        <v>77</v>
      </c>
      <c r="G57" s="39" t="s">
        <v>77</v>
      </c>
      <c r="H57" s="39" t="s">
        <v>77</v>
      </c>
      <c r="I57" s="39">
        <v>0.71065020000000001</v>
      </c>
      <c r="J57" s="39">
        <v>1.27917036</v>
      </c>
      <c r="K57" s="39">
        <v>1.4213004</v>
      </c>
      <c r="L57" s="39">
        <v>2.1319505999999998E-2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1"/>
      <c r="AF57" s="437" t="s">
        <v>67</v>
      </c>
      <c r="AG57" s="437" t="s">
        <v>67</v>
      </c>
      <c r="AH57" s="437" t="s">
        <v>67</v>
      </c>
      <c r="AI57" s="437" t="s">
        <v>67</v>
      </c>
      <c r="AJ57" s="437" t="s">
        <v>67</v>
      </c>
      <c r="AK57" s="437">
        <v>5466.54</v>
      </c>
      <c r="AL57" s="230" t="s">
        <v>173</v>
      </c>
    </row>
    <row r="58" spans="1:38" s="174" customFormat="1" ht="26.25" customHeight="1">
      <c r="A58" s="37" t="s">
        <v>68</v>
      </c>
      <c r="B58" s="37" t="s">
        <v>174</v>
      </c>
      <c r="C58" s="37" t="s">
        <v>175</v>
      </c>
      <c r="D58" s="200"/>
      <c r="E58" s="39" t="s">
        <v>77</v>
      </c>
      <c r="F58" s="39" t="s">
        <v>77</v>
      </c>
      <c r="G58" s="39" t="s">
        <v>77</v>
      </c>
      <c r="H58" s="39" t="s">
        <v>77</v>
      </c>
      <c r="I58" s="39">
        <v>0.86339540000000004</v>
      </c>
      <c r="J58" s="39">
        <v>4.3169769999999996</v>
      </c>
      <c r="K58" s="39">
        <v>11.100797999999999</v>
      </c>
      <c r="L58" s="39">
        <v>3.9716188399999998E-3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1"/>
      <c r="AF58" s="437" t="s">
        <v>67</v>
      </c>
      <c r="AG58" s="437" t="s">
        <v>67</v>
      </c>
      <c r="AH58" s="437" t="s">
        <v>67</v>
      </c>
      <c r="AI58" s="437" t="s">
        <v>67</v>
      </c>
      <c r="AJ58" s="437" t="s">
        <v>67</v>
      </c>
      <c r="AK58" s="437">
        <v>1233.422</v>
      </c>
      <c r="AL58" s="230" t="s">
        <v>176</v>
      </c>
    </row>
    <row r="59" spans="1:38" s="174" customFormat="1" ht="26.25" customHeight="1">
      <c r="A59" s="37" t="s">
        <v>68</v>
      </c>
      <c r="B59" s="233" t="s">
        <v>177</v>
      </c>
      <c r="C59" s="37" t="s">
        <v>178</v>
      </c>
      <c r="D59" s="200"/>
      <c r="E59" s="39" t="s">
        <v>77</v>
      </c>
      <c r="F59" s="39">
        <v>5.3503999999999999E-3</v>
      </c>
      <c r="G59" s="39" t="s">
        <v>77</v>
      </c>
      <c r="H59" s="39">
        <v>1.4981120000000001E-2</v>
      </c>
      <c r="I59" s="39">
        <v>5.4191405999999998E-2</v>
      </c>
      <c r="J59" s="39">
        <v>6.3111691999999997E-2</v>
      </c>
      <c r="K59" s="39">
        <v>6.9718551000000004E-2</v>
      </c>
      <c r="L59" s="39">
        <v>1.414370538E-4</v>
      </c>
      <c r="M59" s="39" t="s">
        <v>77</v>
      </c>
      <c r="N59" s="39">
        <v>0.41875220000000002</v>
      </c>
      <c r="O59" s="39">
        <v>2.9780398E-2</v>
      </c>
      <c r="P59" s="39">
        <v>7.2613050000000002E-4</v>
      </c>
      <c r="Q59" s="39">
        <v>5.1556959999999999E-2</v>
      </c>
      <c r="R59" s="39">
        <v>6.0437919999999999E-2</v>
      </c>
      <c r="S59" s="39">
        <v>1.6943044999999999E-3</v>
      </c>
      <c r="T59" s="39">
        <v>0.20575507000000001</v>
      </c>
      <c r="U59" s="39">
        <v>0.20282452500000001</v>
      </c>
      <c r="V59" s="39">
        <v>8.9556095000000002E-2</v>
      </c>
      <c r="W59" s="39" t="s">
        <v>67</v>
      </c>
      <c r="X59" s="39" t="s">
        <v>67</v>
      </c>
      <c r="Y59" s="39" t="s">
        <v>67</v>
      </c>
      <c r="Z59" s="39" t="s">
        <v>67</v>
      </c>
      <c r="AA59" s="39" t="s">
        <v>67</v>
      </c>
      <c r="AB59" s="39" t="s">
        <v>67</v>
      </c>
      <c r="AC59" s="39" t="s">
        <v>67</v>
      </c>
      <c r="AD59" s="39" t="s">
        <v>67</v>
      </c>
      <c r="AE59" s="221"/>
      <c r="AF59" s="437" t="s">
        <v>67</v>
      </c>
      <c r="AG59" s="437" t="s">
        <v>67</v>
      </c>
      <c r="AH59" s="437" t="s">
        <v>67</v>
      </c>
      <c r="AI59" s="437" t="s">
        <v>67</v>
      </c>
      <c r="AJ59" s="437" t="s">
        <v>67</v>
      </c>
      <c r="AK59" s="437">
        <v>363.75630000000001</v>
      </c>
      <c r="AL59" s="230" t="s">
        <v>179</v>
      </c>
    </row>
    <row r="60" spans="1:38" s="174" customFormat="1" ht="26.25" customHeight="1">
      <c r="A60" s="37" t="s">
        <v>68</v>
      </c>
      <c r="B60" s="233" t="s">
        <v>180</v>
      </c>
      <c r="C60" s="37" t="s">
        <v>181</v>
      </c>
      <c r="D60" s="209"/>
      <c r="E60" s="39" t="s">
        <v>67</v>
      </c>
      <c r="F60" s="39" t="s">
        <v>67</v>
      </c>
      <c r="G60" s="39" t="s">
        <v>67</v>
      </c>
      <c r="H60" s="39" t="s">
        <v>67</v>
      </c>
      <c r="I60" s="39">
        <v>0.267535945</v>
      </c>
      <c r="J60" s="39">
        <v>2.0860936460000001</v>
      </c>
      <c r="K60" s="39">
        <v>6.8072729809999997</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1"/>
      <c r="AF60" s="437" t="s">
        <v>67</v>
      </c>
      <c r="AG60" s="437" t="s">
        <v>67</v>
      </c>
      <c r="AH60" s="437" t="s">
        <v>67</v>
      </c>
      <c r="AI60" s="437" t="s">
        <v>67</v>
      </c>
      <c r="AJ60" s="437" t="s">
        <v>67</v>
      </c>
      <c r="AK60" s="437">
        <v>56911.623</v>
      </c>
      <c r="AL60" s="230" t="s">
        <v>182</v>
      </c>
    </row>
    <row r="61" spans="1:38" s="174" customFormat="1" ht="26.25" customHeight="1">
      <c r="A61" s="37" t="s">
        <v>68</v>
      </c>
      <c r="B61" s="233" t="s">
        <v>183</v>
      </c>
      <c r="C61" s="37" t="s">
        <v>184</v>
      </c>
      <c r="D61" s="200"/>
      <c r="E61" s="39" t="s">
        <v>67</v>
      </c>
      <c r="F61" s="39" t="s">
        <v>67</v>
      </c>
      <c r="G61" s="39" t="s">
        <v>67</v>
      </c>
      <c r="H61" s="39" t="s">
        <v>67</v>
      </c>
      <c r="I61" s="39">
        <v>0.156254347731627</v>
      </c>
      <c r="J61" s="39">
        <v>1.5625434773162701</v>
      </c>
      <c r="K61" s="39">
        <v>5.2016094877440002</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1"/>
      <c r="AF61" s="437" t="s">
        <v>67</v>
      </c>
      <c r="AG61" s="437" t="s">
        <v>67</v>
      </c>
      <c r="AH61" s="437" t="s">
        <v>67</v>
      </c>
      <c r="AI61" s="437" t="s">
        <v>67</v>
      </c>
      <c r="AJ61" s="437" t="s">
        <v>67</v>
      </c>
      <c r="AK61" s="438">
        <v>9870220.8000000007</v>
      </c>
      <c r="AL61" s="230" t="s">
        <v>185</v>
      </c>
    </row>
    <row r="62" spans="1:38" s="174" customFormat="1" ht="26.25" customHeigh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1"/>
      <c r="AF62" s="437" t="s">
        <v>67</v>
      </c>
      <c r="AG62" s="437" t="s">
        <v>67</v>
      </c>
      <c r="AH62" s="437" t="s">
        <v>67</v>
      </c>
      <c r="AI62" s="437" t="s">
        <v>67</v>
      </c>
      <c r="AJ62" s="437" t="s">
        <v>67</v>
      </c>
      <c r="AK62" s="437" t="s">
        <v>67</v>
      </c>
      <c r="AL62" s="143" t="s">
        <v>188</v>
      </c>
    </row>
    <row r="63" spans="1:38" s="174" customFormat="1" ht="26.25" customHeigh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1"/>
      <c r="AF63" s="437" t="s">
        <v>67</v>
      </c>
      <c r="AG63" s="437" t="s">
        <v>67</v>
      </c>
      <c r="AH63" s="437" t="s">
        <v>67</v>
      </c>
      <c r="AI63" s="437" t="s">
        <v>67</v>
      </c>
      <c r="AJ63" s="437" t="s">
        <v>67</v>
      </c>
      <c r="AK63" s="437" t="s">
        <v>67</v>
      </c>
      <c r="AL63" s="230" t="s">
        <v>152</v>
      </c>
    </row>
    <row r="64" spans="1:38" s="174" customFormat="1" ht="26.25" customHeight="1">
      <c r="A64" s="37" t="s">
        <v>68</v>
      </c>
      <c r="B64" s="233" t="s">
        <v>191</v>
      </c>
      <c r="C64" s="37" t="s">
        <v>192</v>
      </c>
      <c r="D64" s="200"/>
      <c r="E64" s="39">
        <v>1.1930000000000001</v>
      </c>
      <c r="F64" s="39" t="s">
        <v>66</v>
      </c>
      <c r="G64" s="39" t="s">
        <v>67</v>
      </c>
      <c r="H64" s="39">
        <v>1.193E-2</v>
      </c>
      <c r="I64" s="39" t="s">
        <v>67</v>
      </c>
      <c r="J64" s="39" t="s">
        <v>67</v>
      </c>
      <c r="K64" s="39" t="s">
        <v>67</v>
      </c>
      <c r="L64" s="39" t="s">
        <v>67</v>
      </c>
      <c r="M64" s="39">
        <v>0.1193</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1"/>
      <c r="AF64" s="437" t="s">
        <v>67</v>
      </c>
      <c r="AG64" s="437" t="s">
        <v>67</v>
      </c>
      <c r="AH64" s="437" t="s">
        <v>67</v>
      </c>
      <c r="AI64" s="437" t="s">
        <v>67</v>
      </c>
      <c r="AJ64" s="437" t="s">
        <v>67</v>
      </c>
      <c r="AK64" s="437">
        <v>1193</v>
      </c>
      <c r="AL64" s="230" t="s">
        <v>193</v>
      </c>
    </row>
    <row r="65" spans="1:38" s="174" customFormat="1" ht="26.25" customHeight="1">
      <c r="A65" s="37" t="s">
        <v>68</v>
      </c>
      <c r="B65" s="37" t="s">
        <v>194</v>
      </c>
      <c r="C65" s="37" t="s">
        <v>195</v>
      </c>
      <c r="D65" s="200"/>
      <c r="E65" s="39">
        <v>0.82691899999999996</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1"/>
      <c r="AF65" s="437" t="s">
        <v>67</v>
      </c>
      <c r="AG65" s="437" t="s">
        <v>67</v>
      </c>
      <c r="AH65" s="437" t="s">
        <v>67</v>
      </c>
      <c r="AI65" s="437" t="s">
        <v>67</v>
      </c>
      <c r="AJ65" s="437" t="s">
        <v>67</v>
      </c>
      <c r="AK65" s="437" t="s">
        <v>196</v>
      </c>
      <c r="AL65" s="230" t="s">
        <v>197</v>
      </c>
    </row>
    <row r="66" spans="1:38" s="174" customFormat="1" ht="26.25" customHeigh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1"/>
      <c r="AF66" s="437" t="s">
        <v>67</v>
      </c>
      <c r="AG66" s="437" t="s">
        <v>67</v>
      </c>
      <c r="AH66" s="437" t="s">
        <v>67</v>
      </c>
      <c r="AI66" s="437" t="s">
        <v>67</v>
      </c>
      <c r="AJ66" s="437" t="s">
        <v>67</v>
      </c>
      <c r="AK66" s="437" t="s">
        <v>170</v>
      </c>
      <c r="AL66" s="230" t="s">
        <v>200</v>
      </c>
    </row>
    <row r="67" spans="1:38" s="174" customFormat="1" ht="26.25" customHeight="1">
      <c r="A67" s="37" t="s">
        <v>68</v>
      </c>
      <c r="B67" s="37" t="s">
        <v>201</v>
      </c>
      <c r="C67" s="37" t="s">
        <v>202</v>
      </c>
      <c r="D67" s="20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1"/>
      <c r="AF67" s="437" t="s">
        <v>67</v>
      </c>
      <c r="AG67" s="437" t="s">
        <v>67</v>
      </c>
      <c r="AH67" s="437" t="s">
        <v>67</v>
      </c>
      <c r="AI67" s="437" t="s">
        <v>67</v>
      </c>
      <c r="AJ67" s="437" t="s">
        <v>67</v>
      </c>
      <c r="AK67" s="437" t="s">
        <v>170</v>
      </c>
      <c r="AL67" s="230" t="s">
        <v>203</v>
      </c>
    </row>
    <row r="68" spans="1:38" s="174" customFormat="1" ht="26.25" customHeigh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1"/>
      <c r="AF68" s="437" t="s">
        <v>67</v>
      </c>
      <c r="AG68" s="437" t="s">
        <v>67</v>
      </c>
      <c r="AH68" s="437" t="s">
        <v>67</v>
      </c>
      <c r="AI68" s="437" t="s">
        <v>67</v>
      </c>
      <c r="AJ68" s="437" t="s">
        <v>67</v>
      </c>
      <c r="AK68" s="437" t="s">
        <v>170</v>
      </c>
      <c r="AL68" s="230" t="s">
        <v>206</v>
      </c>
    </row>
    <row r="69" spans="1:38" s="174" customFormat="1" ht="26.25" customHeight="1">
      <c r="A69" s="37" t="s">
        <v>68</v>
      </c>
      <c r="B69" s="37" t="s">
        <v>207</v>
      </c>
      <c r="C69" s="37" t="s">
        <v>208</v>
      </c>
      <c r="D69" s="207"/>
      <c r="E69" s="39" t="s">
        <v>67</v>
      </c>
      <c r="F69" s="39" t="s">
        <v>67</v>
      </c>
      <c r="G69" s="39" t="s">
        <v>67</v>
      </c>
      <c r="H69" s="39">
        <v>0.37709999999999999</v>
      </c>
      <c r="I69" s="39" t="s">
        <v>66</v>
      </c>
      <c r="J69" s="39" t="s">
        <v>66</v>
      </c>
      <c r="K69" s="39">
        <v>4.19E-2</v>
      </c>
      <c r="L69" s="39" t="s">
        <v>66</v>
      </c>
      <c r="M69" s="39">
        <v>3.7709999999999999</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1"/>
      <c r="AF69" s="437" t="s">
        <v>67</v>
      </c>
      <c r="AG69" s="437" t="s">
        <v>67</v>
      </c>
      <c r="AH69" s="437" t="s">
        <v>67</v>
      </c>
      <c r="AI69" s="437" t="s">
        <v>67</v>
      </c>
      <c r="AJ69" s="437" t="s">
        <v>67</v>
      </c>
      <c r="AK69" s="437" t="s">
        <v>196</v>
      </c>
      <c r="AL69" s="230" t="s">
        <v>209</v>
      </c>
    </row>
    <row r="70" spans="1:38" s="174" customFormat="1" ht="26.25" customHeight="1">
      <c r="A70" s="37" t="s">
        <v>68</v>
      </c>
      <c r="B70" s="37" t="s">
        <v>210</v>
      </c>
      <c r="C70" s="37" t="s">
        <v>211</v>
      </c>
      <c r="D70" s="207"/>
      <c r="E70" s="39" t="s">
        <v>67</v>
      </c>
      <c r="F70" s="39">
        <v>6.9187822655359996</v>
      </c>
      <c r="G70" s="39" t="s">
        <v>67</v>
      </c>
      <c r="H70" s="39">
        <v>0.155597755</v>
      </c>
      <c r="I70" s="39">
        <v>5.6094602505000001E-2</v>
      </c>
      <c r="J70" s="39">
        <v>7.6275136499999993E-2</v>
      </c>
      <c r="K70" s="39">
        <v>39.484754708083003</v>
      </c>
      <c r="L70" s="39">
        <v>1.1199999999999999E-3</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1"/>
      <c r="AF70" s="437" t="s">
        <v>67</v>
      </c>
      <c r="AG70" s="437" t="s">
        <v>67</v>
      </c>
      <c r="AH70" s="437" t="s">
        <v>67</v>
      </c>
      <c r="AI70" s="437" t="s">
        <v>67</v>
      </c>
      <c r="AJ70" s="437" t="s">
        <v>67</v>
      </c>
      <c r="AK70" s="437" t="s">
        <v>196</v>
      </c>
      <c r="AL70" s="230" t="s">
        <v>152</v>
      </c>
    </row>
    <row r="71" spans="1:38" s="174" customFormat="1" ht="26.25" customHeigh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1"/>
      <c r="AF71" s="437" t="s">
        <v>67</v>
      </c>
      <c r="AG71" s="437" t="s">
        <v>67</v>
      </c>
      <c r="AH71" s="437" t="s">
        <v>67</v>
      </c>
      <c r="AI71" s="437" t="s">
        <v>67</v>
      </c>
      <c r="AJ71" s="437" t="s">
        <v>67</v>
      </c>
      <c r="AK71" s="437" t="s">
        <v>77</v>
      </c>
      <c r="AL71" s="230" t="s">
        <v>152</v>
      </c>
    </row>
    <row r="72" spans="1:38" s="174" customFormat="1" ht="26.25" customHeight="1">
      <c r="A72" s="37" t="s">
        <v>68</v>
      </c>
      <c r="B72" s="37" t="s">
        <v>214</v>
      </c>
      <c r="C72" s="37" t="s">
        <v>215</v>
      </c>
      <c r="D72" s="200"/>
      <c r="E72" s="39">
        <v>0.18601000000000001</v>
      </c>
      <c r="F72" s="39">
        <v>0.38012419443599998</v>
      </c>
      <c r="G72" s="39">
        <v>7.7039999999999997E-2</v>
      </c>
      <c r="H72" s="39" t="s">
        <v>66</v>
      </c>
      <c r="I72" s="39">
        <v>0.29444502575999998</v>
      </c>
      <c r="J72" s="39">
        <v>0.37371153219999997</v>
      </c>
      <c r="K72" s="39">
        <v>0.69483106439999998</v>
      </c>
      <c r="L72" s="39">
        <v>1.562629443792E-3</v>
      </c>
      <c r="M72" s="39">
        <v>8.8643000000000001</v>
      </c>
      <c r="N72" s="39">
        <v>18.555242227000001</v>
      </c>
      <c r="O72" s="39">
        <v>0.39336570128800002</v>
      </c>
      <c r="P72" s="39">
        <v>0.173153790778</v>
      </c>
      <c r="Q72" s="39">
        <v>0.82184215579599995</v>
      </c>
      <c r="R72" s="39">
        <v>4.5542401051520001</v>
      </c>
      <c r="S72" s="39">
        <v>0.15979228562600001</v>
      </c>
      <c r="T72" s="39">
        <v>1.34188077898</v>
      </c>
      <c r="U72" s="39">
        <v>4.9040506439999999E-2</v>
      </c>
      <c r="V72" s="39">
        <v>12.50740351932</v>
      </c>
      <c r="W72" s="39">
        <v>22.497874576000001</v>
      </c>
      <c r="X72" s="39" t="s">
        <v>67</v>
      </c>
      <c r="Y72" s="39" t="s">
        <v>67</v>
      </c>
      <c r="Z72" s="39" t="s">
        <v>67</v>
      </c>
      <c r="AA72" s="39" t="s">
        <v>67</v>
      </c>
      <c r="AB72" s="39">
        <v>5.3626125966</v>
      </c>
      <c r="AC72" s="39">
        <v>6.4970259660000002E-2</v>
      </c>
      <c r="AD72" s="39">
        <v>12.254910778979999</v>
      </c>
      <c r="AE72" s="221"/>
      <c r="AF72" s="437" t="s">
        <v>67</v>
      </c>
      <c r="AG72" s="437" t="s">
        <v>67</v>
      </c>
      <c r="AH72" s="437" t="s">
        <v>67</v>
      </c>
      <c r="AI72" s="437" t="s">
        <v>67</v>
      </c>
      <c r="AJ72" s="437" t="s">
        <v>67</v>
      </c>
      <c r="AK72" s="437" t="s">
        <v>196</v>
      </c>
      <c r="AL72" s="230" t="s">
        <v>216</v>
      </c>
    </row>
    <row r="73" spans="1:38" s="174" customFormat="1" ht="26.25" customHeight="1">
      <c r="A73" s="37" t="s">
        <v>68</v>
      </c>
      <c r="B73" s="37" t="s">
        <v>217</v>
      </c>
      <c r="C73" s="37" t="s">
        <v>218</v>
      </c>
      <c r="D73" s="200"/>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221"/>
      <c r="AF73" s="437" t="s">
        <v>67</v>
      </c>
      <c r="AG73" s="437" t="s">
        <v>67</v>
      </c>
      <c r="AH73" s="437" t="s">
        <v>67</v>
      </c>
      <c r="AI73" s="437" t="s">
        <v>67</v>
      </c>
      <c r="AJ73" s="437" t="s">
        <v>67</v>
      </c>
      <c r="AK73" s="437" t="s">
        <v>170</v>
      </c>
      <c r="AL73" s="230" t="s">
        <v>219</v>
      </c>
    </row>
    <row r="74" spans="1:38" s="174" customFormat="1" ht="26.25" customHeight="1">
      <c r="A74" s="37" t="s">
        <v>68</v>
      </c>
      <c r="B74" s="37" t="s">
        <v>220</v>
      </c>
      <c r="C74" s="37" t="s">
        <v>221</v>
      </c>
      <c r="D74" s="200"/>
      <c r="E74" s="39">
        <v>0.195795</v>
      </c>
      <c r="F74" s="39" t="s">
        <v>67</v>
      </c>
      <c r="G74" s="39">
        <v>0.97897500000000004</v>
      </c>
      <c r="H74" s="39" t="s">
        <v>67</v>
      </c>
      <c r="I74" s="39">
        <v>7.8861911500000006E-2</v>
      </c>
      <c r="J74" s="39">
        <v>9.9282001999999994E-2</v>
      </c>
      <c r="K74" s="39">
        <v>0.11945486</v>
      </c>
      <c r="L74" s="39">
        <v>1.813873411E-3</v>
      </c>
      <c r="M74" s="39">
        <v>23.4954</v>
      </c>
      <c r="N74" s="39" t="s">
        <v>66</v>
      </c>
      <c r="O74" s="39" t="s">
        <v>66</v>
      </c>
      <c r="P74" s="39" t="s">
        <v>66</v>
      </c>
      <c r="Q74" s="39" t="s">
        <v>66</v>
      </c>
      <c r="R74" s="39" t="s">
        <v>66</v>
      </c>
      <c r="S74" s="39" t="s">
        <v>66</v>
      </c>
      <c r="T74" s="39" t="s">
        <v>66</v>
      </c>
      <c r="U74" s="39" t="s">
        <v>66</v>
      </c>
      <c r="V74" s="39" t="s">
        <v>66</v>
      </c>
      <c r="W74" s="39">
        <v>3.4612549999999999E-2</v>
      </c>
      <c r="X74" s="39">
        <v>1.370565E-2</v>
      </c>
      <c r="Y74" s="39">
        <v>3.9158999999999999E-3</v>
      </c>
      <c r="Z74" s="39">
        <v>3.9158999999999999E-3</v>
      </c>
      <c r="AA74" s="39">
        <v>1.95795E-3</v>
      </c>
      <c r="AB74" s="39">
        <v>2.34954E-2</v>
      </c>
      <c r="AC74" s="39" t="s">
        <v>170</v>
      </c>
      <c r="AD74" s="39" t="s">
        <v>67</v>
      </c>
      <c r="AE74" s="221"/>
      <c r="AF74" s="437" t="s">
        <v>67</v>
      </c>
      <c r="AG74" s="437" t="s">
        <v>67</v>
      </c>
      <c r="AH74" s="437" t="s">
        <v>67</v>
      </c>
      <c r="AI74" s="437" t="s">
        <v>67</v>
      </c>
      <c r="AJ74" s="437" t="s">
        <v>67</v>
      </c>
      <c r="AK74" s="437" t="s">
        <v>196</v>
      </c>
      <c r="AL74" s="230" t="s">
        <v>222</v>
      </c>
    </row>
    <row r="75" spans="1:38" s="174" customFormat="1" ht="26.25" customHeight="1">
      <c r="A75" s="37" t="s">
        <v>68</v>
      </c>
      <c r="B75" s="37" t="s">
        <v>223</v>
      </c>
      <c r="C75" s="37" t="s">
        <v>224</v>
      </c>
      <c r="D75" s="207"/>
      <c r="E75" s="39" t="s">
        <v>170</v>
      </c>
      <c r="F75" s="39" t="s">
        <v>170</v>
      </c>
      <c r="G75" s="39" t="s">
        <v>170</v>
      </c>
      <c r="H75" s="39" t="s">
        <v>170</v>
      </c>
      <c r="I75" s="39" t="s">
        <v>170</v>
      </c>
      <c r="J75" s="39" t="s">
        <v>170</v>
      </c>
      <c r="K75" s="39" t="s">
        <v>170</v>
      </c>
      <c r="L75" s="39" t="s">
        <v>170</v>
      </c>
      <c r="M75" s="39" t="s">
        <v>170</v>
      </c>
      <c r="N75" s="39" t="s">
        <v>170</v>
      </c>
      <c r="O75" s="39" t="s">
        <v>170</v>
      </c>
      <c r="P75" s="39" t="s">
        <v>170</v>
      </c>
      <c r="Q75" s="39" t="s">
        <v>170</v>
      </c>
      <c r="R75" s="39" t="s">
        <v>170</v>
      </c>
      <c r="S75" s="39" t="s">
        <v>170</v>
      </c>
      <c r="T75" s="39" t="s">
        <v>170</v>
      </c>
      <c r="U75" s="39" t="s">
        <v>170</v>
      </c>
      <c r="V75" s="39" t="s">
        <v>170</v>
      </c>
      <c r="W75" s="39" t="s">
        <v>170</v>
      </c>
      <c r="X75" s="39" t="s">
        <v>170</v>
      </c>
      <c r="Y75" s="39" t="s">
        <v>170</v>
      </c>
      <c r="Z75" s="39" t="s">
        <v>170</v>
      </c>
      <c r="AA75" s="39" t="s">
        <v>170</v>
      </c>
      <c r="AB75" s="39" t="s">
        <v>170</v>
      </c>
      <c r="AC75" s="39" t="s">
        <v>170</v>
      </c>
      <c r="AD75" s="39" t="s">
        <v>170</v>
      </c>
      <c r="AE75" s="221"/>
      <c r="AF75" s="437" t="s">
        <v>67</v>
      </c>
      <c r="AG75" s="437" t="s">
        <v>67</v>
      </c>
      <c r="AH75" s="437" t="s">
        <v>67</v>
      </c>
      <c r="AI75" s="437" t="s">
        <v>67</v>
      </c>
      <c r="AJ75" s="437" t="s">
        <v>67</v>
      </c>
      <c r="AK75" s="437" t="s">
        <v>170</v>
      </c>
      <c r="AL75" s="230" t="s">
        <v>225</v>
      </c>
    </row>
    <row r="76" spans="1:38" s="174" customFormat="1" ht="26.25" customHeight="1">
      <c r="A76" s="37" t="s">
        <v>68</v>
      </c>
      <c r="B76" s="37" t="s">
        <v>226</v>
      </c>
      <c r="C76" s="37" t="s">
        <v>227</v>
      </c>
      <c r="D76" s="200"/>
      <c r="E76" s="39" t="s">
        <v>67</v>
      </c>
      <c r="F76" s="39" t="s">
        <v>67</v>
      </c>
      <c r="G76" s="39">
        <v>1.8647E-3</v>
      </c>
      <c r="H76" s="39" t="s">
        <v>67</v>
      </c>
      <c r="I76" s="39">
        <v>2.1861999999999999E-6</v>
      </c>
      <c r="J76" s="39">
        <v>4.5009999999999998E-6</v>
      </c>
      <c r="K76" s="39">
        <v>5.7869999999999998E-6</v>
      </c>
      <c r="L76" s="39" t="s">
        <v>67</v>
      </c>
      <c r="M76" s="39" t="s">
        <v>67</v>
      </c>
      <c r="N76" s="39">
        <v>5.2725999999999997E-3</v>
      </c>
      <c r="O76" s="39">
        <v>1.2860000000000001E-4</v>
      </c>
      <c r="P76" s="39">
        <v>3.858E-4</v>
      </c>
      <c r="Q76" s="39">
        <v>1.2860000000000001E-4</v>
      </c>
      <c r="R76" s="39" t="s">
        <v>66</v>
      </c>
      <c r="S76" s="39" t="s">
        <v>66</v>
      </c>
      <c r="T76" s="39" t="s">
        <v>66</v>
      </c>
      <c r="U76" s="39" t="s">
        <v>66</v>
      </c>
      <c r="V76" s="39">
        <v>7.716E-4</v>
      </c>
      <c r="W76" s="39">
        <v>6.43E-3</v>
      </c>
      <c r="X76" s="39" t="s">
        <v>66</v>
      </c>
      <c r="Y76" s="39" t="s">
        <v>66</v>
      </c>
      <c r="Z76" s="39" t="s">
        <v>66</v>
      </c>
      <c r="AA76" s="39" t="s">
        <v>66</v>
      </c>
      <c r="AB76" s="39" t="s">
        <v>66</v>
      </c>
      <c r="AC76" s="39" t="s">
        <v>66</v>
      </c>
      <c r="AD76" s="39">
        <v>2.4434000000000002E-6</v>
      </c>
      <c r="AE76" s="221"/>
      <c r="AF76" s="437" t="s">
        <v>67</v>
      </c>
      <c r="AG76" s="437" t="s">
        <v>67</v>
      </c>
      <c r="AH76" s="437" t="s">
        <v>67</v>
      </c>
      <c r="AI76" s="437" t="s">
        <v>67</v>
      </c>
      <c r="AJ76" s="437" t="s">
        <v>67</v>
      </c>
      <c r="AK76" s="437" t="s">
        <v>196</v>
      </c>
      <c r="AL76" s="230" t="s">
        <v>491</v>
      </c>
    </row>
    <row r="77" spans="1:38" s="174" customFormat="1" ht="26.25" customHeight="1">
      <c r="A77" s="37" t="s">
        <v>68</v>
      </c>
      <c r="B77" s="37" t="s">
        <v>229</v>
      </c>
      <c r="C77" s="37" t="s">
        <v>230</v>
      </c>
      <c r="D77" s="200"/>
      <c r="E77" s="39" t="s">
        <v>67</v>
      </c>
      <c r="F77" s="39" t="s">
        <v>67</v>
      </c>
      <c r="G77" s="39">
        <v>1.188E-4</v>
      </c>
      <c r="H77" s="39" t="s">
        <v>67</v>
      </c>
      <c r="I77" s="39">
        <v>1.0559999999999999E-6</v>
      </c>
      <c r="J77" s="39">
        <v>1.144E-6</v>
      </c>
      <c r="K77" s="39">
        <v>1.3200000000000001E-6</v>
      </c>
      <c r="L77" s="39" t="s">
        <v>67</v>
      </c>
      <c r="M77" s="39" t="s">
        <v>67</v>
      </c>
      <c r="N77" s="39">
        <v>1.7600000000000001E-5</v>
      </c>
      <c r="O77" s="39">
        <v>3.5200000000000002E-6</v>
      </c>
      <c r="P77" s="39">
        <v>3.5200000000000002E-6</v>
      </c>
      <c r="Q77" s="39">
        <v>2.6400000000000001E-6</v>
      </c>
      <c r="R77" s="39" t="s">
        <v>66</v>
      </c>
      <c r="S77" s="39" t="s">
        <v>66</v>
      </c>
      <c r="T77" s="39" t="s">
        <v>66</v>
      </c>
      <c r="U77" s="39" t="s">
        <v>66</v>
      </c>
      <c r="V77" s="39">
        <v>4.4000000000000002E-4</v>
      </c>
      <c r="W77" s="39">
        <v>4.4000000000000002E-4</v>
      </c>
      <c r="X77" s="39" t="s">
        <v>66</v>
      </c>
      <c r="Y77" s="39" t="s">
        <v>66</v>
      </c>
      <c r="Z77" s="39" t="s">
        <v>66</v>
      </c>
      <c r="AA77" s="39" t="s">
        <v>66</v>
      </c>
      <c r="AB77" s="39" t="s">
        <v>66</v>
      </c>
      <c r="AC77" s="39" t="s">
        <v>66</v>
      </c>
      <c r="AD77" s="39">
        <v>1.7599999999999999E-7</v>
      </c>
      <c r="AE77" s="221"/>
      <c r="AF77" s="437" t="s">
        <v>67</v>
      </c>
      <c r="AG77" s="437" t="s">
        <v>67</v>
      </c>
      <c r="AH77" s="437" t="s">
        <v>67</v>
      </c>
      <c r="AI77" s="437" t="s">
        <v>67</v>
      </c>
      <c r="AJ77" s="437" t="s">
        <v>67</v>
      </c>
      <c r="AK77" s="437" t="s">
        <v>196</v>
      </c>
      <c r="AL77" s="230" t="s">
        <v>492</v>
      </c>
    </row>
    <row r="78" spans="1:38" s="174" customFormat="1" ht="26.25" customHeight="1">
      <c r="A78" s="37" t="s">
        <v>68</v>
      </c>
      <c r="B78" s="37" t="s">
        <v>232</v>
      </c>
      <c r="C78" s="37" t="s">
        <v>233</v>
      </c>
      <c r="D78" s="200"/>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221"/>
      <c r="AF78" s="437" t="s">
        <v>67</v>
      </c>
      <c r="AG78" s="437" t="s">
        <v>67</v>
      </c>
      <c r="AH78" s="437" t="s">
        <v>67</v>
      </c>
      <c r="AI78" s="437" t="s">
        <v>67</v>
      </c>
      <c r="AJ78" s="437" t="s">
        <v>67</v>
      </c>
      <c r="AK78" s="437" t="s">
        <v>170</v>
      </c>
      <c r="AL78" s="230" t="s">
        <v>493</v>
      </c>
    </row>
    <row r="79" spans="1:38" s="174" customFormat="1" ht="26.25" customHeigh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1"/>
      <c r="AF79" s="437" t="s">
        <v>67</v>
      </c>
      <c r="AG79" s="437" t="s">
        <v>67</v>
      </c>
      <c r="AH79" s="437" t="s">
        <v>67</v>
      </c>
      <c r="AI79" s="437" t="s">
        <v>67</v>
      </c>
      <c r="AJ79" s="437" t="s">
        <v>67</v>
      </c>
      <c r="AK79" s="437" t="s">
        <v>170</v>
      </c>
      <c r="AL79" s="230" t="s">
        <v>237</v>
      </c>
    </row>
    <row r="80" spans="1:38" s="174" customFormat="1" ht="26.25" customHeigh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1"/>
      <c r="AF80" s="437" t="s">
        <v>67</v>
      </c>
      <c r="AG80" s="437" t="s">
        <v>67</v>
      </c>
      <c r="AH80" s="437" t="s">
        <v>67</v>
      </c>
      <c r="AI80" s="437" t="s">
        <v>67</v>
      </c>
      <c r="AJ80" s="437" t="s">
        <v>67</v>
      </c>
      <c r="AK80" s="437" t="s">
        <v>66</v>
      </c>
      <c r="AL80" s="230" t="s">
        <v>152</v>
      </c>
    </row>
    <row r="81" spans="1:38" s="174" customFormat="1" ht="26.25" customHeigh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1"/>
      <c r="AF81" s="437" t="s">
        <v>67</v>
      </c>
      <c r="AG81" s="437" t="s">
        <v>67</v>
      </c>
      <c r="AH81" s="437" t="s">
        <v>67</v>
      </c>
      <c r="AI81" s="437" t="s">
        <v>67</v>
      </c>
      <c r="AJ81" s="437" t="s">
        <v>67</v>
      </c>
      <c r="AK81" s="437" t="s">
        <v>66</v>
      </c>
      <c r="AL81" s="230" t="s">
        <v>188</v>
      </c>
    </row>
    <row r="82" spans="1:38" s="174" customFormat="1" ht="26.25" customHeight="1">
      <c r="A82" s="37" t="s">
        <v>243</v>
      </c>
      <c r="B82" s="37" t="s">
        <v>244</v>
      </c>
      <c r="C82" s="66" t="s">
        <v>245</v>
      </c>
      <c r="D82" s="200"/>
      <c r="E82" s="39" t="s">
        <v>67</v>
      </c>
      <c r="F82" s="39">
        <v>29.430195749496701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1"/>
      <c r="AF82" s="437" t="s">
        <v>67</v>
      </c>
      <c r="AG82" s="437" t="s">
        <v>67</v>
      </c>
      <c r="AH82" s="437" t="s">
        <v>67</v>
      </c>
      <c r="AI82" s="437" t="s">
        <v>67</v>
      </c>
      <c r="AJ82" s="437" t="s">
        <v>67</v>
      </c>
      <c r="AK82" s="438">
        <v>19870647</v>
      </c>
      <c r="AL82" s="348" t="s">
        <v>246</v>
      </c>
    </row>
    <row r="83" spans="1:38" s="174" customFormat="1" ht="26.25" customHeight="1">
      <c r="A83" s="37" t="s">
        <v>68</v>
      </c>
      <c r="B83" s="233" t="s">
        <v>247</v>
      </c>
      <c r="C83" s="66" t="s">
        <v>248</v>
      </c>
      <c r="D83" s="200"/>
      <c r="E83" s="39" t="s">
        <v>67</v>
      </c>
      <c r="F83" s="39">
        <v>3.3469183999999999E-2</v>
      </c>
      <c r="G83" s="39" t="s">
        <v>67</v>
      </c>
      <c r="H83" s="39" t="s">
        <v>67</v>
      </c>
      <c r="I83" s="39">
        <v>0.20918239999999999</v>
      </c>
      <c r="J83" s="39">
        <v>4.1836479999999998</v>
      </c>
      <c r="K83" s="39">
        <v>31.377359999999999</v>
      </c>
      <c r="L83" s="39">
        <v>1.19233968E-2</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1"/>
      <c r="AF83" s="437" t="s">
        <v>67</v>
      </c>
      <c r="AG83" s="437" t="s">
        <v>67</v>
      </c>
      <c r="AH83" s="437" t="s">
        <v>67</v>
      </c>
      <c r="AI83" s="437" t="s">
        <v>67</v>
      </c>
      <c r="AJ83" s="437" t="s">
        <v>67</v>
      </c>
      <c r="AK83" s="437" t="s">
        <v>196</v>
      </c>
      <c r="AL83" s="230" t="s">
        <v>249</v>
      </c>
    </row>
    <row r="84" spans="1:38" s="174" customFormat="1" ht="26.25" customHeight="1">
      <c r="A84" s="37" t="s">
        <v>68</v>
      </c>
      <c r="B84" s="233" t="s">
        <v>250</v>
      </c>
      <c r="C84" s="66" t="s">
        <v>251</v>
      </c>
      <c r="D84" s="200"/>
      <c r="E84" s="39" t="s">
        <v>67</v>
      </c>
      <c r="F84" s="39">
        <v>1.56E-5</v>
      </c>
      <c r="G84" s="39" t="s">
        <v>67</v>
      </c>
      <c r="H84" s="39" t="s">
        <v>67</v>
      </c>
      <c r="I84" s="39">
        <v>9.5999999999999996E-6</v>
      </c>
      <c r="J84" s="39">
        <v>4.8000000000000001E-5</v>
      </c>
      <c r="K84" s="39">
        <v>1.92E-4</v>
      </c>
      <c r="L84" s="39">
        <v>1.248E-9</v>
      </c>
      <c r="M84" s="39">
        <v>1.1400000000000001E-6</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1"/>
      <c r="AF84" s="437" t="s">
        <v>67</v>
      </c>
      <c r="AG84" s="437" t="s">
        <v>67</v>
      </c>
      <c r="AH84" s="437" t="s">
        <v>67</v>
      </c>
      <c r="AI84" s="437" t="s">
        <v>67</v>
      </c>
      <c r="AJ84" s="437" t="s">
        <v>67</v>
      </c>
      <c r="AK84" s="438" t="s">
        <v>196</v>
      </c>
      <c r="AL84" s="230" t="s">
        <v>59</v>
      </c>
    </row>
    <row r="85" spans="1:38" s="174" customFormat="1" ht="26.25" customHeight="1">
      <c r="A85" s="37" t="s">
        <v>243</v>
      </c>
      <c r="B85" s="37" t="s">
        <v>252</v>
      </c>
      <c r="C85" s="66" t="s">
        <v>253</v>
      </c>
      <c r="D85" s="200"/>
      <c r="E85" s="39" t="s">
        <v>67</v>
      </c>
      <c r="F85" s="39">
        <v>13.60582907</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1"/>
      <c r="AF85" s="437" t="s">
        <v>67</v>
      </c>
      <c r="AG85" s="437" t="s">
        <v>67</v>
      </c>
      <c r="AH85" s="437" t="s">
        <v>67</v>
      </c>
      <c r="AI85" s="437" t="s">
        <v>67</v>
      </c>
      <c r="AJ85" s="437" t="s">
        <v>67</v>
      </c>
      <c r="AK85" s="437" t="s">
        <v>655</v>
      </c>
      <c r="AL85" s="230" t="s">
        <v>264</v>
      </c>
    </row>
    <row r="86" spans="1:38" s="174" customFormat="1" ht="26.25" customHeight="1">
      <c r="A86" s="37" t="s">
        <v>243</v>
      </c>
      <c r="B86" s="37" t="s">
        <v>256</v>
      </c>
      <c r="C86" s="66" t="s">
        <v>257</v>
      </c>
      <c r="D86" s="200"/>
      <c r="E86" s="39" t="s">
        <v>67</v>
      </c>
      <c r="F86" s="39">
        <v>0.50564856000000002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1"/>
      <c r="AF86" s="437" t="s">
        <v>67</v>
      </c>
      <c r="AG86" s="437" t="s">
        <v>67</v>
      </c>
      <c r="AH86" s="437" t="s">
        <v>67</v>
      </c>
      <c r="AI86" s="437" t="s">
        <v>67</v>
      </c>
      <c r="AJ86" s="437" t="s">
        <v>67</v>
      </c>
      <c r="AK86" s="437">
        <v>1.0992360000000001</v>
      </c>
      <c r="AL86" s="230" t="s">
        <v>258</v>
      </c>
    </row>
    <row r="87" spans="1:38" s="174" customFormat="1" ht="26.25" customHeight="1">
      <c r="A87" s="37" t="s">
        <v>243</v>
      </c>
      <c r="B87" s="37" t="s">
        <v>259</v>
      </c>
      <c r="C87" s="66" t="s">
        <v>260</v>
      </c>
      <c r="D87" s="200"/>
      <c r="E87" s="39" t="s">
        <v>67</v>
      </c>
      <c r="F87" s="39">
        <v>0.13706360000000001</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1"/>
      <c r="AF87" s="437" t="s">
        <v>67</v>
      </c>
      <c r="AG87" s="437" t="s">
        <v>67</v>
      </c>
      <c r="AH87" s="437" t="s">
        <v>67</v>
      </c>
      <c r="AI87" s="437" t="s">
        <v>67</v>
      </c>
      <c r="AJ87" s="437" t="s">
        <v>67</v>
      </c>
      <c r="AK87" s="437">
        <v>0.34265899999999999</v>
      </c>
      <c r="AL87" s="230" t="s">
        <v>258</v>
      </c>
    </row>
    <row r="88" spans="1:38" s="174" customFormat="1" ht="26.25" customHeight="1">
      <c r="A88" s="37" t="s">
        <v>243</v>
      </c>
      <c r="B88" s="37" t="s">
        <v>261</v>
      </c>
      <c r="C88" s="66" t="s">
        <v>262</v>
      </c>
      <c r="D88" s="200"/>
      <c r="E88" s="39" t="s">
        <v>67</v>
      </c>
      <c r="F88" s="39">
        <v>13.483445545</v>
      </c>
      <c r="G88" s="39" t="s">
        <v>67</v>
      </c>
      <c r="H88" s="39" t="s">
        <v>67</v>
      </c>
      <c r="I88" s="39" t="s">
        <v>67</v>
      </c>
      <c r="J88" s="39" t="s">
        <v>67</v>
      </c>
      <c r="K88" s="39">
        <v>2.45264E-2</v>
      </c>
      <c r="L88" s="39" t="s">
        <v>66</v>
      </c>
      <c r="M88" s="39" t="s">
        <v>67</v>
      </c>
      <c r="N88" s="39" t="s">
        <v>67</v>
      </c>
      <c r="O88" s="39">
        <v>6.1315999999999999E-6</v>
      </c>
      <c r="P88" s="39" t="s">
        <v>67</v>
      </c>
      <c r="Q88" s="39">
        <v>3.0657999999999997E-5</v>
      </c>
      <c r="R88" s="39">
        <v>3.6789599999999999E-4</v>
      </c>
      <c r="S88" s="39" t="s">
        <v>66</v>
      </c>
      <c r="T88" s="39">
        <v>3.0658E-3</v>
      </c>
      <c r="U88" s="39">
        <v>3.0657999999999997E-5</v>
      </c>
      <c r="V88" s="39" t="s">
        <v>66</v>
      </c>
      <c r="W88" s="39" t="s">
        <v>66</v>
      </c>
      <c r="X88" s="39">
        <v>0.15635579999999999</v>
      </c>
      <c r="Y88" s="39" t="s">
        <v>66</v>
      </c>
      <c r="Z88" s="39" t="s">
        <v>66</v>
      </c>
      <c r="AA88" s="39" t="s">
        <v>66</v>
      </c>
      <c r="AB88" s="39">
        <v>0.15635579999999999</v>
      </c>
      <c r="AC88" s="39" t="s">
        <v>66</v>
      </c>
      <c r="AD88" s="39" t="s">
        <v>66</v>
      </c>
      <c r="AE88" s="221"/>
      <c r="AF88" s="437" t="s">
        <v>67</v>
      </c>
      <c r="AG88" s="437" t="s">
        <v>67</v>
      </c>
      <c r="AH88" s="437" t="s">
        <v>67</v>
      </c>
      <c r="AI88" s="437" t="s">
        <v>67</v>
      </c>
      <c r="AJ88" s="437" t="s">
        <v>67</v>
      </c>
      <c r="AK88" s="437" t="s">
        <v>656</v>
      </c>
      <c r="AL88" s="230" t="s">
        <v>264</v>
      </c>
    </row>
    <row r="89" spans="1:38" s="174" customFormat="1" ht="26.25" customHeight="1">
      <c r="A89" s="37" t="s">
        <v>243</v>
      </c>
      <c r="B89" s="37" t="s">
        <v>265</v>
      </c>
      <c r="C89" s="66" t="s">
        <v>266</v>
      </c>
      <c r="D89" s="200"/>
      <c r="E89" s="39" t="s">
        <v>67</v>
      </c>
      <c r="F89" s="39">
        <v>0.68465520000000002</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1"/>
      <c r="AF89" s="437" t="s">
        <v>67</v>
      </c>
      <c r="AG89" s="437" t="s">
        <v>67</v>
      </c>
      <c r="AH89" s="437" t="s">
        <v>67</v>
      </c>
      <c r="AI89" s="437" t="s">
        <v>67</v>
      </c>
      <c r="AJ89" s="437" t="s">
        <v>67</v>
      </c>
      <c r="AK89" s="437">
        <v>3.2453319999999999</v>
      </c>
      <c r="AL89" s="230" t="s">
        <v>564</v>
      </c>
    </row>
    <row r="90" spans="1:38" s="179" customFormat="1" ht="26.25" customHeight="1">
      <c r="A90" s="37" t="s">
        <v>243</v>
      </c>
      <c r="B90" s="37" t="s">
        <v>268</v>
      </c>
      <c r="C90" s="66" t="s">
        <v>269</v>
      </c>
      <c r="D90" s="200"/>
      <c r="E90" s="39" t="s">
        <v>66</v>
      </c>
      <c r="F90" s="39">
        <v>5.9853513999999999</v>
      </c>
      <c r="G90" s="39" t="s">
        <v>66</v>
      </c>
      <c r="H90" s="39" t="s">
        <v>66</v>
      </c>
      <c r="I90" s="39">
        <v>0.37766045999999998</v>
      </c>
      <c r="J90" s="39">
        <v>0.56649068999999996</v>
      </c>
      <c r="K90" s="39">
        <v>0.69237751000000003</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1"/>
      <c r="AF90" s="437" t="s">
        <v>67</v>
      </c>
      <c r="AG90" s="437" t="s">
        <v>67</v>
      </c>
      <c r="AH90" s="437" t="s">
        <v>67</v>
      </c>
      <c r="AI90" s="437" t="s">
        <v>67</v>
      </c>
      <c r="AJ90" s="437" t="s">
        <v>67</v>
      </c>
      <c r="AK90" s="437" t="s">
        <v>657</v>
      </c>
      <c r="AL90" s="230" t="s">
        <v>608</v>
      </c>
    </row>
    <row r="91" spans="1:38" s="174" customFormat="1" ht="26.25" customHeight="1">
      <c r="A91" s="37" t="s">
        <v>243</v>
      </c>
      <c r="B91" s="37" t="s">
        <v>272</v>
      </c>
      <c r="C91" s="37" t="s">
        <v>273</v>
      </c>
      <c r="D91" s="200"/>
      <c r="E91" s="39">
        <v>3.638619656E-2</v>
      </c>
      <c r="F91" s="39">
        <v>0.27623813196000002</v>
      </c>
      <c r="G91" s="39">
        <v>1.8839847199999999E-3</v>
      </c>
      <c r="H91" s="39">
        <v>8.3516442600000004E-2</v>
      </c>
      <c r="I91" s="39">
        <v>0.57576202984000002</v>
      </c>
      <c r="J91" s="39">
        <v>0.60569368111999999</v>
      </c>
      <c r="K91" s="39">
        <v>0.61187589588000002</v>
      </c>
      <c r="L91" s="39">
        <v>2.4451199460000001E-3</v>
      </c>
      <c r="M91" s="39">
        <v>1.1133172918000001</v>
      </c>
      <c r="N91" s="39">
        <v>0.48908742399999999</v>
      </c>
      <c r="O91" s="39">
        <v>0.10959527488</v>
      </c>
      <c r="P91" s="39">
        <v>3.5558651999999998E-5</v>
      </c>
      <c r="Q91" s="39">
        <v>8.2970188000000002E-4</v>
      </c>
      <c r="R91" s="39">
        <v>9.7318416000000008E-3</v>
      </c>
      <c r="S91" s="39">
        <v>0.38565518160000001</v>
      </c>
      <c r="T91" s="39">
        <v>7.3051078800000002E-2</v>
      </c>
      <c r="U91" s="39" t="s">
        <v>66</v>
      </c>
      <c r="V91" s="39">
        <v>0.21653335879999999</v>
      </c>
      <c r="W91" s="39">
        <v>2.0124444000000001E-3</v>
      </c>
      <c r="X91" s="39">
        <v>2.233813284E-3</v>
      </c>
      <c r="Y91" s="39">
        <v>9.0559997999999997E-4</v>
      </c>
      <c r="Z91" s="39">
        <v>9.0559997999999997E-4</v>
      </c>
      <c r="AA91" s="39">
        <v>9.0559997999999997E-4</v>
      </c>
      <c r="AB91" s="39">
        <v>4.9506132240000004E-3</v>
      </c>
      <c r="AC91" s="39" t="s">
        <v>66</v>
      </c>
      <c r="AD91" s="39" t="s">
        <v>66</v>
      </c>
      <c r="AE91" s="221"/>
      <c r="AF91" s="437" t="s">
        <v>67</v>
      </c>
      <c r="AG91" s="437" t="s">
        <v>67</v>
      </c>
      <c r="AH91" s="437" t="s">
        <v>67</v>
      </c>
      <c r="AI91" s="437" t="s">
        <v>67</v>
      </c>
      <c r="AJ91" s="437" t="s">
        <v>67</v>
      </c>
      <c r="AK91" s="437" t="s">
        <v>658</v>
      </c>
      <c r="AL91" s="230" t="s">
        <v>275</v>
      </c>
    </row>
    <row r="92" spans="1:38" s="174" customFormat="1" ht="26.25" customHeight="1">
      <c r="A92" s="37" t="s">
        <v>68</v>
      </c>
      <c r="B92" s="37" t="s">
        <v>276</v>
      </c>
      <c r="C92" s="37" t="s">
        <v>277</v>
      </c>
      <c r="D92" s="207"/>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221"/>
      <c r="AF92" s="437" t="s">
        <v>67</v>
      </c>
      <c r="AG92" s="437" t="s">
        <v>67</v>
      </c>
      <c r="AH92" s="437" t="s">
        <v>67</v>
      </c>
      <c r="AI92" s="437" t="s">
        <v>67</v>
      </c>
      <c r="AJ92" s="437" t="s">
        <v>67</v>
      </c>
      <c r="AK92" s="437" t="s">
        <v>170</v>
      </c>
      <c r="AL92" s="230" t="s">
        <v>278</v>
      </c>
    </row>
    <row r="93" spans="1:38" s="174" customFormat="1" ht="26.25" customHeight="1">
      <c r="A93" s="37" t="s">
        <v>68</v>
      </c>
      <c r="B93" s="37" t="s">
        <v>279</v>
      </c>
      <c r="C93" s="37" t="s">
        <v>280</v>
      </c>
      <c r="D93" s="207"/>
      <c r="E93" s="39" t="s">
        <v>67</v>
      </c>
      <c r="F93" s="39">
        <v>10.36324765466</v>
      </c>
      <c r="G93" s="39" t="s">
        <v>67</v>
      </c>
      <c r="H93" s="39" t="s">
        <v>67</v>
      </c>
      <c r="I93" s="39" t="s">
        <v>66</v>
      </c>
      <c r="J93" s="39">
        <v>4.2125208359999999E-2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1"/>
      <c r="AF93" s="437" t="s">
        <v>67</v>
      </c>
      <c r="AG93" s="437" t="s">
        <v>67</v>
      </c>
      <c r="AH93" s="437" t="s">
        <v>67</v>
      </c>
      <c r="AI93" s="437" t="s">
        <v>67</v>
      </c>
      <c r="AJ93" s="437" t="s">
        <v>67</v>
      </c>
      <c r="AK93" s="437" t="s">
        <v>196</v>
      </c>
      <c r="AL93" s="230" t="s">
        <v>472</v>
      </c>
    </row>
    <row r="94" spans="1:38" s="174" customFormat="1" ht="26.25" customHeigh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1"/>
      <c r="AF94" s="437" t="s">
        <v>67</v>
      </c>
      <c r="AG94" s="437" t="s">
        <v>67</v>
      </c>
      <c r="AH94" s="437" t="s">
        <v>67</v>
      </c>
      <c r="AI94" s="437" t="s">
        <v>67</v>
      </c>
      <c r="AJ94" s="437" t="s">
        <v>67</v>
      </c>
      <c r="AK94" s="437" t="s">
        <v>285</v>
      </c>
      <c r="AL94" s="230" t="s">
        <v>152</v>
      </c>
    </row>
    <row r="95" spans="1:38" s="174" customFormat="1" ht="26.25" customHeight="1">
      <c r="A95" s="37" t="s">
        <v>68</v>
      </c>
      <c r="B95" s="347" t="s">
        <v>286</v>
      </c>
      <c r="C95" s="37" t="s">
        <v>287</v>
      </c>
      <c r="D95" s="207"/>
      <c r="E95" s="39" t="s">
        <v>67</v>
      </c>
      <c r="F95" s="39" t="s">
        <v>67</v>
      </c>
      <c r="G95" s="39" t="s">
        <v>67</v>
      </c>
      <c r="H95" s="39" t="s">
        <v>67</v>
      </c>
      <c r="I95" s="39" t="s">
        <v>67</v>
      </c>
      <c r="J95" s="39" t="s">
        <v>67</v>
      </c>
      <c r="K95" s="39">
        <v>5.2176470000000004</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1"/>
      <c r="AF95" s="437" t="s">
        <v>67</v>
      </c>
      <c r="AG95" s="437" t="s">
        <v>67</v>
      </c>
      <c r="AH95" s="437" t="s">
        <v>67</v>
      </c>
      <c r="AI95" s="437" t="s">
        <v>67</v>
      </c>
      <c r="AJ95" s="437" t="s">
        <v>67</v>
      </c>
      <c r="AK95" s="437">
        <v>5909</v>
      </c>
      <c r="AL95" s="230" t="s">
        <v>288</v>
      </c>
    </row>
    <row r="96" spans="1:38" s="174" customFormat="1" ht="26.25" customHeigh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1"/>
      <c r="AF96" s="437" t="s">
        <v>67</v>
      </c>
      <c r="AG96" s="437" t="s">
        <v>67</v>
      </c>
      <c r="AH96" s="437" t="s">
        <v>67</v>
      </c>
      <c r="AI96" s="437" t="s">
        <v>67</v>
      </c>
      <c r="AJ96" s="437" t="s">
        <v>67</v>
      </c>
      <c r="AK96" s="437" t="s">
        <v>170</v>
      </c>
      <c r="AL96" s="230" t="s">
        <v>499</v>
      </c>
    </row>
    <row r="97" spans="1:38" s="174" customFormat="1" ht="26.25" customHeigh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1"/>
      <c r="AF97" s="437" t="s">
        <v>67</v>
      </c>
      <c r="AG97" s="437" t="s">
        <v>67</v>
      </c>
      <c r="AH97" s="437" t="s">
        <v>67</v>
      </c>
      <c r="AI97" s="437" t="s">
        <v>67</v>
      </c>
      <c r="AJ97" s="437" t="s">
        <v>67</v>
      </c>
      <c r="AK97" s="437" t="s">
        <v>66</v>
      </c>
      <c r="AL97" s="230" t="s">
        <v>499</v>
      </c>
    </row>
    <row r="98" spans="1:38" s="174" customFormat="1" ht="26.25" customHeigh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1"/>
      <c r="AF98" s="437" t="s">
        <v>67</v>
      </c>
      <c r="AG98" s="437" t="s">
        <v>67</v>
      </c>
      <c r="AH98" s="437" t="s">
        <v>67</v>
      </c>
      <c r="AI98" s="437" t="s">
        <v>67</v>
      </c>
      <c r="AJ98" s="437" t="s">
        <v>67</v>
      </c>
      <c r="AK98" s="437" t="s">
        <v>170</v>
      </c>
      <c r="AL98" s="230" t="s">
        <v>499</v>
      </c>
    </row>
    <row r="99" spans="1:38" s="174" customFormat="1" ht="26.25" customHeight="1">
      <c r="A99" s="37" t="s">
        <v>295</v>
      </c>
      <c r="B99" s="37" t="s">
        <v>296</v>
      </c>
      <c r="C99" s="37" t="s">
        <v>297</v>
      </c>
      <c r="D99" s="207"/>
      <c r="E99" s="39">
        <v>9.7715710212294971E-2</v>
      </c>
      <c r="F99" s="39">
        <v>14.729214927484</v>
      </c>
      <c r="G99" s="39" t="s">
        <v>67</v>
      </c>
      <c r="H99" s="39">
        <v>14.521167500004047</v>
      </c>
      <c r="I99" s="39">
        <v>0.23721544109588999</v>
      </c>
      <c r="J99" s="39">
        <v>0.36450177534247002</v>
      </c>
      <c r="K99" s="39">
        <v>0.79843246027396997</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1"/>
      <c r="AF99" s="437" t="s">
        <v>67</v>
      </c>
      <c r="AG99" s="437" t="s">
        <v>67</v>
      </c>
      <c r="AH99" s="437" t="s">
        <v>67</v>
      </c>
      <c r="AI99" s="437" t="s">
        <v>67</v>
      </c>
      <c r="AJ99" s="437" t="s">
        <v>67</v>
      </c>
      <c r="AK99" s="437">
        <v>1173.22</v>
      </c>
      <c r="AL99" s="230" t="s">
        <v>332</v>
      </c>
    </row>
    <row r="100" spans="1:38" s="174" customFormat="1" ht="26.25" customHeight="1">
      <c r="A100" s="37" t="s">
        <v>295</v>
      </c>
      <c r="B100" s="37" t="s">
        <v>299</v>
      </c>
      <c r="C100" s="37" t="s">
        <v>300</v>
      </c>
      <c r="D100" s="207"/>
      <c r="E100" s="39">
        <v>6.9090086950194682E-2</v>
      </c>
      <c r="F100" s="39">
        <v>4.5827099999999996</v>
      </c>
      <c r="G100" s="39" t="s">
        <v>67</v>
      </c>
      <c r="H100" s="39">
        <v>4.6904761045176881</v>
      </c>
      <c r="I100" s="39">
        <v>7.3190090958903997E-2</v>
      </c>
      <c r="J100" s="39">
        <v>0.10978513643836001</v>
      </c>
      <c r="K100" s="39">
        <v>0.23990085369863001</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1"/>
      <c r="AF100" s="437" t="s">
        <v>67</v>
      </c>
      <c r="AG100" s="437" t="s">
        <v>67</v>
      </c>
      <c r="AH100" s="437" t="s">
        <v>67</v>
      </c>
      <c r="AI100" s="437" t="s">
        <v>67</v>
      </c>
      <c r="AJ100" s="437" t="s">
        <v>67</v>
      </c>
      <c r="AK100" s="437">
        <v>824.51800000000003</v>
      </c>
      <c r="AL100" s="230" t="s">
        <v>332</v>
      </c>
    </row>
    <row r="101" spans="1:38" s="174" customFormat="1" ht="26.25" customHeight="1">
      <c r="A101" s="37" t="s">
        <v>295</v>
      </c>
      <c r="B101" s="37" t="s">
        <v>301</v>
      </c>
      <c r="C101" s="37" t="s">
        <v>302</v>
      </c>
      <c r="D101" s="207"/>
      <c r="E101" s="39">
        <v>7.6081246718176759E-2</v>
      </c>
      <c r="F101" s="39">
        <v>1.6401335928081999</v>
      </c>
      <c r="G101" s="39" t="s">
        <v>67</v>
      </c>
      <c r="H101" s="39">
        <v>4.624146163509498</v>
      </c>
      <c r="I101" s="39">
        <v>1.5646397260274E-2</v>
      </c>
      <c r="J101" s="39">
        <v>4.6939191780822002E-2</v>
      </c>
      <c r="K101" s="39">
        <v>0.10952478082192001</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1"/>
      <c r="AF101" s="437" t="s">
        <v>67</v>
      </c>
      <c r="AG101" s="437" t="s">
        <v>67</v>
      </c>
      <c r="AH101" s="437" t="s">
        <v>67</v>
      </c>
      <c r="AI101" s="437" t="s">
        <v>67</v>
      </c>
      <c r="AJ101" s="437" t="s">
        <v>67</v>
      </c>
      <c r="AK101" s="437">
        <v>9518.2250000000004</v>
      </c>
      <c r="AL101" s="230" t="s">
        <v>332</v>
      </c>
    </row>
    <row r="102" spans="1:38" s="174" customFormat="1" ht="26.25" customHeight="1">
      <c r="A102" s="37" t="s">
        <v>295</v>
      </c>
      <c r="B102" s="37" t="s">
        <v>303</v>
      </c>
      <c r="C102" s="37" t="s">
        <v>304</v>
      </c>
      <c r="D102" s="207"/>
      <c r="E102" s="39">
        <v>0.21081412081290482</v>
      </c>
      <c r="F102" s="39">
        <v>3.2142396780000002</v>
      </c>
      <c r="G102" s="39" t="s">
        <v>67</v>
      </c>
      <c r="H102" s="39">
        <v>21.133221009708794</v>
      </c>
      <c r="I102" s="39">
        <v>3.1764048000000003E-2</v>
      </c>
      <c r="J102" s="39">
        <v>0.71720022000000005</v>
      </c>
      <c r="K102" s="39">
        <v>5.1311954999999996</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1"/>
      <c r="AF102" s="437" t="s">
        <v>67</v>
      </c>
      <c r="AG102" s="437" t="s">
        <v>67</v>
      </c>
      <c r="AH102" s="437" t="s">
        <v>67</v>
      </c>
      <c r="AI102" s="437" t="s">
        <v>67</v>
      </c>
      <c r="AJ102" s="437" t="s">
        <v>67</v>
      </c>
      <c r="AK102" s="437">
        <v>5041.7879999999996</v>
      </c>
      <c r="AL102" s="230" t="s">
        <v>332</v>
      </c>
    </row>
    <row r="103" spans="1:38" s="174" customFormat="1" ht="26.25" customHeight="1">
      <c r="A103" s="37" t="s">
        <v>295</v>
      </c>
      <c r="B103" s="37" t="s">
        <v>305</v>
      </c>
      <c r="C103" s="37" t="s">
        <v>306</v>
      </c>
      <c r="D103" s="207"/>
      <c r="E103" s="39">
        <v>1.3805486564571431E-3</v>
      </c>
      <c r="F103" s="39">
        <v>8.8448783545205995E-2</v>
      </c>
      <c r="G103" s="39" t="s">
        <v>67</v>
      </c>
      <c r="H103" s="39">
        <v>7.6012002165000009E-2</v>
      </c>
      <c r="I103" s="39">
        <v>5.4479835616438E-3</v>
      </c>
      <c r="J103" s="39">
        <v>8.2957931506848995E-3</v>
      </c>
      <c r="K103" s="39">
        <v>1.7953582191781E-2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1"/>
      <c r="AF103" s="437" t="s">
        <v>67</v>
      </c>
      <c r="AG103" s="437" t="s">
        <v>67</v>
      </c>
      <c r="AH103" s="437" t="s">
        <v>67</v>
      </c>
      <c r="AI103" s="437" t="s">
        <v>67</v>
      </c>
      <c r="AJ103" s="437" t="s">
        <v>67</v>
      </c>
      <c r="AK103" s="437">
        <v>20.085999999999999</v>
      </c>
      <c r="AL103" s="230" t="s">
        <v>332</v>
      </c>
    </row>
    <row r="104" spans="1:38" s="174" customFormat="1" ht="26.25" customHeight="1">
      <c r="A104" s="37" t="s">
        <v>295</v>
      </c>
      <c r="B104" s="37" t="s">
        <v>307</v>
      </c>
      <c r="C104" s="37" t="s">
        <v>308</v>
      </c>
      <c r="D104" s="207"/>
      <c r="E104" s="39">
        <v>1.4313882507428568E-2</v>
      </c>
      <c r="F104" s="39">
        <v>0.77161156392329</v>
      </c>
      <c r="G104" s="39" t="s">
        <v>67</v>
      </c>
      <c r="H104" s="39">
        <v>0.51156247470171423</v>
      </c>
      <c r="I104" s="39">
        <v>2.3296043835615999E-3</v>
      </c>
      <c r="J104" s="39">
        <v>6.9888131506849003E-3</v>
      </c>
      <c r="K104" s="39">
        <v>1.6307230684931999E-2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1"/>
      <c r="AF104" s="437" t="s">
        <v>67</v>
      </c>
      <c r="AG104" s="437" t="s">
        <v>67</v>
      </c>
      <c r="AH104" s="437" t="s">
        <v>67</v>
      </c>
      <c r="AI104" s="437" t="s">
        <v>67</v>
      </c>
      <c r="AJ104" s="437" t="s">
        <v>67</v>
      </c>
      <c r="AK104" s="437">
        <v>1417.1759999999999</v>
      </c>
      <c r="AL104" s="230" t="s">
        <v>332</v>
      </c>
    </row>
    <row r="105" spans="1:38" s="174" customFormat="1" ht="26.25" customHeight="1">
      <c r="A105" s="37" t="s">
        <v>295</v>
      </c>
      <c r="B105" s="37" t="s">
        <v>309</v>
      </c>
      <c r="C105" s="37" t="s">
        <v>310</v>
      </c>
      <c r="D105" s="207"/>
      <c r="E105" s="39">
        <v>6.9159064687999997E-2</v>
      </c>
      <c r="F105" s="39">
        <v>2.2432677750000001</v>
      </c>
      <c r="G105" s="39" t="s">
        <v>67</v>
      </c>
      <c r="H105" s="39">
        <v>2.9383936769599996</v>
      </c>
      <c r="I105" s="39">
        <v>3.622869369863E-2</v>
      </c>
      <c r="J105" s="39">
        <v>5.6930804383562003E-2</v>
      </c>
      <c r="K105" s="39">
        <v>0.12421266410959</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1"/>
      <c r="AF105" s="437" t="s">
        <v>67</v>
      </c>
      <c r="AG105" s="437" t="s">
        <v>67</v>
      </c>
      <c r="AH105" s="437" t="s">
        <v>67</v>
      </c>
      <c r="AI105" s="437" t="s">
        <v>67</v>
      </c>
      <c r="AJ105" s="437" t="s">
        <v>67</v>
      </c>
      <c r="AK105" s="437">
        <v>524.74099999999999</v>
      </c>
      <c r="AL105" s="230" t="s">
        <v>332</v>
      </c>
    </row>
    <row r="106" spans="1:38" s="174" customFormat="1" ht="26.25" customHeigh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1"/>
      <c r="AF106" s="437" t="s">
        <v>67</v>
      </c>
      <c r="AG106" s="437" t="s">
        <v>67</v>
      </c>
      <c r="AH106" s="437" t="s">
        <v>67</v>
      </c>
      <c r="AI106" s="437" t="s">
        <v>67</v>
      </c>
      <c r="AJ106" s="437" t="s">
        <v>67</v>
      </c>
      <c r="AK106" s="437" t="s">
        <v>77</v>
      </c>
      <c r="AL106" s="230" t="s">
        <v>332</v>
      </c>
    </row>
    <row r="107" spans="1:38" s="174" customFormat="1" ht="26.25" customHeight="1">
      <c r="A107" s="37" t="s">
        <v>295</v>
      </c>
      <c r="B107" s="37" t="s">
        <v>313</v>
      </c>
      <c r="C107" s="37" t="s">
        <v>314</v>
      </c>
      <c r="D107" s="207"/>
      <c r="E107" s="39">
        <v>0.22359799160690799</v>
      </c>
      <c r="F107" s="39">
        <v>1.8513868778291001</v>
      </c>
      <c r="G107" s="39" t="s">
        <v>67</v>
      </c>
      <c r="H107" s="39">
        <v>4.7927743418350275</v>
      </c>
      <c r="I107" s="39">
        <v>0.12821564099999999</v>
      </c>
      <c r="J107" s="39">
        <v>1.70954188</v>
      </c>
      <c r="K107" s="39">
        <v>8.1203239299999996</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1"/>
      <c r="AF107" s="437" t="s">
        <v>67</v>
      </c>
      <c r="AG107" s="437" t="s">
        <v>67</v>
      </c>
      <c r="AH107" s="437" t="s">
        <v>67</v>
      </c>
      <c r="AI107" s="437" t="s">
        <v>67</v>
      </c>
      <c r="AJ107" s="437" t="s">
        <v>67</v>
      </c>
      <c r="AK107" s="438">
        <v>42738.546999999999</v>
      </c>
      <c r="AL107" s="230" t="s">
        <v>332</v>
      </c>
    </row>
    <row r="108" spans="1:38" s="174" customFormat="1" ht="26.25" customHeight="1">
      <c r="A108" s="37" t="s">
        <v>295</v>
      </c>
      <c r="B108" s="37" t="s">
        <v>315</v>
      </c>
      <c r="C108" s="37" t="s">
        <v>316</v>
      </c>
      <c r="D108" s="207"/>
      <c r="E108" s="39">
        <v>0.21360979810239297</v>
      </c>
      <c r="F108" s="39">
        <v>3.05843</v>
      </c>
      <c r="G108" s="39" t="s">
        <v>67</v>
      </c>
      <c r="H108" s="39">
        <v>6.5652389515840035</v>
      </c>
      <c r="I108" s="39">
        <v>6.5068108E-2</v>
      </c>
      <c r="J108" s="39">
        <v>0.65068108000000002</v>
      </c>
      <c r="K108" s="39">
        <v>1.30136216</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1"/>
      <c r="AF108" s="437" t="s">
        <v>67</v>
      </c>
      <c r="AG108" s="437" t="s">
        <v>67</v>
      </c>
      <c r="AH108" s="437" t="s">
        <v>67</v>
      </c>
      <c r="AI108" s="437" t="s">
        <v>67</v>
      </c>
      <c r="AJ108" s="437" t="s">
        <v>67</v>
      </c>
      <c r="AK108" s="438">
        <v>32534.054</v>
      </c>
      <c r="AL108" s="230" t="s">
        <v>332</v>
      </c>
    </row>
    <row r="109" spans="1:38" s="174" customFormat="1" ht="26.25" customHeight="1">
      <c r="A109" s="37" t="s">
        <v>295</v>
      </c>
      <c r="B109" s="37" t="s">
        <v>317</v>
      </c>
      <c r="C109" s="37" t="s">
        <v>318</v>
      </c>
      <c r="D109" s="207"/>
      <c r="E109" s="39">
        <v>1.7358492526049999E-3</v>
      </c>
      <c r="F109" s="39">
        <v>6.1826714999999997E-2</v>
      </c>
      <c r="G109" s="39" t="s">
        <v>67</v>
      </c>
      <c r="H109" s="39">
        <v>8.448186730403999E-2</v>
      </c>
      <c r="I109" s="39">
        <v>2.5287E-3</v>
      </c>
      <c r="J109" s="39">
        <v>1.3907849999999999E-2</v>
      </c>
      <c r="K109" s="39">
        <v>1.3907849999999999E-2</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1"/>
      <c r="AF109" s="437" t="s">
        <v>67</v>
      </c>
      <c r="AG109" s="437" t="s">
        <v>67</v>
      </c>
      <c r="AH109" s="437" t="s">
        <v>67</v>
      </c>
      <c r="AI109" s="437" t="s">
        <v>67</v>
      </c>
      <c r="AJ109" s="437" t="s">
        <v>67</v>
      </c>
      <c r="AK109" s="438">
        <v>126.435</v>
      </c>
      <c r="AL109" s="230" t="s">
        <v>332</v>
      </c>
    </row>
    <row r="110" spans="1:38" s="174" customFormat="1" ht="26.25" customHeight="1">
      <c r="A110" s="37" t="s">
        <v>295</v>
      </c>
      <c r="B110" s="37" t="s">
        <v>319</v>
      </c>
      <c r="C110" s="37" t="s">
        <v>320</v>
      </c>
      <c r="D110" s="207"/>
      <c r="E110" s="39">
        <v>2.52672636124E-4</v>
      </c>
      <c r="F110" s="39">
        <v>2.3332146000000002E-2</v>
      </c>
      <c r="G110" s="39" t="s">
        <v>67</v>
      </c>
      <c r="H110" s="39">
        <v>8.1387185951519985E-3</v>
      </c>
      <c r="I110" s="39">
        <v>9.5427999999999995E-4</v>
      </c>
      <c r="J110" s="39">
        <v>6.6799600000000004E-3</v>
      </c>
      <c r="K110" s="39">
        <v>6.6799600000000004E-3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1"/>
      <c r="AF110" s="437" t="s">
        <v>67</v>
      </c>
      <c r="AG110" s="437" t="s">
        <v>67</v>
      </c>
      <c r="AH110" s="437" t="s">
        <v>67</v>
      </c>
      <c r="AI110" s="437" t="s">
        <v>67</v>
      </c>
      <c r="AJ110" s="437" t="s">
        <v>67</v>
      </c>
      <c r="AK110" s="438">
        <v>47.713999999999999</v>
      </c>
      <c r="AL110" s="230" t="s">
        <v>332</v>
      </c>
    </row>
    <row r="111" spans="1:38" s="174" customFormat="1" ht="26.25" customHeight="1">
      <c r="A111" s="37" t="s">
        <v>295</v>
      </c>
      <c r="B111" s="37" t="s">
        <v>321</v>
      </c>
      <c r="C111" s="37" t="s">
        <v>322</v>
      </c>
      <c r="D111" s="207"/>
      <c r="E111" s="39">
        <v>1.6779342907285711E-2</v>
      </c>
      <c r="F111" s="39">
        <v>1.6985097000000001E-2</v>
      </c>
      <c r="G111" s="39" t="s">
        <v>67</v>
      </c>
      <c r="H111" s="39">
        <v>0.51451821316864277</v>
      </c>
      <c r="I111" s="39">
        <v>1.151532E-3</v>
      </c>
      <c r="J111" s="39">
        <v>2.3030640000000001E-3</v>
      </c>
      <c r="K111" s="39">
        <v>5.1818940000000003E-3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1"/>
      <c r="AF111" s="437" t="s">
        <v>67</v>
      </c>
      <c r="AG111" s="437" t="s">
        <v>67</v>
      </c>
      <c r="AH111" s="437" t="s">
        <v>67</v>
      </c>
      <c r="AI111" s="437" t="s">
        <v>67</v>
      </c>
      <c r="AJ111" s="437" t="s">
        <v>67</v>
      </c>
      <c r="AK111" s="438">
        <v>287.88299999999998</v>
      </c>
      <c r="AL111" s="230" t="s">
        <v>332</v>
      </c>
    </row>
    <row r="112" spans="1:38" s="174" customFormat="1" ht="26.25" customHeight="1">
      <c r="A112" s="37" t="s">
        <v>323</v>
      </c>
      <c r="B112" s="37" t="s">
        <v>324</v>
      </c>
      <c r="C112" s="37" t="s">
        <v>325</v>
      </c>
      <c r="D112" s="200"/>
      <c r="E112" s="39">
        <v>12.142480000000001</v>
      </c>
      <c r="F112" s="39" t="s">
        <v>67</v>
      </c>
      <c r="G112" s="39" t="s">
        <v>67</v>
      </c>
      <c r="H112" s="39">
        <v>24.759281141304349</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1"/>
      <c r="AF112" s="437" t="s">
        <v>67</v>
      </c>
      <c r="AG112" s="437" t="s">
        <v>67</v>
      </c>
      <c r="AH112" s="437" t="s">
        <v>67</v>
      </c>
      <c r="AI112" s="437" t="s">
        <v>67</v>
      </c>
      <c r="AJ112" s="437" t="s">
        <v>67</v>
      </c>
      <c r="AK112" s="437">
        <v>303.56200000000001</v>
      </c>
      <c r="AL112" s="230" t="s">
        <v>326</v>
      </c>
    </row>
    <row r="113" spans="1:38" s="174" customFormat="1" ht="26.25" customHeight="1">
      <c r="A113" s="37" t="s">
        <v>323</v>
      </c>
      <c r="B113" s="233" t="s">
        <v>327</v>
      </c>
      <c r="C113" s="233" t="s">
        <v>328</v>
      </c>
      <c r="D113" s="200"/>
      <c r="E113" s="39">
        <v>7.4953789156979758</v>
      </c>
      <c r="F113" s="39">
        <v>15.137269999999999</v>
      </c>
      <c r="G113" s="39" t="s">
        <v>67</v>
      </c>
      <c r="H113" s="39">
        <v>47.220989298365843</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1"/>
      <c r="AF113" s="437" t="s">
        <v>67</v>
      </c>
      <c r="AG113" s="437" t="s">
        <v>67</v>
      </c>
      <c r="AH113" s="437" t="s">
        <v>67</v>
      </c>
      <c r="AI113" s="437" t="s">
        <v>67</v>
      </c>
      <c r="AJ113" s="437" t="s">
        <v>67</v>
      </c>
      <c r="AK113" s="438">
        <v>220325296.973598</v>
      </c>
      <c r="AL113" s="230" t="s">
        <v>329</v>
      </c>
    </row>
    <row r="114" spans="1:38" s="174" customFormat="1" ht="26.25" customHeight="1">
      <c r="A114" s="37" t="s">
        <v>323</v>
      </c>
      <c r="B114" s="233" t="s">
        <v>330</v>
      </c>
      <c r="C114" s="233" t="s">
        <v>331</v>
      </c>
      <c r="D114" s="200"/>
      <c r="E114" s="39">
        <v>1.7996524E-2</v>
      </c>
      <c r="F114" s="39" t="s">
        <v>67</v>
      </c>
      <c r="G114" s="39" t="s">
        <v>67</v>
      </c>
      <c r="H114" s="39">
        <v>5.9388529199999998E-2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1"/>
      <c r="AF114" s="437" t="s">
        <v>67</v>
      </c>
      <c r="AG114" s="437" t="s">
        <v>67</v>
      </c>
      <c r="AH114" s="437" t="s">
        <v>67</v>
      </c>
      <c r="AI114" s="437" t="s">
        <v>67</v>
      </c>
      <c r="AJ114" s="437" t="s">
        <v>67</v>
      </c>
      <c r="AK114" s="437">
        <v>8998.2620000000006</v>
      </c>
      <c r="AL114" s="230" t="s">
        <v>332</v>
      </c>
    </row>
    <row r="115" spans="1:38" s="174" customFormat="1" ht="26.25" customHeigh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1"/>
      <c r="AF115" s="437" t="s">
        <v>67</v>
      </c>
      <c r="AG115" s="437" t="s">
        <v>67</v>
      </c>
      <c r="AH115" s="437" t="s">
        <v>67</v>
      </c>
      <c r="AI115" s="437" t="s">
        <v>67</v>
      </c>
      <c r="AJ115" s="437" t="s">
        <v>67</v>
      </c>
      <c r="AK115" s="437" t="s">
        <v>67</v>
      </c>
      <c r="AL115" s="230" t="s">
        <v>152</v>
      </c>
    </row>
    <row r="116" spans="1:38" s="174" customFormat="1" ht="26.25" customHeight="1">
      <c r="A116" s="37" t="s">
        <v>323</v>
      </c>
      <c r="B116" s="37" t="s">
        <v>335</v>
      </c>
      <c r="C116" s="37" t="s">
        <v>336</v>
      </c>
      <c r="D116" s="200"/>
      <c r="E116" s="39">
        <v>10.636119360584033</v>
      </c>
      <c r="F116" s="39">
        <v>0.60763999999999996</v>
      </c>
      <c r="G116" s="39" t="s">
        <v>67</v>
      </c>
      <c r="H116" s="39">
        <v>19.68881503121607</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1"/>
      <c r="AF116" s="437" t="s">
        <v>67</v>
      </c>
      <c r="AG116" s="437" t="s">
        <v>67</v>
      </c>
      <c r="AH116" s="437" t="s">
        <v>67</v>
      </c>
      <c r="AI116" s="437" t="s">
        <v>67</v>
      </c>
      <c r="AJ116" s="437" t="s">
        <v>67</v>
      </c>
      <c r="AK116" s="437" t="s">
        <v>67</v>
      </c>
      <c r="AL116" s="230" t="s">
        <v>152</v>
      </c>
    </row>
    <row r="117" spans="1:38" s="174" customFormat="1" ht="26.25" customHeight="1">
      <c r="A117" s="37" t="s">
        <v>323</v>
      </c>
      <c r="B117" s="37" t="s">
        <v>337</v>
      </c>
      <c r="C117" s="37" t="s">
        <v>338</v>
      </c>
      <c r="D117" s="200"/>
      <c r="E117" s="39" t="s">
        <v>67</v>
      </c>
      <c r="F117" s="39" t="s">
        <v>67</v>
      </c>
      <c r="G117" s="39" t="s">
        <v>67</v>
      </c>
      <c r="H117" s="39">
        <v>1.8603905941337999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1"/>
      <c r="AF117" s="437" t="s">
        <v>67</v>
      </c>
      <c r="AG117" s="437" t="s">
        <v>67</v>
      </c>
      <c r="AH117" s="437" t="s">
        <v>67</v>
      </c>
      <c r="AI117" s="437" t="s">
        <v>67</v>
      </c>
      <c r="AJ117" s="437" t="s">
        <v>67</v>
      </c>
      <c r="AK117" s="437" t="s">
        <v>67</v>
      </c>
      <c r="AL117" s="230" t="s">
        <v>152</v>
      </c>
    </row>
    <row r="118" spans="1:38" s="174" customFormat="1" ht="26.25" customHeigh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1"/>
      <c r="AF118" s="437" t="s">
        <v>67</v>
      </c>
      <c r="AG118" s="437" t="s">
        <v>67</v>
      </c>
      <c r="AH118" s="437" t="s">
        <v>67</v>
      </c>
      <c r="AI118" s="437" t="s">
        <v>67</v>
      </c>
      <c r="AJ118" s="437" t="s">
        <v>67</v>
      </c>
      <c r="AK118" s="437" t="s">
        <v>67</v>
      </c>
      <c r="AL118" s="230" t="s">
        <v>152</v>
      </c>
    </row>
    <row r="119" spans="1:38" s="174" customFormat="1" ht="26.25" customHeight="1">
      <c r="A119" s="37" t="s">
        <v>323</v>
      </c>
      <c r="B119" s="37" t="s">
        <v>341</v>
      </c>
      <c r="C119" s="37" t="s">
        <v>342</v>
      </c>
      <c r="D119" s="200"/>
      <c r="E119" s="39" t="s">
        <v>67</v>
      </c>
      <c r="F119" s="39" t="s">
        <v>67</v>
      </c>
      <c r="G119" s="39" t="s">
        <v>67</v>
      </c>
      <c r="H119" s="39" t="s">
        <v>67</v>
      </c>
      <c r="I119" s="39">
        <v>0.50155572000000004</v>
      </c>
      <c r="J119" s="39">
        <v>13.040448720000001</v>
      </c>
      <c r="K119" s="39">
        <v>13.040448720000001</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1"/>
      <c r="AF119" s="437" t="s">
        <v>67</v>
      </c>
      <c r="AG119" s="437" t="s">
        <v>67</v>
      </c>
      <c r="AH119" s="437" t="s">
        <v>67</v>
      </c>
      <c r="AI119" s="437" t="s">
        <v>67</v>
      </c>
      <c r="AJ119" s="437" t="s">
        <v>67</v>
      </c>
      <c r="AK119" s="438">
        <v>8359262</v>
      </c>
      <c r="AL119" s="230" t="s">
        <v>343</v>
      </c>
    </row>
    <row r="120" spans="1:38" s="174" customFormat="1" ht="26.25" customHeigh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1"/>
      <c r="AF120" s="437" t="s">
        <v>67</v>
      </c>
      <c r="AG120" s="437" t="s">
        <v>67</v>
      </c>
      <c r="AH120" s="437" t="s">
        <v>67</v>
      </c>
      <c r="AI120" s="437" t="s">
        <v>67</v>
      </c>
      <c r="AJ120" s="437" t="s">
        <v>67</v>
      </c>
      <c r="AK120" s="437" t="s">
        <v>67</v>
      </c>
      <c r="AL120" s="230" t="s">
        <v>152</v>
      </c>
    </row>
    <row r="121" spans="1:38" s="174" customFormat="1" ht="26.25" customHeight="1">
      <c r="A121" s="37" t="s">
        <v>323</v>
      </c>
      <c r="B121" s="37" t="s">
        <v>346</v>
      </c>
      <c r="C121" s="37" t="s">
        <v>347</v>
      </c>
      <c r="D121" s="200"/>
      <c r="E121" s="39" t="s">
        <v>67</v>
      </c>
      <c r="F121" s="39">
        <v>3.6325103165824801</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1"/>
      <c r="AF121" s="437" t="s">
        <v>67</v>
      </c>
      <c r="AG121" s="437" t="s">
        <v>67</v>
      </c>
      <c r="AH121" s="437" t="s">
        <v>67</v>
      </c>
      <c r="AI121" s="437" t="s">
        <v>67</v>
      </c>
      <c r="AJ121" s="437" t="s">
        <v>67</v>
      </c>
      <c r="AK121" s="438">
        <v>7691338</v>
      </c>
      <c r="AL121" s="230" t="s">
        <v>343</v>
      </c>
    </row>
    <row r="122" spans="1:38" s="174" customFormat="1" ht="26.25" customHeigh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1"/>
      <c r="AF122" s="437" t="s">
        <v>67</v>
      </c>
      <c r="AG122" s="437" t="s">
        <v>67</v>
      </c>
      <c r="AH122" s="437" t="s">
        <v>67</v>
      </c>
      <c r="AI122" s="437" t="s">
        <v>67</v>
      </c>
      <c r="AJ122" s="437" t="s">
        <v>67</v>
      </c>
      <c r="AK122" s="437" t="s">
        <v>67</v>
      </c>
      <c r="AL122" s="230" t="s">
        <v>152</v>
      </c>
    </row>
    <row r="123" spans="1:38" s="174" customFormat="1" ht="26.25" customHeight="1">
      <c r="A123" s="37" t="s">
        <v>323</v>
      </c>
      <c r="B123" s="37" t="s">
        <v>350</v>
      </c>
      <c r="C123" s="37" t="s">
        <v>351</v>
      </c>
      <c r="D123" s="200"/>
      <c r="E123" s="39">
        <v>8.9108460513130493E-3</v>
      </c>
      <c r="F123" s="39">
        <v>1.7420817617734799E-2</v>
      </c>
      <c r="G123" s="39">
        <v>1.22411241707117E-3</v>
      </c>
      <c r="H123" s="39">
        <v>1.0790150081028399E-2</v>
      </c>
      <c r="I123" s="39">
        <v>2.6636771560278501E-2</v>
      </c>
      <c r="J123" s="39">
        <v>2.7678846575471702E-2</v>
      </c>
      <c r="K123" s="39">
        <v>2.8128436162181299E-2</v>
      </c>
      <c r="L123" s="39">
        <v>3.19625228880929E-3</v>
      </c>
      <c r="M123" s="39">
        <v>0.22260904203195001</v>
      </c>
      <c r="N123" s="39">
        <v>1.5105534917275699E-4</v>
      </c>
      <c r="O123" s="39">
        <v>1.20188630511706E-3</v>
      </c>
      <c r="P123" s="39">
        <v>2.7451545608204601E-4</v>
      </c>
      <c r="Q123" s="39">
        <v>4.7355452208408601E-5</v>
      </c>
      <c r="R123" s="39">
        <v>4.3657356060525498E-4</v>
      </c>
      <c r="S123" s="39">
        <v>2.5192721889039999E-4</v>
      </c>
      <c r="T123" s="39">
        <v>1.7408077202807099E-4</v>
      </c>
      <c r="U123" s="39">
        <v>1.1938174531607799E-4</v>
      </c>
      <c r="V123" s="39">
        <v>3.35828717209974E-3</v>
      </c>
      <c r="W123" s="39" t="s">
        <v>67</v>
      </c>
      <c r="X123" s="39">
        <v>2.26250344666163E-2</v>
      </c>
      <c r="Y123" s="39">
        <v>1.2623974570885E-2</v>
      </c>
      <c r="Z123" s="39">
        <v>7.2603631048752098E-3</v>
      </c>
      <c r="AA123" s="39">
        <v>7.8769273117897907E-3</v>
      </c>
      <c r="AB123" s="39">
        <v>5.0386299454166297E-2</v>
      </c>
      <c r="AC123" s="39" t="s">
        <v>67</v>
      </c>
      <c r="AD123" s="39" t="s">
        <v>67</v>
      </c>
      <c r="AE123" s="221"/>
      <c r="AF123" s="437" t="s">
        <v>67</v>
      </c>
      <c r="AG123" s="437" t="s">
        <v>67</v>
      </c>
      <c r="AH123" s="437" t="s">
        <v>67</v>
      </c>
      <c r="AI123" s="437" t="s">
        <v>67</v>
      </c>
      <c r="AJ123" s="437" t="s">
        <v>67</v>
      </c>
      <c r="AK123" s="438">
        <v>787029.20535737497</v>
      </c>
      <c r="AL123" s="230" t="s">
        <v>352</v>
      </c>
    </row>
    <row r="124" spans="1:38" s="174" customFormat="1" ht="26.25" customHeigh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1"/>
      <c r="AF124" s="437" t="s">
        <v>67</v>
      </c>
      <c r="AG124" s="437" t="s">
        <v>67</v>
      </c>
      <c r="AH124" s="437" t="s">
        <v>67</v>
      </c>
      <c r="AI124" s="437" t="s">
        <v>67</v>
      </c>
      <c r="AJ124" s="437" t="s">
        <v>67</v>
      </c>
      <c r="AK124" s="437" t="s">
        <v>67</v>
      </c>
      <c r="AL124" s="230" t="s">
        <v>152</v>
      </c>
    </row>
    <row r="125" spans="1:38" s="174" customFormat="1" ht="26.25" customHeight="1">
      <c r="A125" s="37" t="s">
        <v>355</v>
      </c>
      <c r="B125" s="37" t="s">
        <v>356</v>
      </c>
      <c r="C125" s="37" t="s">
        <v>357</v>
      </c>
      <c r="D125" s="200"/>
      <c r="E125" s="39" t="s">
        <v>67</v>
      </c>
      <c r="F125" s="39">
        <v>0.50900148000000001</v>
      </c>
      <c r="G125" s="39" t="s">
        <v>67</v>
      </c>
      <c r="H125" s="39" t="s">
        <v>66</v>
      </c>
      <c r="I125" s="39">
        <v>1.6547539800000001E-4</v>
      </c>
      <c r="J125" s="39">
        <v>1.0981549140000001E-3</v>
      </c>
      <c r="K125" s="39">
        <v>2.3216699780000002E-3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1"/>
      <c r="AF125" s="437" t="s">
        <v>67</v>
      </c>
      <c r="AG125" s="437" t="s">
        <v>67</v>
      </c>
      <c r="AH125" s="437" t="s">
        <v>67</v>
      </c>
      <c r="AI125" s="437" t="s">
        <v>67</v>
      </c>
      <c r="AJ125" s="437" t="s">
        <v>67</v>
      </c>
      <c r="AK125" s="437" t="s">
        <v>659</v>
      </c>
      <c r="AL125" s="230" t="s">
        <v>359</v>
      </c>
    </row>
    <row r="126" spans="1:38" s="174" customFormat="1" ht="26.25" customHeight="1">
      <c r="A126" s="37" t="s">
        <v>355</v>
      </c>
      <c r="B126" s="37" t="s">
        <v>360</v>
      </c>
      <c r="C126" s="37" t="s">
        <v>361</v>
      </c>
      <c r="D126" s="200"/>
      <c r="E126" s="39" t="s">
        <v>66</v>
      </c>
      <c r="F126" s="39" t="s">
        <v>66</v>
      </c>
      <c r="G126" s="39" t="s">
        <v>66</v>
      </c>
      <c r="H126" s="39">
        <v>4.1159999999999999E-3</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1"/>
      <c r="AF126" s="437" t="s">
        <v>67</v>
      </c>
      <c r="AG126" s="437" t="s">
        <v>67</v>
      </c>
      <c r="AH126" s="437" t="s">
        <v>67</v>
      </c>
      <c r="AI126" s="437" t="s">
        <v>67</v>
      </c>
      <c r="AJ126" s="437" t="s">
        <v>67</v>
      </c>
      <c r="AK126" s="437">
        <v>17.149999999999999</v>
      </c>
      <c r="AL126" s="230" t="s">
        <v>362</v>
      </c>
    </row>
    <row r="127" spans="1:38" s="174" customFormat="1" ht="26.25" customHeight="1">
      <c r="A127" s="37" t="s">
        <v>355</v>
      </c>
      <c r="B127" s="37" t="s">
        <v>363</v>
      </c>
      <c r="C127" s="37" t="s">
        <v>364</v>
      </c>
      <c r="D127" s="200"/>
      <c r="E127" s="39" t="s">
        <v>66</v>
      </c>
      <c r="F127" s="39" t="s">
        <v>66</v>
      </c>
      <c r="G127" s="39" t="s">
        <v>66</v>
      </c>
      <c r="H127" s="39">
        <v>5.4307401736100004E-3</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221"/>
      <c r="AF127" s="437" t="s">
        <v>67</v>
      </c>
      <c r="AG127" s="437" t="s">
        <v>67</v>
      </c>
      <c r="AH127" s="437" t="s">
        <v>67</v>
      </c>
      <c r="AI127" s="437" t="s">
        <v>67</v>
      </c>
      <c r="AJ127" s="437" t="s">
        <v>67</v>
      </c>
      <c r="AK127" s="437">
        <v>0.16813437070000001</v>
      </c>
      <c r="AL127" s="230" t="s">
        <v>651</v>
      </c>
    </row>
    <row r="128" spans="1:38" s="174" customFormat="1" ht="26.25" customHeigh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1"/>
      <c r="AF128" s="437" t="s">
        <v>67</v>
      </c>
      <c r="AG128" s="437" t="s">
        <v>67</v>
      </c>
      <c r="AH128" s="437" t="s">
        <v>67</v>
      </c>
      <c r="AI128" s="437" t="s">
        <v>67</v>
      </c>
      <c r="AJ128" s="437" t="s">
        <v>67</v>
      </c>
      <c r="AK128" s="437" t="s">
        <v>170</v>
      </c>
      <c r="AL128" s="230" t="s">
        <v>367</v>
      </c>
    </row>
    <row r="129" spans="1:38" s="174" customFormat="1" ht="26.25" customHeight="1">
      <c r="A129" s="37" t="s">
        <v>355</v>
      </c>
      <c r="B129" s="37" t="s">
        <v>368</v>
      </c>
      <c r="C129" s="66" t="s">
        <v>369</v>
      </c>
      <c r="D129" s="200"/>
      <c r="E129" s="39">
        <v>1.4207099999999999E-3</v>
      </c>
      <c r="F129" s="39">
        <v>1.20842E-2</v>
      </c>
      <c r="G129" s="39">
        <v>7.6750999999999998E-5</v>
      </c>
      <c r="H129" s="39" t="s">
        <v>66</v>
      </c>
      <c r="I129" s="39">
        <v>6.5320000000000003E-6</v>
      </c>
      <c r="J129" s="39">
        <v>1.1430999999999999E-5</v>
      </c>
      <c r="K129" s="39">
        <v>1.6330000000000001E-5</v>
      </c>
      <c r="L129" s="39">
        <v>2.2861999999999999E-7</v>
      </c>
      <c r="M129" s="39">
        <v>1.1430999999999999E-4</v>
      </c>
      <c r="N129" s="39">
        <v>2.1229E-3</v>
      </c>
      <c r="O129" s="39">
        <v>1.6330000000000001E-4</v>
      </c>
      <c r="P129" s="39">
        <v>9.1447999999999996E-5</v>
      </c>
      <c r="Q129" s="39">
        <v>2.6128000000000001E-5</v>
      </c>
      <c r="R129" s="39" t="s">
        <v>66</v>
      </c>
      <c r="S129" s="39" t="s">
        <v>66</v>
      </c>
      <c r="T129" s="39">
        <v>2.2861999999999999E-4</v>
      </c>
      <c r="U129" s="39" t="s">
        <v>66</v>
      </c>
      <c r="V129" s="39" t="s">
        <v>66</v>
      </c>
      <c r="W129" s="39">
        <v>1.6330000000000001E-2</v>
      </c>
      <c r="X129" s="39" t="s">
        <v>66</v>
      </c>
      <c r="Y129" s="39" t="s">
        <v>66</v>
      </c>
      <c r="Z129" s="39" t="s">
        <v>66</v>
      </c>
      <c r="AA129" s="39" t="s">
        <v>66</v>
      </c>
      <c r="AB129" s="39">
        <v>3.2660000000000002E-5</v>
      </c>
      <c r="AC129" s="39">
        <v>3.2659999999999998E-3</v>
      </c>
      <c r="AD129" s="39" t="s">
        <v>66</v>
      </c>
      <c r="AE129" s="221"/>
      <c r="AF129" s="437" t="s">
        <v>67</v>
      </c>
      <c r="AG129" s="437" t="s">
        <v>67</v>
      </c>
      <c r="AH129" s="437" t="s">
        <v>67</v>
      </c>
      <c r="AI129" s="437" t="s">
        <v>67</v>
      </c>
      <c r="AJ129" s="437" t="s">
        <v>67</v>
      </c>
      <c r="AK129" s="437">
        <v>1.633</v>
      </c>
      <c r="AL129" s="230" t="s">
        <v>370</v>
      </c>
    </row>
    <row r="130" spans="1:38" s="174" customFormat="1" ht="26.25" customHeigh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1"/>
      <c r="AF130" s="437" t="s">
        <v>67</v>
      </c>
      <c r="AG130" s="437" t="s">
        <v>67</v>
      </c>
      <c r="AH130" s="437" t="s">
        <v>67</v>
      </c>
      <c r="AI130" s="437" t="s">
        <v>67</v>
      </c>
      <c r="AJ130" s="437" t="s">
        <v>67</v>
      </c>
      <c r="AK130" s="437" t="s">
        <v>77</v>
      </c>
      <c r="AL130" s="230" t="s">
        <v>370</v>
      </c>
    </row>
    <row r="131" spans="1:38" s="174" customFormat="1" ht="26.25" customHeight="1">
      <c r="A131" s="37" t="s">
        <v>355</v>
      </c>
      <c r="B131" s="37" t="s">
        <v>373</v>
      </c>
      <c r="C131" s="66" t="s">
        <v>374</v>
      </c>
      <c r="D131" s="200"/>
      <c r="E131" s="39">
        <v>1.1745E-2</v>
      </c>
      <c r="F131" s="39">
        <v>4.5675000000000004E-3</v>
      </c>
      <c r="G131" s="39">
        <v>1.7225999999999999E-3</v>
      </c>
      <c r="H131" s="39" t="s">
        <v>66</v>
      </c>
      <c r="I131" s="39">
        <v>3.2266125000000001E-5</v>
      </c>
      <c r="J131" s="39">
        <v>3.9019500000000001E-5</v>
      </c>
      <c r="K131" s="39">
        <v>4.5022499999999998E-5</v>
      </c>
      <c r="L131" s="39">
        <v>1.0355175E-6</v>
      </c>
      <c r="M131" s="39">
        <v>9.7874999999999993E-3</v>
      </c>
      <c r="N131" s="39">
        <v>0.2349</v>
      </c>
      <c r="O131" s="39">
        <v>1.9574999999999999E-2</v>
      </c>
      <c r="P131" s="39">
        <v>0.35235</v>
      </c>
      <c r="Q131" s="39">
        <v>6.5249999999999998E-4</v>
      </c>
      <c r="R131" s="39">
        <v>2.6099999999999999E-3</v>
      </c>
      <c r="S131" s="39">
        <v>3.9149999999999997E-2</v>
      </c>
      <c r="T131" s="39">
        <v>1.9575E-3</v>
      </c>
      <c r="U131" s="39" t="s">
        <v>66</v>
      </c>
      <c r="V131" s="39" t="s">
        <v>66</v>
      </c>
      <c r="W131" s="39">
        <v>26.1</v>
      </c>
      <c r="X131" s="39" t="s">
        <v>66</v>
      </c>
      <c r="Y131" s="39" t="s">
        <v>66</v>
      </c>
      <c r="Z131" s="39" t="s">
        <v>66</v>
      </c>
      <c r="AA131" s="39" t="s">
        <v>66</v>
      </c>
      <c r="AB131" s="39">
        <v>2.6100000000000002E-7</v>
      </c>
      <c r="AC131" s="39">
        <v>0.65249999999999997</v>
      </c>
      <c r="AD131" s="39">
        <v>0.1305</v>
      </c>
      <c r="AE131" s="221"/>
      <c r="AF131" s="437" t="s">
        <v>67</v>
      </c>
      <c r="AG131" s="437" t="s">
        <v>67</v>
      </c>
      <c r="AH131" s="437" t="s">
        <v>67</v>
      </c>
      <c r="AI131" s="437" t="s">
        <v>67</v>
      </c>
      <c r="AJ131" s="437" t="s">
        <v>67</v>
      </c>
      <c r="AK131" s="437">
        <v>6.5250000000000004</v>
      </c>
      <c r="AL131" s="230" t="s">
        <v>370</v>
      </c>
    </row>
    <row r="132" spans="1:38" s="174" customFormat="1" ht="26.25" customHeigh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1"/>
      <c r="AF132" s="437" t="s">
        <v>67</v>
      </c>
      <c r="AG132" s="437" t="s">
        <v>67</v>
      </c>
      <c r="AH132" s="437" t="s">
        <v>67</v>
      </c>
      <c r="AI132" s="437" t="s">
        <v>67</v>
      </c>
      <c r="AJ132" s="437" t="s">
        <v>67</v>
      </c>
      <c r="AK132" s="437" t="s">
        <v>77</v>
      </c>
      <c r="AL132" s="230" t="s">
        <v>377</v>
      </c>
    </row>
    <row r="133" spans="1:38" s="174" customFormat="1" ht="26.25" customHeight="1">
      <c r="A133" s="37" t="s">
        <v>355</v>
      </c>
      <c r="B133" s="37" t="s">
        <v>378</v>
      </c>
      <c r="C133" s="66" t="s">
        <v>379</v>
      </c>
      <c r="D133" s="200"/>
      <c r="E133" s="39">
        <v>8.5882500000000002E-4</v>
      </c>
      <c r="F133" s="39">
        <v>1.3533000000000001E-5</v>
      </c>
      <c r="G133" s="39">
        <v>1.17633E-4</v>
      </c>
      <c r="H133" s="39" t="s">
        <v>67</v>
      </c>
      <c r="I133" s="39">
        <v>3.6122699999999999E-5</v>
      </c>
      <c r="J133" s="39">
        <v>3.6122699999999999E-5</v>
      </c>
      <c r="K133" s="39">
        <v>4.0140959999999998E-5</v>
      </c>
      <c r="L133" s="39" t="s">
        <v>66</v>
      </c>
      <c r="M133" s="39">
        <v>1.4574E-4</v>
      </c>
      <c r="N133" s="39">
        <v>3.126123E-5</v>
      </c>
      <c r="O133" s="39">
        <v>5.2362300000000003E-6</v>
      </c>
      <c r="P133" s="39">
        <v>1.55109E-3</v>
      </c>
      <c r="Q133" s="39">
        <v>1.416801E-5</v>
      </c>
      <c r="R133" s="39">
        <v>1.4115960000000001E-5</v>
      </c>
      <c r="S133" s="39">
        <v>1.2939629999999999E-5</v>
      </c>
      <c r="T133" s="39">
        <v>1.804053E-5</v>
      </c>
      <c r="U133" s="39">
        <v>2.0590979999999998E-5</v>
      </c>
      <c r="V133" s="39">
        <v>1.6668491999999999E-4</v>
      </c>
      <c r="W133" s="39">
        <v>2.8107E-5</v>
      </c>
      <c r="X133" s="39">
        <v>1.37412E-8</v>
      </c>
      <c r="Y133" s="39">
        <v>7.5056099999999993E-9</v>
      </c>
      <c r="Z133" s="39">
        <v>6.7040400000000004E-9</v>
      </c>
      <c r="AA133" s="39">
        <v>7.2765900000000004E-9</v>
      </c>
      <c r="AB133" s="39">
        <v>3.5227440000000003E-8</v>
      </c>
      <c r="AC133" s="39">
        <v>1.5615E-4</v>
      </c>
      <c r="AD133" s="39">
        <v>4.2681000000000001E-4</v>
      </c>
      <c r="AE133" s="221"/>
      <c r="AF133" s="437" t="s">
        <v>67</v>
      </c>
      <c r="AG133" s="437" t="s">
        <v>67</v>
      </c>
      <c r="AH133" s="437" t="s">
        <v>67</v>
      </c>
      <c r="AI133" s="437" t="s">
        <v>67</v>
      </c>
      <c r="AJ133" s="437" t="s">
        <v>67</v>
      </c>
      <c r="AK133" s="438">
        <v>1041</v>
      </c>
      <c r="AL133" s="230" t="s">
        <v>380</v>
      </c>
    </row>
    <row r="134" spans="1:38" s="174" customFormat="1" ht="26.25" customHeigh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1"/>
      <c r="AF134" s="437" t="s">
        <v>67</v>
      </c>
      <c r="AG134" s="437" t="s">
        <v>67</v>
      </c>
      <c r="AH134" s="437" t="s">
        <v>67</v>
      </c>
      <c r="AI134" s="437" t="s">
        <v>67</v>
      </c>
      <c r="AJ134" s="437" t="s">
        <v>67</v>
      </c>
      <c r="AK134" s="437" t="s">
        <v>67</v>
      </c>
      <c r="AL134" s="230" t="s">
        <v>152</v>
      </c>
    </row>
    <row r="135" spans="1:38" s="174" customFormat="1" ht="26.25" customHeight="1">
      <c r="A135" s="37" t="s">
        <v>355</v>
      </c>
      <c r="B135" s="37" t="s">
        <v>383</v>
      </c>
      <c r="C135" s="37" t="s">
        <v>384</v>
      </c>
      <c r="D135" s="200"/>
      <c r="E135" s="39">
        <v>0.43273543349999999</v>
      </c>
      <c r="F135" s="39">
        <v>0.16737879975</v>
      </c>
      <c r="G135" s="39">
        <v>1.4968835749999999E-2</v>
      </c>
      <c r="H135" s="39" t="s">
        <v>66</v>
      </c>
      <c r="I135" s="39">
        <v>0.57017656174999998</v>
      </c>
      <c r="J135" s="39">
        <v>0.61372226575</v>
      </c>
      <c r="K135" s="39">
        <v>0.63141270800000004</v>
      </c>
      <c r="L135" s="39">
        <v>0.23947415593499999</v>
      </c>
      <c r="M135" s="39">
        <v>7.5973645447499996</v>
      </c>
      <c r="N135" s="39">
        <v>6.667935925E-2</v>
      </c>
      <c r="O135" s="39">
        <v>1.3608032500000001E-2</v>
      </c>
      <c r="P135" s="39" t="s">
        <v>66</v>
      </c>
      <c r="Q135" s="39">
        <v>5.5792933250000003E-2</v>
      </c>
      <c r="R135" s="39">
        <v>1.3608032499999999E-3</v>
      </c>
      <c r="S135" s="39">
        <v>2.7216065000000001E-2</v>
      </c>
      <c r="T135" s="39" t="s">
        <v>66</v>
      </c>
      <c r="U135" s="39">
        <v>9.5256227500000006E-3</v>
      </c>
      <c r="V135" s="39">
        <v>2.3854880972500001</v>
      </c>
      <c r="W135" s="39">
        <v>1.36080325</v>
      </c>
      <c r="X135" s="39">
        <v>0.31706715725000001</v>
      </c>
      <c r="Y135" s="39">
        <v>0.63005190474999995</v>
      </c>
      <c r="Z135" s="39">
        <v>0.77293624599999999</v>
      </c>
      <c r="AA135" s="39" t="s">
        <v>66</v>
      </c>
      <c r="AB135" s="39">
        <v>1.7200553080000001</v>
      </c>
      <c r="AC135" s="39" t="s">
        <v>66</v>
      </c>
      <c r="AD135" s="39" t="s">
        <v>67</v>
      </c>
      <c r="AE135" s="221"/>
      <c r="AF135" s="437" t="s">
        <v>67</v>
      </c>
      <c r="AG135" s="437" t="s">
        <v>67</v>
      </c>
      <c r="AH135" s="437" t="s">
        <v>67</v>
      </c>
      <c r="AI135" s="437" t="s">
        <v>67</v>
      </c>
      <c r="AJ135" s="437" t="s">
        <v>67</v>
      </c>
      <c r="AK135" s="437">
        <v>136.08032499999999</v>
      </c>
      <c r="AL135" s="230" t="s">
        <v>385</v>
      </c>
    </row>
    <row r="136" spans="1:38" s="174" customFormat="1" ht="26.25" customHeigh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1"/>
      <c r="AF136" s="437" t="s">
        <v>67</v>
      </c>
      <c r="AG136" s="437" t="s">
        <v>67</v>
      </c>
      <c r="AH136" s="437" t="s">
        <v>67</v>
      </c>
      <c r="AI136" s="437" t="s">
        <v>67</v>
      </c>
      <c r="AJ136" s="437" t="s">
        <v>67</v>
      </c>
      <c r="AK136" s="437" t="s">
        <v>77</v>
      </c>
      <c r="AL136" s="230" t="s">
        <v>388</v>
      </c>
    </row>
    <row r="137" spans="1:38" s="174" customFormat="1" ht="26.25" customHeigh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1"/>
      <c r="AF137" s="437" t="s">
        <v>67</v>
      </c>
      <c r="AG137" s="437" t="s">
        <v>67</v>
      </c>
      <c r="AH137" s="437" t="s">
        <v>67</v>
      </c>
      <c r="AI137" s="437" t="s">
        <v>67</v>
      </c>
      <c r="AJ137" s="437" t="s">
        <v>67</v>
      </c>
      <c r="AK137" s="437" t="s">
        <v>77</v>
      </c>
      <c r="AL137" s="230" t="s">
        <v>480</v>
      </c>
    </row>
    <row r="138" spans="1:38" s="174" customFormat="1" ht="26.25" customHeight="1">
      <c r="A138" s="37" t="s">
        <v>355</v>
      </c>
      <c r="B138" s="37" t="s">
        <v>392</v>
      </c>
      <c r="C138" s="37" t="s">
        <v>393</v>
      </c>
      <c r="D138" s="200"/>
      <c r="E138" s="39" t="s">
        <v>67</v>
      </c>
      <c r="F138" s="39">
        <v>2.3720401950000001E-2</v>
      </c>
      <c r="G138" s="39" t="s">
        <v>67</v>
      </c>
      <c r="H138" s="39">
        <v>10.299257600000001</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1"/>
      <c r="AF138" s="437" t="s">
        <v>67</v>
      </c>
      <c r="AG138" s="437" t="s">
        <v>67</v>
      </c>
      <c r="AH138" s="437" t="s">
        <v>67</v>
      </c>
      <c r="AI138" s="437" t="s">
        <v>67</v>
      </c>
      <c r="AJ138" s="437" t="s">
        <v>67</v>
      </c>
      <c r="AK138" s="437" t="s">
        <v>660</v>
      </c>
      <c r="AL138" s="230" t="s">
        <v>388</v>
      </c>
    </row>
    <row r="139" spans="1:38" s="174" customFormat="1" ht="26.25" customHeight="1">
      <c r="A139" s="37" t="s">
        <v>355</v>
      </c>
      <c r="B139" s="37" t="s">
        <v>395</v>
      </c>
      <c r="C139" s="37" t="s">
        <v>396</v>
      </c>
      <c r="D139" s="200"/>
      <c r="E139" s="39" t="s">
        <v>66</v>
      </c>
      <c r="F139" s="39" t="s">
        <v>66</v>
      </c>
      <c r="G139" s="39" t="s">
        <v>66</v>
      </c>
      <c r="H139" s="39" t="s">
        <v>66</v>
      </c>
      <c r="I139" s="39">
        <v>0.49297770899999999</v>
      </c>
      <c r="J139" s="39">
        <v>0.49297770899999999</v>
      </c>
      <c r="K139" s="39">
        <v>0.49297770899999999</v>
      </c>
      <c r="L139" s="39" t="s">
        <v>66</v>
      </c>
      <c r="M139" s="39" t="s">
        <v>66</v>
      </c>
      <c r="N139" s="39">
        <v>1.4361624999999999E-3</v>
      </c>
      <c r="O139" s="39">
        <v>2.8965129999999999E-3</v>
      </c>
      <c r="P139" s="39">
        <v>2.8965129999999999E-3</v>
      </c>
      <c r="Q139" s="39">
        <v>4.5914870999999996E-3</v>
      </c>
      <c r="R139" s="39">
        <v>4.3840750000000003E-3</v>
      </c>
      <c r="S139" s="39">
        <v>1.01934279E-2</v>
      </c>
      <c r="T139" s="39" t="s">
        <v>66</v>
      </c>
      <c r="U139" s="39" t="s">
        <v>66</v>
      </c>
      <c r="V139" s="39" t="s">
        <v>66</v>
      </c>
      <c r="W139" s="39">
        <v>4.9679852000000002</v>
      </c>
      <c r="X139" s="39" t="s">
        <v>66</v>
      </c>
      <c r="Y139" s="39" t="s">
        <v>66</v>
      </c>
      <c r="Z139" s="39" t="s">
        <v>66</v>
      </c>
      <c r="AA139" s="39" t="s">
        <v>66</v>
      </c>
      <c r="AB139" s="39" t="s">
        <v>66</v>
      </c>
      <c r="AC139" s="39" t="s">
        <v>66</v>
      </c>
      <c r="AD139" s="39" t="s">
        <v>66</v>
      </c>
      <c r="AE139" s="221"/>
      <c r="AF139" s="437" t="s">
        <v>67</v>
      </c>
      <c r="AG139" s="437" t="s">
        <v>67</v>
      </c>
      <c r="AH139" s="437" t="s">
        <v>67</v>
      </c>
      <c r="AI139" s="437" t="s">
        <v>67</v>
      </c>
      <c r="AJ139" s="437" t="s">
        <v>67</v>
      </c>
      <c r="AK139" s="437" t="s">
        <v>661</v>
      </c>
      <c r="AL139" s="230" t="s">
        <v>503</v>
      </c>
    </row>
    <row r="140" spans="1:38" s="174" customFormat="1" ht="26.25" customHeigh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1"/>
      <c r="AF140" s="437" t="s">
        <v>67</v>
      </c>
      <c r="AG140" s="437" t="s">
        <v>67</v>
      </c>
      <c r="AH140" s="437" t="s">
        <v>67</v>
      </c>
      <c r="AI140" s="437" t="s">
        <v>67</v>
      </c>
      <c r="AJ140" s="437" t="s">
        <v>67</v>
      </c>
      <c r="AK140" s="437" t="s">
        <v>67</v>
      </c>
      <c r="AL140" s="230" t="s">
        <v>152</v>
      </c>
    </row>
    <row r="141" spans="1:38" s="180" customFormat="1" ht="37.5" customHeight="1">
      <c r="A141" s="237"/>
      <c r="B141" s="238" t="s">
        <v>401</v>
      </c>
      <c r="C141" s="239" t="s">
        <v>402</v>
      </c>
      <c r="D141" s="237" t="s">
        <v>403</v>
      </c>
      <c r="E141" s="240">
        <f>SUM(E14:E140)</f>
        <v>233.67702609279547</v>
      </c>
      <c r="F141" s="240">
        <f t="shared" ref="F141:AD141" si="0">SUM(F14:F140)</f>
        <v>258.97013249871662</v>
      </c>
      <c r="G141" s="240">
        <f t="shared" si="0"/>
        <v>181.37377204397117</v>
      </c>
      <c r="H141" s="240">
        <f t="shared" si="0"/>
        <v>167.6675172607622</v>
      </c>
      <c r="I141" s="240">
        <f t="shared" si="0"/>
        <v>110.32160232101756</v>
      </c>
      <c r="J141" s="240">
        <f t="shared" si="0"/>
        <v>146.59971919658324</v>
      </c>
      <c r="K141" s="240">
        <f t="shared" si="0"/>
        <v>256.88488421609458</v>
      </c>
      <c r="L141" s="240">
        <f t="shared" si="0"/>
        <v>13.13436421639115</v>
      </c>
      <c r="M141" s="240">
        <f t="shared" si="0"/>
        <v>953.10306988727086</v>
      </c>
      <c r="N141" s="240">
        <f t="shared" si="0"/>
        <v>39.345813149542899</v>
      </c>
      <c r="O141" s="240">
        <f t="shared" si="0"/>
        <v>3.1985214576809318</v>
      </c>
      <c r="P141" s="240">
        <f t="shared" si="0"/>
        <v>2.114086463569929</v>
      </c>
      <c r="Q141" s="240">
        <f t="shared" si="0"/>
        <v>4.4510202669318906</v>
      </c>
      <c r="R141" s="240">
        <f t="shared" si="0"/>
        <v>13.200952571405873</v>
      </c>
      <c r="S141" s="240">
        <f t="shared" si="0"/>
        <v>59.505255695466261</v>
      </c>
      <c r="T141" s="240">
        <f t="shared" si="0"/>
        <v>11.183324192867088</v>
      </c>
      <c r="U141" s="240">
        <f t="shared" si="0"/>
        <v>10.257005602092331</v>
      </c>
      <c r="V141" s="240">
        <f t="shared" si="0"/>
        <v>118.65691691695818</v>
      </c>
      <c r="W141" s="240">
        <f t="shared" si="0"/>
        <v>165.90545693976506</v>
      </c>
      <c r="X141" s="240">
        <f t="shared" si="0"/>
        <v>17.993908843804753</v>
      </c>
      <c r="Y141" s="240">
        <f t="shared" si="0"/>
        <v>17.669230309377397</v>
      </c>
      <c r="Z141" s="240">
        <f t="shared" si="0"/>
        <v>7.3045128648359441</v>
      </c>
      <c r="AA141" s="240">
        <f t="shared" si="0"/>
        <v>9.9678082209384691</v>
      </c>
      <c r="AB141" s="240">
        <f t="shared" si="0"/>
        <v>58.298105756556552</v>
      </c>
      <c r="AC141" s="240">
        <f t="shared" si="0"/>
        <v>2.9002569209417142</v>
      </c>
      <c r="AD141" s="240">
        <f t="shared" si="0"/>
        <v>17.891205419512101</v>
      </c>
      <c r="AE141" s="221"/>
      <c r="AF141" s="365"/>
      <c r="AG141" s="365"/>
      <c r="AH141" s="365"/>
      <c r="AI141" s="365"/>
      <c r="AJ141" s="365"/>
      <c r="AK141" s="365"/>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66"/>
      <c r="AG142" s="366"/>
      <c r="AH142" s="366"/>
      <c r="AI142" s="366"/>
      <c r="AJ142" s="366"/>
      <c r="AK142" s="366"/>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67"/>
      <c r="AG150" s="367"/>
      <c r="AH150" s="367"/>
      <c r="AI150" s="367"/>
      <c r="AJ150" s="367"/>
      <c r="AK150" s="367"/>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368"/>
      <c r="AG151" s="368"/>
      <c r="AH151" s="368"/>
      <c r="AI151" s="368"/>
      <c r="AJ151" s="368"/>
      <c r="AK151" s="368"/>
      <c r="AL151" s="252"/>
    </row>
    <row r="152" spans="1:38" s="174" customFormat="1" ht="37.5" customHeight="1">
      <c r="A152" s="254"/>
      <c r="B152" s="255" t="s">
        <v>421</v>
      </c>
      <c r="C152" s="256" t="s">
        <v>422</v>
      </c>
      <c r="D152" s="254" t="s">
        <v>423</v>
      </c>
      <c r="E152" s="257">
        <f>E141+E151+IF(AND(OR($B$4="AT",$B$4="BE",$B$4="CH",$B$4="GB",$B$4="IE",$B$4="LT",$B$4="LU",$B$4="NL"),SUM(E143:E149)&gt;0),SUM(E143:E149)-SUM(E27:E33),0)</f>
        <v>233.67702609279547</v>
      </c>
      <c r="F152" s="257">
        <f t="shared" ref="F152:AD152" si="1">F141+F151+IF(AND(OR($B$4="AT",$B$4="BE",$B$4="CH",$B$4="GB",$B$4="IE",$B$4="LT",$B$4="LU",$B$4="NL"),SUM(F143:F149)&gt;0),SUM(F143:F149)-SUM(F27:F33),0)</f>
        <v>258.97013249871662</v>
      </c>
      <c r="G152" s="257">
        <f t="shared" si="1"/>
        <v>181.37377204397117</v>
      </c>
      <c r="H152" s="257">
        <f t="shared" si="1"/>
        <v>167.6675172607622</v>
      </c>
      <c r="I152" s="257">
        <f t="shared" si="1"/>
        <v>110.32160232101756</v>
      </c>
      <c r="J152" s="257">
        <f t="shared" si="1"/>
        <v>146.59971919658324</v>
      </c>
      <c r="K152" s="257">
        <f t="shared" si="1"/>
        <v>256.88488421609458</v>
      </c>
      <c r="L152" s="257">
        <f t="shared" si="1"/>
        <v>13.13436421639115</v>
      </c>
      <c r="M152" s="257">
        <f t="shared" si="1"/>
        <v>953.10306988727086</v>
      </c>
      <c r="N152" s="257">
        <f t="shared" si="1"/>
        <v>39.345813149542899</v>
      </c>
      <c r="O152" s="257">
        <f t="shared" si="1"/>
        <v>3.1985214576809318</v>
      </c>
      <c r="P152" s="257">
        <f t="shared" si="1"/>
        <v>2.114086463569929</v>
      </c>
      <c r="Q152" s="257">
        <f t="shared" si="1"/>
        <v>4.4510202669318906</v>
      </c>
      <c r="R152" s="257">
        <f t="shared" si="1"/>
        <v>13.200952571405873</v>
      </c>
      <c r="S152" s="257">
        <f t="shared" si="1"/>
        <v>59.505255695466261</v>
      </c>
      <c r="T152" s="257">
        <f t="shared" si="1"/>
        <v>11.183324192867088</v>
      </c>
      <c r="U152" s="257">
        <f t="shared" si="1"/>
        <v>10.257005602092331</v>
      </c>
      <c r="V152" s="257">
        <f t="shared" si="1"/>
        <v>118.65691691695818</v>
      </c>
      <c r="W152" s="257">
        <f t="shared" si="1"/>
        <v>165.90545693976506</v>
      </c>
      <c r="X152" s="257">
        <f t="shared" si="1"/>
        <v>17.993908843804753</v>
      </c>
      <c r="Y152" s="257">
        <f t="shared" si="1"/>
        <v>17.669230309377397</v>
      </c>
      <c r="Z152" s="257">
        <f t="shared" si="1"/>
        <v>7.3045128648359441</v>
      </c>
      <c r="AA152" s="257">
        <f t="shared" si="1"/>
        <v>9.9678082209384691</v>
      </c>
      <c r="AB152" s="257">
        <f t="shared" si="1"/>
        <v>58.298105756556552</v>
      </c>
      <c r="AC152" s="257">
        <f t="shared" si="1"/>
        <v>2.9002569209417142</v>
      </c>
      <c r="AD152" s="257">
        <f t="shared" si="1"/>
        <v>17.891205419512101</v>
      </c>
      <c r="AE152" s="276"/>
      <c r="AF152" s="369"/>
      <c r="AG152" s="369"/>
      <c r="AH152" s="369"/>
      <c r="AI152" s="369"/>
      <c r="AJ152" s="369"/>
      <c r="AK152" s="369"/>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368"/>
      <c r="AG153" s="368"/>
      <c r="AH153" s="368"/>
      <c r="AI153" s="368"/>
      <c r="AJ153" s="368"/>
      <c r="AK153" s="368"/>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233.67702609279547</v>
      </c>
      <c r="F154" s="257">
        <f>F141+F153-IF(OR($B$6=2005,$B$6&gt;=2020),SUM(F99:F122),0)+IF(AND(OR($B$4="AT",$B$4="BE",$B$4="CH",$B$4="GB",$B$4="IE",$B$4="LT",$B$4="LU",$B$4="NL"),SUM(F143:F149)&gt;0),SUM(F143:F149)-SUM(F27:F33),0)</f>
        <v>258.97013249871662</v>
      </c>
      <c r="G154" s="257">
        <f>G141+G153+IF(AND(OR($B$4="AT",$B$4="BE",$B$4="CH",$B$4="GB",$B$4="IE",$B$4="LT",$B$4="LU",$B$4="NL"),SUM(G143:G149)&gt;0),SUM(G143:G149)-SUM(G27:G33),0)</f>
        <v>181.37377204397117</v>
      </c>
      <c r="H154" s="257">
        <f t="shared" ref="H154:AD154" si="2">H141+H153+IF(AND(OR($B$4="AT",$B$4="BE",$B$4="CH",$B$4="GB",$B$4="IE",$B$4="LT",$B$4="LU",$B$4="NL"),SUM(H143:H149)&gt;0),SUM(H143:H149)-SUM(H27:H33),0)</f>
        <v>167.6675172607622</v>
      </c>
      <c r="I154" s="257">
        <f t="shared" si="2"/>
        <v>110.32160232101756</v>
      </c>
      <c r="J154" s="257">
        <f t="shared" si="2"/>
        <v>146.59971919658324</v>
      </c>
      <c r="K154" s="257">
        <f t="shared" si="2"/>
        <v>256.88488421609458</v>
      </c>
      <c r="L154" s="257">
        <f t="shared" si="2"/>
        <v>13.13436421639115</v>
      </c>
      <c r="M154" s="257">
        <f t="shared" si="2"/>
        <v>953.10306988727086</v>
      </c>
      <c r="N154" s="257">
        <f t="shared" si="2"/>
        <v>39.345813149542899</v>
      </c>
      <c r="O154" s="257">
        <f t="shared" si="2"/>
        <v>3.1985214576809318</v>
      </c>
      <c r="P154" s="257">
        <f t="shared" si="2"/>
        <v>2.114086463569929</v>
      </c>
      <c r="Q154" s="257">
        <f t="shared" si="2"/>
        <v>4.4510202669318906</v>
      </c>
      <c r="R154" s="257">
        <f t="shared" si="2"/>
        <v>13.200952571405873</v>
      </c>
      <c r="S154" s="257">
        <f t="shared" si="2"/>
        <v>59.505255695466261</v>
      </c>
      <c r="T154" s="257">
        <f t="shared" si="2"/>
        <v>11.183324192867088</v>
      </c>
      <c r="U154" s="257">
        <f t="shared" si="2"/>
        <v>10.257005602092331</v>
      </c>
      <c r="V154" s="257">
        <f t="shared" si="2"/>
        <v>118.65691691695818</v>
      </c>
      <c r="W154" s="257">
        <f t="shared" si="2"/>
        <v>165.90545693976506</v>
      </c>
      <c r="X154" s="257">
        <f t="shared" si="2"/>
        <v>17.993908843804753</v>
      </c>
      <c r="Y154" s="257">
        <f t="shared" si="2"/>
        <v>17.669230309377397</v>
      </c>
      <c r="Z154" s="257">
        <f t="shared" si="2"/>
        <v>7.3045128648359441</v>
      </c>
      <c r="AA154" s="257">
        <f t="shared" si="2"/>
        <v>9.9678082209384691</v>
      </c>
      <c r="AB154" s="257">
        <f t="shared" si="2"/>
        <v>58.298105756556552</v>
      </c>
      <c r="AC154" s="257">
        <f t="shared" si="2"/>
        <v>2.9002569209417142</v>
      </c>
      <c r="AD154" s="257">
        <f t="shared" si="2"/>
        <v>17.891205419512101</v>
      </c>
      <c r="AE154" s="278"/>
      <c r="AF154" s="369"/>
      <c r="AG154" s="369"/>
      <c r="AH154" s="369"/>
      <c r="AI154" s="369"/>
      <c r="AJ154" s="369"/>
      <c r="AK154" s="369"/>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67"/>
      <c r="AG155" s="367"/>
      <c r="AH155" s="367"/>
      <c r="AI155" s="367"/>
      <c r="AJ155" s="367"/>
      <c r="AK155" s="367"/>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370"/>
      <c r="AG156" s="370"/>
      <c r="AH156" s="370"/>
      <c r="AI156" s="370"/>
      <c r="AJ156" s="370"/>
      <c r="AK156" s="370"/>
      <c r="AL156" s="287"/>
    </row>
    <row r="157" spans="1:38" ht="26.25" customHeight="1" thickBot="1">
      <c r="A157" s="261" t="s">
        <v>431</v>
      </c>
      <c r="B157" s="261" t="s">
        <v>432</v>
      </c>
      <c r="C157" s="261" t="s">
        <v>433</v>
      </c>
      <c r="D157" s="262"/>
      <c r="E157" s="436">
        <v>3.11382381</v>
      </c>
      <c r="F157" s="436">
        <v>6.9763259999999994E-2</v>
      </c>
      <c r="G157" s="436">
        <v>0.19645193999999999</v>
      </c>
      <c r="H157" s="436" t="s">
        <v>66</v>
      </c>
      <c r="I157" s="436">
        <v>4.524504E-2</v>
      </c>
      <c r="J157" s="436">
        <v>4.524504E-2</v>
      </c>
      <c r="K157" s="436" t="s">
        <v>66</v>
      </c>
      <c r="L157" s="436" t="s">
        <v>66</v>
      </c>
      <c r="M157" s="436">
        <v>0.65646389000000005</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t="s">
        <v>400</v>
      </c>
      <c r="AF157" s="436">
        <v>10313.726590325199</v>
      </c>
      <c r="AG157" s="436" t="s">
        <v>67</v>
      </c>
      <c r="AH157" s="436" t="s">
        <v>67</v>
      </c>
      <c r="AI157" s="436" t="s">
        <v>67</v>
      </c>
      <c r="AJ157" s="436" t="s">
        <v>67</v>
      </c>
      <c r="AK157" s="436" t="s">
        <v>67</v>
      </c>
      <c r="AL157" s="436" t="s">
        <v>62</v>
      </c>
    </row>
    <row r="158" spans="1:38" ht="26.25" customHeight="1" thickBot="1">
      <c r="A158" s="261" t="s">
        <v>431</v>
      </c>
      <c r="B158" s="261" t="s">
        <v>434</v>
      </c>
      <c r="C158" s="261" t="s">
        <v>435</v>
      </c>
      <c r="D158" s="262"/>
      <c r="E158" s="436">
        <v>0.12835569999999999</v>
      </c>
      <c r="F158" s="436">
        <v>3.6011099999999998E-3</v>
      </c>
      <c r="G158" s="436">
        <v>7.6279599999999996E-3</v>
      </c>
      <c r="H158" s="436" t="s">
        <v>66</v>
      </c>
      <c r="I158" s="436">
        <v>5.2163999999999997E-4</v>
      </c>
      <c r="J158" s="436">
        <v>5.2163999999999997E-4</v>
      </c>
      <c r="K158" s="436" t="s">
        <v>66</v>
      </c>
      <c r="L158" s="436" t="s">
        <v>66</v>
      </c>
      <c r="M158" s="436">
        <v>8.0058630000000006E-2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t="s">
        <v>400</v>
      </c>
      <c r="AF158" s="436">
        <v>400.46808676548602</v>
      </c>
      <c r="AG158" s="436" t="s">
        <v>67</v>
      </c>
      <c r="AH158" s="436" t="s">
        <v>67</v>
      </c>
      <c r="AI158" s="436" t="s">
        <v>67</v>
      </c>
      <c r="AJ158" s="436" t="s">
        <v>67</v>
      </c>
      <c r="AK158" s="436" t="s">
        <v>67</v>
      </c>
      <c r="AL158" s="436" t="s">
        <v>62</v>
      </c>
    </row>
    <row r="159" spans="1:38" ht="26.25" customHeight="1" thickBot="1">
      <c r="A159" s="261" t="s">
        <v>436</v>
      </c>
      <c r="B159" s="261" t="s">
        <v>437</v>
      </c>
      <c r="C159" s="261" t="s">
        <v>438</v>
      </c>
      <c r="D159" s="262"/>
      <c r="E159" s="436">
        <v>2.9155584821428602</v>
      </c>
      <c r="F159" s="436">
        <v>7.0667968750000004E-2</v>
      </c>
      <c r="G159" s="436">
        <v>8.0763392857142902E-2</v>
      </c>
      <c r="H159" s="436" t="s">
        <v>66</v>
      </c>
      <c r="I159" s="436">
        <v>4.0183826116071401E-2</v>
      </c>
      <c r="J159" s="436">
        <v>4.3208415178571401E-2</v>
      </c>
      <c r="K159" s="436">
        <v>4.3208415178571401E-2</v>
      </c>
      <c r="L159" s="436">
        <v>1.9504359375000001E-3</v>
      </c>
      <c r="M159" s="436">
        <v>0.155065714285714</v>
      </c>
      <c r="N159" s="436">
        <v>5.2496205357142897E-3</v>
      </c>
      <c r="O159" s="436">
        <v>4.0381696428571398E-4</v>
      </c>
      <c r="P159" s="436">
        <v>1.21145089285714E-3</v>
      </c>
      <c r="Q159" s="436">
        <v>1.61526785714286E-3</v>
      </c>
      <c r="R159" s="436">
        <v>2.0190848214285701E-3</v>
      </c>
      <c r="S159" s="436">
        <v>3.5535892857142898E-2</v>
      </c>
      <c r="T159" s="436">
        <v>4.0381696428571402E-2</v>
      </c>
      <c r="U159" s="436">
        <v>4.0381696428571402E-3</v>
      </c>
      <c r="V159" s="436">
        <v>4.8458035714285697E-2</v>
      </c>
      <c r="W159" s="436">
        <v>5.2496205357142897E-3</v>
      </c>
      <c r="X159" s="436">
        <v>8.0763392857142893E-5</v>
      </c>
      <c r="Y159" s="436">
        <v>4.0381696428571398E-4</v>
      </c>
      <c r="Z159" s="436">
        <v>4.0381696428571398E-4</v>
      </c>
      <c r="AA159" s="436">
        <v>4.0381696428571399E-5</v>
      </c>
      <c r="AB159" s="436">
        <v>9.2877901785714298E-4</v>
      </c>
      <c r="AC159" s="436">
        <v>3.2305357142857101E-3</v>
      </c>
      <c r="AD159" s="436">
        <v>1.53450446428571E-3</v>
      </c>
      <c r="AE159" s="436"/>
      <c r="AF159" s="436">
        <v>1716.2220982142901</v>
      </c>
      <c r="AG159" s="436" t="s">
        <v>67</v>
      </c>
      <c r="AH159" s="436" t="s">
        <v>67</v>
      </c>
      <c r="AI159" s="436" t="s">
        <v>67</v>
      </c>
      <c r="AJ159" s="436" t="s">
        <v>67</v>
      </c>
      <c r="AK159" s="436" t="s">
        <v>67</v>
      </c>
      <c r="AL159" s="436" t="s">
        <v>62</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71"/>
      <c r="AG165" s="371"/>
      <c r="AH165" s="371"/>
      <c r="AI165" s="371"/>
      <c r="AJ165" s="371"/>
      <c r="AK165" s="371"/>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F166" s="372"/>
      <c r="AG166" s="374"/>
      <c r="AH166" s="374"/>
      <c r="AI166" s="374"/>
      <c r="AJ166" s="374"/>
      <c r="AK166" s="374"/>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F167" s="373"/>
      <c r="AG167" s="373"/>
      <c r="AH167" s="373"/>
      <c r="AI167" s="373"/>
      <c r="AJ167" s="373"/>
      <c r="AK167" s="373"/>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F168" s="373"/>
      <c r="AG168" s="373"/>
      <c r="AH168" s="373"/>
      <c r="AI168" s="373"/>
      <c r="AJ168" s="373"/>
      <c r="AK168" s="373"/>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F169" s="372"/>
      <c r="AG169" s="374"/>
      <c r="AH169" s="374"/>
      <c r="AI169" s="374"/>
      <c r="AJ169" s="374"/>
      <c r="AK169" s="374"/>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F170" s="373"/>
      <c r="AG170" s="373"/>
      <c r="AH170" s="373"/>
      <c r="AI170" s="373"/>
      <c r="AJ170" s="373"/>
      <c r="AK170" s="373"/>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CCFFFF"/>
  </sheetPr>
  <dimension ref="A1:AL170"/>
  <sheetViews>
    <sheetView zoomScale="55" zoomScaleNormal="55"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8" width="8.5703125" style="184" customWidth="1"/>
    <col min="9" max="9" width="9.28515625" style="184" customWidth="1"/>
    <col min="10" max="10" width="8.5703125" style="184" customWidth="1"/>
    <col min="11" max="11" width="9.28515625" style="184" customWidth="1"/>
    <col min="12" max="12" width="8" style="184" customWidth="1"/>
    <col min="13" max="13" width="9.42578125" style="184" customWidth="1"/>
    <col min="14" max="24" width="8.5703125" style="184" customWidth="1"/>
    <col min="25" max="25" width="8.85546875" style="184" customWidth="1"/>
    <col min="26" max="30" width="8.5703125" style="184" customWidth="1"/>
    <col min="31" max="31" width="2.140625" style="174" customWidth="1"/>
    <col min="32" max="32" width="10.140625" style="339" customWidth="1"/>
    <col min="33" max="33" width="10.85546875" style="339" customWidth="1"/>
    <col min="34" max="34" width="11.28515625" style="339" customWidth="1"/>
    <col min="35" max="35" width="10.42578125" style="339" customWidth="1"/>
    <col min="36" max="36" width="8.5703125" style="339" customWidth="1"/>
    <col min="37" max="37" width="13.42578125" style="339" customWidth="1"/>
    <col min="38" max="38" width="20.855468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93"/>
      <c r="AF1" s="339"/>
      <c r="AG1" s="339"/>
      <c r="AH1" s="339"/>
      <c r="AI1" s="339"/>
      <c r="AJ1" s="339"/>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93"/>
      <c r="AF2" s="339"/>
      <c r="AG2" s="339"/>
      <c r="AH2" s="339"/>
      <c r="AI2" s="339"/>
      <c r="AJ2" s="339"/>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93"/>
      <c r="AF3" s="339"/>
      <c r="AG3" s="339"/>
      <c r="AH3" s="339"/>
      <c r="AI3" s="339"/>
      <c r="AJ3" s="339"/>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93"/>
      <c r="AF4" s="339"/>
      <c r="AG4" s="339"/>
      <c r="AH4" s="339"/>
      <c r="AI4" s="339"/>
      <c r="AJ4" s="339"/>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93"/>
      <c r="AF5" s="339"/>
      <c r="AG5" s="339"/>
      <c r="AH5" s="339"/>
      <c r="AI5" s="339"/>
      <c r="AJ5" s="339"/>
      <c r="AK5" s="339"/>
      <c r="AL5" s="187"/>
    </row>
    <row r="6" spans="1:38" s="174" customFormat="1">
      <c r="A6" s="190" t="s">
        <v>7</v>
      </c>
      <c r="B6" s="342">
        <v>2015</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93"/>
      <c r="AF6" s="339"/>
      <c r="AG6" s="339"/>
      <c r="AH6" s="339"/>
      <c r="AI6" s="339"/>
      <c r="AJ6" s="339"/>
      <c r="AK6" s="339"/>
      <c r="AL6" s="187"/>
    </row>
    <row r="7" spans="1:38" s="174" customFormat="1">
      <c r="A7" s="190" t="s">
        <v>9</v>
      </c>
      <c r="B7" s="340" t="s">
        <v>654</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93"/>
      <c r="AF7" s="339"/>
      <c r="AG7" s="226"/>
      <c r="AH7" s="226"/>
      <c r="AI7" s="226"/>
      <c r="AJ7" s="226"/>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93"/>
      <c r="AF8" s="355"/>
      <c r="AG8" s="226"/>
      <c r="AH8" s="226"/>
      <c r="AI8" s="226"/>
      <c r="AJ8" s="226"/>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93"/>
      <c r="AF9" s="355"/>
      <c r="AG9" s="226"/>
      <c r="AH9" s="226"/>
      <c r="AI9" s="226"/>
      <c r="AJ9" s="226"/>
      <c r="AK9" s="226"/>
      <c r="AL9" s="193"/>
    </row>
    <row r="10" spans="1:38" s="175" customFormat="1" ht="37.5" customHeight="1">
      <c r="A10" s="440" t="str">
        <f>B4&amp;": "&amp;B5&amp;": "&amp;B6</f>
        <v>RO: 04.02.2026: 2015</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344" t="s">
        <v>47</v>
      </c>
      <c r="AG12" s="344" t="s">
        <v>48</v>
      </c>
      <c r="AH12" s="344" t="s">
        <v>49</v>
      </c>
      <c r="AI12" s="344" t="s">
        <v>50</v>
      </c>
      <c r="AJ12" s="344" t="s">
        <v>51</v>
      </c>
      <c r="AK12" s="344"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0"/>
      <c r="AF13" s="356" t="s">
        <v>62</v>
      </c>
      <c r="AG13" s="356" t="s">
        <v>62</v>
      </c>
      <c r="AH13" s="356" t="s">
        <v>62</v>
      </c>
      <c r="AI13" s="356" t="s">
        <v>62</v>
      </c>
      <c r="AJ13" s="356" t="s">
        <v>62</v>
      </c>
      <c r="AK13" s="356"/>
      <c r="AL13" s="228"/>
    </row>
    <row r="14" spans="1:38" s="174" customFormat="1" ht="26.25" customHeight="1" thickBot="1">
      <c r="A14" s="37" t="s">
        <v>63</v>
      </c>
      <c r="B14" s="37" t="s">
        <v>64</v>
      </c>
      <c r="C14" s="37" t="s">
        <v>65</v>
      </c>
      <c r="D14" s="200"/>
      <c r="E14" s="39">
        <v>42.404077911999998</v>
      </c>
      <c r="F14" s="39">
        <v>0.68868867</v>
      </c>
      <c r="G14" s="39">
        <v>109.62187996420001</v>
      </c>
      <c r="H14" s="39" t="s">
        <v>66</v>
      </c>
      <c r="I14" s="39">
        <v>2.7866043755330199</v>
      </c>
      <c r="J14" s="39">
        <v>5.0127298053823202</v>
      </c>
      <c r="K14" s="39">
        <v>6.8531493929999998</v>
      </c>
      <c r="L14" s="39">
        <v>6.4041491673823697E-2</v>
      </c>
      <c r="M14" s="39">
        <v>7.4596404999999999</v>
      </c>
      <c r="N14" s="39">
        <v>3.3348124195</v>
      </c>
      <c r="O14" s="39">
        <v>0.39885712325</v>
      </c>
      <c r="P14" s="39">
        <v>0.62595703000000003</v>
      </c>
      <c r="Q14" s="39">
        <v>3.1047702799999999</v>
      </c>
      <c r="R14" s="39">
        <v>1.9921483438800001</v>
      </c>
      <c r="S14" s="39">
        <v>0.42563410338800001</v>
      </c>
      <c r="T14" s="39">
        <v>3.9811921065</v>
      </c>
      <c r="U14" s="39">
        <v>9.4077710256000007</v>
      </c>
      <c r="V14" s="39">
        <v>4.0021386195000002</v>
      </c>
      <c r="W14" s="39">
        <v>2.5266250000000001</v>
      </c>
      <c r="X14" s="39">
        <v>9.7652574999999991E-3</v>
      </c>
      <c r="Y14" s="39">
        <v>8.1105310000000007E-3</v>
      </c>
      <c r="Z14" s="39">
        <v>6.2096134999999998E-3</v>
      </c>
      <c r="AA14" s="39">
        <v>8.0473049999999998E-4</v>
      </c>
      <c r="AB14" s="39">
        <v>2.4890132499999999E-2</v>
      </c>
      <c r="AC14" s="39">
        <v>1.4391674999999999</v>
      </c>
      <c r="AD14" s="39">
        <v>3.0357467499999999E-2</v>
      </c>
      <c r="AE14" s="220"/>
      <c r="AF14" s="437">
        <v>7210</v>
      </c>
      <c r="AG14" s="437">
        <v>208475</v>
      </c>
      <c r="AH14" s="437">
        <v>122413</v>
      </c>
      <c r="AI14" s="437">
        <v>8477</v>
      </c>
      <c r="AJ14" s="437" t="s">
        <v>67</v>
      </c>
      <c r="AK14" s="437" t="s">
        <v>67</v>
      </c>
      <c r="AL14" s="230" t="s">
        <v>62</v>
      </c>
    </row>
    <row r="15" spans="1:38" s="174" customFormat="1" ht="26.25" customHeight="1" thickBot="1">
      <c r="A15" s="37" t="s">
        <v>68</v>
      </c>
      <c r="B15" s="37" t="s">
        <v>69</v>
      </c>
      <c r="C15" s="37" t="s">
        <v>70</v>
      </c>
      <c r="D15" s="200"/>
      <c r="E15" s="39">
        <v>2.5761379999999998</v>
      </c>
      <c r="F15" s="39">
        <v>7.4096019999999999E-2</v>
      </c>
      <c r="G15" s="39">
        <v>0.32066700799999998</v>
      </c>
      <c r="H15" s="39" t="s">
        <v>66</v>
      </c>
      <c r="I15" s="39">
        <v>1.6412679999999999E-2</v>
      </c>
      <c r="J15" s="39">
        <v>2.0197280000000001E-2</v>
      </c>
      <c r="K15" s="39">
        <v>2.6698079999999999E-2</v>
      </c>
      <c r="L15" s="39">
        <v>1.3154922E-3</v>
      </c>
      <c r="M15" s="39">
        <v>1.0991013999999999</v>
      </c>
      <c r="N15" s="39">
        <v>2.9741379999999999E-3</v>
      </c>
      <c r="O15" s="39">
        <v>7.7130299999999998E-4</v>
      </c>
      <c r="P15" s="39">
        <v>1.6158139999999999E-3</v>
      </c>
      <c r="Q15" s="39">
        <v>5.8940800000000003E-3</v>
      </c>
      <c r="R15" s="39">
        <v>1.65598832E-3</v>
      </c>
      <c r="S15" s="39">
        <v>3.4108628319999999E-3</v>
      </c>
      <c r="T15" s="39">
        <v>0.16171264531999999</v>
      </c>
      <c r="U15" s="39">
        <v>1.6212784E-3</v>
      </c>
      <c r="V15" s="39">
        <v>5.6069097999999998E-2</v>
      </c>
      <c r="W15" s="39">
        <v>1.5651000000000002E-2</v>
      </c>
      <c r="X15" s="39">
        <v>1.788192E-5</v>
      </c>
      <c r="Y15" s="39">
        <v>2.6401880000000001E-5</v>
      </c>
      <c r="Z15" s="39">
        <v>2.6346879999999999E-5</v>
      </c>
      <c r="AA15" s="39">
        <v>2.7924959999999998E-5</v>
      </c>
      <c r="AB15" s="39">
        <v>9.8555639999999998E-5</v>
      </c>
      <c r="AC15" s="39">
        <v>1.0000000000000001E-5</v>
      </c>
      <c r="AD15" s="39">
        <v>6.9999999999999999E-6</v>
      </c>
      <c r="AE15" s="220"/>
      <c r="AF15" s="437">
        <v>634</v>
      </c>
      <c r="AG15" s="437" t="s">
        <v>67</v>
      </c>
      <c r="AH15" s="437">
        <v>27932</v>
      </c>
      <c r="AI15" s="437">
        <v>2</v>
      </c>
      <c r="AJ15" s="437" t="s">
        <v>67</v>
      </c>
      <c r="AK15" s="437" t="s">
        <v>67</v>
      </c>
      <c r="AL15" s="230" t="s">
        <v>62</v>
      </c>
    </row>
    <row r="16" spans="1:38" s="174" customFormat="1" ht="26.25" customHeight="1" thickBot="1">
      <c r="A16" s="37" t="s">
        <v>68</v>
      </c>
      <c r="B16" s="37" t="s">
        <v>71</v>
      </c>
      <c r="C16" s="37" t="s">
        <v>72</v>
      </c>
      <c r="D16" s="200"/>
      <c r="E16" s="39">
        <v>2.56515</v>
      </c>
      <c r="F16" s="39">
        <v>0.38717220000000002</v>
      </c>
      <c r="G16" s="39">
        <v>0.53016377000000003</v>
      </c>
      <c r="H16" s="39">
        <v>9.9999999999999995E-7</v>
      </c>
      <c r="I16" s="39">
        <v>0.10894018</v>
      </c>
      <c r="J16" s="39">
        <v>0.12542818</v>
      </c>
      <c r="K16" s="39">
        <v>0.12549817999999999</v>
      </c>
      <c r="L16" s="39">
        <v>5.558536E-2</v>
      </c>
      <c r="M16" s="39">
        <v>0.86637200000000003</v>
      </c>
      <c r="N16" s="39">
        <v>4.5109340999999997E-2</v>
      </c>
      <c r="O16" s="39">
        <v>8.6022789999999996E-4</v>
      </c>
      <c r="P16" s="39">
        <v>1.8215600000000001E-3</v>
      </c>
      <c r="Q16" s="39">
        <v>3.97329E-3</v>
      </c>
      <c r="R16" s="39">
        <v>5.4980902999999998E-2</v>
      </c>
      <c r="S16" s="39">
        <v>1.6598780600000002E-2</v>
      </c>
      <c r="T16" s="39">
        <v>0.68377540299999995</v>
      </c>
      <c r="U16" s="39">
        <v>1.2612980000000001E-3</v>
      </c>
      <c r="V16" s="39">
        <v>0.10951863000000001</v>
      </c>
      <c r="W16" s="39">
        <v>4.0991119999999999E-2</v>
      </c>
      <c r="X16" s="39">
        <v>4.3855152000000001E-4</v>
      </c>
      <c r="Y16" s="39">
        <v>6.6300989999999998E-4</v>
      </c>
      <c r="Z16" s="39">
        <v>2.4082969999999999E-4</v>
      </c>
      <c r="AA16" s="39">
        <v>1.9169548000000001E-4</v>
      </c>
      <c r="AB16" s="39">
        <v>1.5340866E-3</v>
      </c>
      <c r="AC16" s="39">
        <v>1.2135399999999999E-3</v>
      </c>
      <c r="AD16" s="39">
        <v>1.53077084E-3</v>
      </c>
      <c r="AE16" s="220"/>
      <c r="AF16" s="437">
        <v>5468</v>
      </c>
      <c r="AG16" s="437">
        <v>9</v>
      </c>
      <c r="AH16" s="437">
        <v>12031</v>
      </c>
      <c r="AI16" s="437">
        <v>1</v>
      </c>
      <c r="AJ16" s="437" t="s">
        <v>67</v>
      </c>
      <c r="AK16" s="437" t="s">
        <v>67</v>
      </c>
      <c r="AL16" s="230" t="s">
        <v>62</v>
      </c>
    </row>
    <row r="17" spans="1:38" s="174" customFormat="1" ht="26.25" customHeight="1" thickBot="1">
      <c r="A17" s="37" t="s">
        <v>68</v>
      </c>
      <c r="B17" s="37" t="s">
        <v>73</v>
      </c>
      <c r="C17" s="37" t="s">
        <v>74</v>
      </c>
      <c r="D17" s="200"/>
      <c r="E17" s="39">
        <v>6.6000656810000002</v>
      </c>
      <c r="F17" s="39">
        <v>2.8815124999999999</v>
      </c>
      <c r="G17" s="39">
        <v>21.934044381</v>
      </c>
      <c r="H17" s="39">
        <v>2.9892000000000001E-6</v>
      </c>
      <c r="I17" s="39">
        <v>2.6566540600000002</v>
      </c>
      <c r="J17" s="39">
        <v>2.8757125330000002</v>
      </c>
      <c r="K17" s="39">
        <v>3.0461029700000002</v>
      </c>
      <c r="L17" s="39">
        <v>0.171225348</v>
      </c>
      <c r="M17" s="39">
        <v>23.574106870000001</v>
      </c>
      <c r="N17" s="39">
        <v>3.261849051</v>
      </c>
      <c r="O17" s="39">
        <v>4.3871599599999998E-2</v>
      </c>
      <c r="P17" s="39">
        <v>0.20909089496</v>
      </c>
      <c r="Q17" s="39">
        <v>0.10047103329</v>
      </c>
      <c r="R17" s="39">
        <v>0.32907241500000001</v>
      </c>
      <c r="S17" s="39">
        <v>0.42606613040000002</v>
      </c>
      <c r="T17" s="39">
        <v>0.31681757999999999</v>
      </c>
      <c r="U17" s="39">
        <v>4.56338175E-2</v>
      </c>
      <c r="V17" s="39">
        <v>4.8967620119999999</v>
      </c>
      <c r="W17" s="39">
        <v>4.9574757800000002</v>
      </c>
      <c r="X17" s="39">
        <v>1.10779859768</v>
      </c>
      <c r="Y17" s="39">
        <v>1.4362771286</v>
      </c>
      <c r="Z17" s="39">
        <v>0.57717335839999995</v>
      </c>
      <c r="AA17" s="39">
        <v>0.45057304551999999</v>
      </c>
      <c r="AB17" s="39">
        <v>3.5718221302000002</v>
      </c>
      <c r="AC17" s="39">
        <v>1.5102635E-2</v>
      </c>
      <c r="AD17" s="39">
        <v>4.1376301494599996</v>
      </c>
      <c r="AE17" s="220"/>
      <c r="AF17" s="437">
        <v>172</v>
      </c>
      <c r="AG17" s="437">
        <v>24339</v>
      </c>
      <c r="AH17" s="437">
        <v>31094</v>
      </c>
      <c r="AI17" s="437">
        <v>2</v>
      </c>
      <c r="AJ17" s="437" t="s">
        <v>67</v>
      </c>
      <c r="AK17" s="437" t="s">
        <v>67</v>
      </c>
      <c r="AL17" s="230" t="s">
        <v>62</v>
      </c>
    </row>
    <row r="18" spans="1:38" s="174" customFormat="1" ht="26.25" customHeight="1" thickBo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0"/>
      <c r="AF18" s="437" t="s">
        <v>77</v>
      </c>
      <c r="AG18" s="437" t="s">
        <v>77</v>
      </c>
      <c r="AH18" s="437" t="s">
        <v>77</v>
      </c>
      <c r="AI18" s="437" t="s">
        <v>77</v>
      </c>
      <c r="AJ18" s="437" t="s">
        <v>67</v>
      </c>
      <c r="AK18" s="437" t="s">
        <v>67</v>
      </c>
      <c r="AL18" s="230" t="s">
        <v>62</v>
      </c>
    </row>
    <row r="19" spans="1:38" s="174" customFormat="1" ht="26.25" customHeight="1" thickBot="1">
      <c r="A19" s="37" t="s">
        <v>68</v>
      </c>
      <c r="B19" s="37" t="s">
        <v>78</v>
      </c>
      <c r="C19" s="37" t="s">
        <v>79</v>
      </c>
      <c r="D19" s="200"/>
      <c r="E19" s="39">
        <v>3.4174190000000002</v>
      </c>
      <c r="F19" s="39">
        <v>1.2589872</v>
      </c>
      <c r="G19" s="39">
        <v>3.8475928000000001</v>
      </c>
      <c r="H19" s="39">
        <v>2.364E-4</v>
      </c>
      <c r="I19" s="39">
        <v>0.51460919999999999</v>
      </c>
      <c r="J19" s="39">
        <v>0.5533962</v>
      </c>
      <c r="K19" s="39">
        <v>0.58448319999999998</v>
      </c>
      <c r="L19" s="39">
        <v>3.8620016E-2</v>
      </c>
      <c r="M19" s="39">
        <v>5.1025539999999996</v>
      </c>
      <c r="N19" s="39">
        <v>0.57441134000000005</v>
      </c>
      <c r="O19" s="39">
        <v>1.0232606E-2</v>
      </c>
      <c r="P19" s="39">
        <v>5.2942320000000001E-2</v>
      </c>
      <c r="Q19" s="39">
        <v>2.058863E-2</v>
      </c>
      <c r="R19" s="39">
        <v>6.2297619999999998E-2</v>
      </c>
      <c r="S19" s="39">
        <v>7.5553724000000003E-2</v>
      </c>
      <c r="T19" s="39">
        <v>5.6030940000000001E-2</v>
      </c>
      <c r="U19" s="39">
        <v>9.8150200000000007E-3</v>
      </c>
      <c r="V19" s="39">
        <v>0.97691419999999995</v>
      </c>
      <c r="W19" s="39">
        <v>0.89987280000000003</v>
      </c>
      <c r="X19" s="39">
        <v>0.1951737328</v>
      </c>
      <c r="Y19" s="39">
        <v>0.25382724600000001</v>
      </c>
      <c r="Z19" s="39">
        <v>0.101675114</v>
      </c>
      <c r="AA19" s="39">
        <v>7.9400599200000005E-2</v>
      </c>
      <c r="AB19" s="39">
        <v>0.63007669200000005</v>
      </c>
      <c r="AC19" s="39">
        <v>3.6162799999999999E-3</v>
      </c>
      <c r="AD19" s="39">
        <v>0.72149182000000001</v>
      </c>
      <c r="AE19" s="220"/>
      <c r="AF19" s="437">
        <v>40</v>
      </c>
      <c r="AG19" s="437">
        <v>4244</v>
      </c>
      <c r="AH19" s="437">
        <v>35740</v>
      </c>
      <c r="AI19" s="437">
        <v>197</v>
      </c>
      <c r="AJ19" s="437" t="s">
        <v>67</v>
      </c>
      <c r="AK19" s="437" t="s">
        <v>67</v>
      </c>
      <c r="AL19" s="230" t="s">
        <v>62</v>
      </c>
    </row>
    <row r="20" spans="1:38" s="174" customFormat="1" ht="26.25" customHeight="1" thickBot="1">
      <c r="A20" s="37" t="s">
        <v>68</v>
      </c>
      <c r="B20" s="37" t="s">
        <v>80</v>
      </c>
      <c r="C20" s="37" t="s">
        <v>81</v>
      </c>
      <c r="D20" s="200"/>
      <c r="E20" s="39">
        <v>0.21618100000000001</v>
      </c>
      <c r="F20" s="39">
        <v>9.1180999999999998E-2</v>
      </c>
      <c r="G20" s="39">
        <v>1.1826969999999999E-2</v>
      </c>
      <c r="H20" s="39">
        <v>1.044E-4</v>
      </c>
      <c r="I20" s="39">
        <v>1.5436979999999999E-2</v>
      </c>
      <c r="J20" s="39">
        <v>1.578798E-2</v>
      </c>
      <c r="K20" s="39">
        <v>1.6466979999999999E-2</v>
      </c>
      <c r="L20" s="39">
        <v>3.5665991999999998E-3</v>
      </c>
      <c r="M20" s="39">
        <v>0.13983899999999999</v>
      </c>
      <c r="N20" s="39">
        <v>3.7197010000000002E-3</v>
      </c>
      <c r="O20" s="39">
        <v>1.1515118999999999E-3</v>
      </c>
      <c r="P20" s="39">
        <v>1.6348599999999999E-3</v>
      </c>
      <c r="Q20" s="39">
        <v>3.3563000000000001E-4</v>
      </c>
      <c r="R20" s="39">
        <v>2.1722830000000001E-3</v>
      </c>
      <c r="S20" s="39">
        <v>7.0425659999999999E-4</v>
      </c>
      <c r="T20" s="39">
        <v>3.4028299999999998E-4</v>
      </c>
      <c r="U20" s="39">
        <v>2.2337799999999999E-4</v>
      </c>
      <c r="V20" s="39">
        <v>4.8581430000000002E-2</v>
      </c>
      <c r="W20" s="39">
        <v>1.2181320000000001E-2</v>
      </c>
      <c r="X20" s="39">
        <v>1.32700952E-3</v>
      </c>
      <c r="Y20" s="39">
        <v>1.9890938999999998E-3</v>
      </c>
      <c r="Z20" s="39">
        <v>6.7507009999999998E-4</v>
      </c>
      <c r="AA20" s="39">
        <v>5.3601427999999999E-4</v>
      </c>
      <c r="AB20" s="39">
        <v>4.5271877999999996E-3</v>
      </c>
      <c r="AC20" s="39">
        <v>4.4119999999999999E-4</v>
      </c>
      <c r="AD20" s="39">
        <v>1.7052199999999999E-3</v>
      </c>
      <c r="AE20" s="220"/>
      <c r="AF20" s="437" t="s">
        <v>67</v>
      </c>
      <c r="AG20" s="437">
        <v>10</v>
      </c>
      <c r="AH20" s="437">
        <v>2791</v>
      </c>
      <c r="AI20" s="437">
        <v>87</v>
      </c>
      <c r="AJ20" s="437" t="s">
        <v>67</v>
      </c>
      <c r="AK20" s="437" t="s">
        <v>67</v>
      </c>
      <c r="AL20" s="230" t="s">
        <v>62</v>
      </c>
    </row>
    <row r="21" spans="1:38" s="174" customFormat="1" ht="26.25" customHeight="1" thickBot="1">
      <c r="A21" s="37" t="s">
        <v>68</v>
      </c>
      <c r="B21" s="37" t="s">
        <v>82</v>
      </c>
      <c r="C21" s="37" t="s">
        <v>83</v>
      </c>
      <c r="D21" s="200"/>
      <c r="E21" s="39">
        <v>1.1769719999999999</v>
      </c>
      <c r="F21" s="39">
        <v>0.742344</v>
      </c>
      <c r="G21" s="39">
        <v>0.66360984000000001</v>
      </c>
      <c r="H21" s="39">
        <v>1.5767999999999999E-3</v>
      </c>
      <c r="I21" s="39">
        <v>0.27107456000000002</v>
      </c>
      <c r="J21" s="39">
        <v>0.28140655999999997</v>
      </c>
      <c r="K21" s="39">
        <v>0.29557455999999999</v>
      </c>
      <c r="L21" s="39">
        <v>5.7249702399999998E-2</v>
      </c>
      <c r="M21" s="39">
        <v>1.7708379999999999</v>
      </c>
      <c r="N21" s="39">
        <v>0.130757072</v>
      </c>
      <c r="O21" s="39">
        <v>1.8371356799999999E-2</v>
      </c>
      <c r="P21" s="39">
        <v>1.301972E-2</v>
      </c>
      <c r="Q21" s="39">
        <v>4.3260599999999996E-3</v>
      </c>
      <c r="R21" s="39">
        <v>3.9975575999999999E-2</v>
      </c>
      <c r="S21" s="39">
        <v>2.0349915199999999E-2</v>
      </c>
      <c r="T21" s="39">
        <v>1.2018895999999999E-2</v>
      </c>
      <c r="U21" s="39">
        <v>2.6558160000000001E-3</v>
      </c>
      <c r="V21" s="39">
        <v>0.82494495999999995</v>
      </c>
      <c r="W21" s="39">
        <v>0.28200903999999999</v>
      </c>
      <c r="X21" s="39">
        <v>4.5529893439999997E-2</v>
      </c>
      <c r="Y21" s="39">
        <v>6.3478820800000002E-2</v>
      </c>
      <c r="Z21" s="39">
        <v>2.3478587200000001E-2</v>
      </c>
      <c r="AA21" s="39">
        <v>1.8464340159999999E-2</v>
      </c>
      <c r="AB21" s="39">
        <v>0.15095164159999999</v>
      </c>
      <c r="AC21" s="39">
        <v>7.0102000000000003E-3</v>
      </c>
      <c r="AD21" s="39">
        <v>0.12077884</v>
      </c>
      <c r="AE21" s="220"/>
      <c r="AF21" s="437">
        <v>40</v>
      </c>
      <c r="AG21" s="437">
        <v>710</v>
      </c>
      <c r="AH21" s="437">
        <v>12352</v>
      </c>
      <c r="AI21" s="437">
        <v>1314</v>
      </c>
      <c r="AJ21" s="437" t="s">
        <v>67</v>
      </c>
      <c r="AK21" s="437" t="s">
        <v>67</v>
      </c>
      <c r="AL21" s="230" t="s">
        <v>62</v>
      </c>
    </row>
    <row r="22" spans="1:38" s="174" customFormat="1" ht="26.25" customHeight="1" thickBot="1">
      <c r="A22" s="37" t="s">
        <v>68</v>
      </c>
      <c r="B22" s="37" t="s">
        <v>84</v>
      </c>
      <c r="C22" s="37" t="s">
        <v>85</v>
      </c>
      <c r="D22" s="200"/>
      <c r="E22" s="39">
        <v>9.2456189217318698</v>
      </c>
      <c r="F22" s="39">
        <v>0.454578433903149</v>
      </c>
      <c r="G22" s="39">
        <v>2.65501718622501</v>
      </c>
      <c r="H22" s="39">
        <v>1.9404000000000001E-4</v>
      </c>
      <c r="I22" s="39">
        <v>9.02149183514981E-2</v>
      </c>
      <c r="J22" s="39">
        <v>9.3292558351498106E-2</v>
      </c>
      <c r="K22" s="39">
        <v>9.6440878351498102E-2</v>
      </c>
      <c r="L22" s="39">
        <v>2.46397762540599E-2</v>
      </c>
      <c r="M22" s="39">
        <v>9.7745105465300597</v>
      </c>
      <c r="N22" s="39">
        <v>0.65112615101264903</v>
      </c>
      <c r="O22" s="39">
        <v>5.2265602471943999E-2</v>
      </c>
      <c r="P22" s="39">
        <v>0.31197823656642198</v>
      </c>
      <c r="Q22" s="39">
        <v>0.16662984276044801</v>
      </c>
      <c r="R22" s="39">
        <v>0.26236521430585802</v>
      </c>
      <c r="S22" s="39">
        <v>0.40771258896117202</v>
      </c>
      <c r="T22" s="39">
        <v>0.30817860846585798</v>
      </c>
      <c r="U22" s="39">
        <v>0.15829067400305999</v>
      </c>
      <c r="V22" s="39">
        <v>2.8194613330212701</v>
      </c>
      <c r="W22" s="39">
        <v>0.107350093534332</v>
      </c>
      <c r="X22" s="39">
        <v>1.78474877265552E-2</v>
      </c>
      <c r="Y22" s="39">
        <v>4.2740583885152998E-2</v>
      </c>
      <c r="Z22" s="39">
        <v>1.0551968342264901E-2</v>
      </c>
      <c r="AA22" s="39">
        <v>8.3956335813328495E-3</v>
      </c>
      <c r="AB22" s="39">
        <v>7.9535673535306106E-2</v>
      </c>
      <c r="AC22" s="39">
        <v>2.9522797E-2</v>
      </c>
      <c r="AD22" s="39">
        <v>0.68793144100000003</v>
      </c>
      <c r="AE22" s="220"/>
      <c r="AF22" s="437">
        <v>12982</v>
      </c>
      <c r="AG22" s="437">
        <v>4801</v>
      </c>
      <c r="AH22" s="437">
        <v>10296</v>
      </c>
      <c r="AI22" s="437">
        <v>1617</v>
      </c>
      <c r="AJ22" s="437" t="s">
        <v>67</v>
      </c>
      <c r="AK22" s="437" t="s">
        <v>67</v>
      </c>
      <c r="AL22" s="230" t="s">
        <v>62</v>
      </c>
    </row>
    <row r="23" spans="1:38" s="174" customFormat="1" ht="26.25" customHeight="1" thickBot="1">
      <c r="A23" s="37" t="s">
        <v>86</v>
      </c>
      <c r="B23" s="37" t="s">
        <v>87</v>
      </c>
      <c r="C23" s="37" t="s">
        <v>88</v>
      </c>
      <c r="D23" s="209"/>
      <c r="E23" s="39">
        <v>5.69674629718833</v>
      </c>
      <c r="F23" s="39">
        <v>0.98603662755302801</v>
      </c>
      <c r="G23" s="39">
        <v>6.4726345247759203E-3</v>
      </c>
      <c r="H23" s="39">
        <v>2.53694184397882E-3</v>
      </c>
      <c r="I23" s="39">
        <v>0.32035356858293201</v>
      </c>
      <c r="J23" s="39">
        <v>0.32035356858293201</v>
      </c>
      <c r="K23" s="39">
        <v>0.32035356858293201</v>
      </c>
      <c r="L23" s="39">
        <v>0.22241484820882501</v>
      </c>
      <c r="M23" s="39">
        <v>12.518344702641199</v>
      </c>
      <c r="N23" s="39" t="s">
        <v>67</v>
      </c>
      <c r="O23" s="39">
        <v>3.2363172999999999E-3</v>
      </c>
      <c r="P23" s="39" t="s">
        <v>67</v>
      </c>
      <c r="Q23" s="39" t="s">
        <v>67</v>
      </c>
      <c r="R23" s="39">
        <v>1.6181586500000001E-2</v>
      </c>
      <c r="S23" s="39">
        <v>0.55017394100000006</v>
      </c>
      <c r="T23" s="39">
        <v>2.26542211E-2</v>
      </c>
      <c r="U23" s="39">
        <v>3.2363172999999999E-3</v>
      </c>
      <c r="V23" s="39">
        <v>0.32363173000000001</v>
      </c>
      <c r="W23" s="39" t="s">
        <v>67</v>
      </c>
      <c r="X23" s="39">
        <v>9.8416409093000003E-3</v>
      </c>
      <c r="Y23" s="39">
        <v>1.6048897490700001E-2</v>
      </c>
      <c r="Z23" s="39" t="s">
        <v>67</v>
      </c>
      <c r="AA23" s="39" t="s">
        <v>67</v>
      </c>
      <c r="AB23" s="39">
        <v>2.58905384E-2</v>
      </c>
      <c r="AC23" s="39" t="s">
        <v>67</v>
      </c>
      <c r="AD23" s="39" t="s">
        <v>67</v>
      </c>
      <c r="AE23" s="220"/>
      <c r="AF23" s="437">
        <v>13763</v>
      </c>
      <c r="AG23" s="437" t="s">
        <v>67</v>
      </c>
      <c r="AH23" s="437" t="s">
        <v>67</v>
      </c>
      <c r="AI23" s="437" t="s">
        <v>67</v>
      </c>
      <c r="AJ23" s="437" t="s">
        <v>67</v>
      </c>
      <c r="AK23" s="437" t="s">
        <v>67</v>
      </c>
      <c r="AL23" s="230" t="s">
        <v>62</v>
      </c>
    </row>
    <row r="24" spans="1:38" s="174" customFormat="1" ht="26.25" customHeight="1" thickBot="1">
      <c r="A24" s="66" t="s">
        <v>68</v>
      </c>
      <c r="B24" s="37" t="s">
        <v>89</v>
      </c>
      <c r="C24" s="37" t="s">
        <v>90</v>
      </c>
      <c r="D24" s="200"/>
      <c r="E24" s="39">
        <v>2.3674200000000001</v>
      </c>
      <c r="F24" s="39">
        <v>2.6301733999999999</v>
      </c>
      <c r="G24" s="39">
        <v>0.13160572000000001</v>
      </c>
      <c r="H24" s="39">
        <v>8.4816000000000006E-3</v>
      </c>
      <c r="I24" s="39">
        <v>1.0141604799999999</v>
      </c>
      <c r="J24" s="39">
        <v>1.0356614799999999</v>
      </c>
      <c r="K24" s="39">
        <v>1.0853684800000001</v>
      </c>
      <c r="L24" s="39">
        <v>0.27774876089599998</v>
      </c>
      <c r="M24" s="39">
        <v>4.7055449999999999</v>
      </c>
      <c r="N24" s="39">
        <v>0.19551421599999999</v>
      </c>
      <c r="O24" s="39">
        <v>9.1964252400000002E-2</v>
      </c>
      <c r="P24" s="39">
        <v>1.6023780000000001E-2</v>
      </c>
      <c r="Q24" s="39">
        <v>3.6626100000000002E-3</v>
      </c>
      <c r="R24" s="39">
        <v>0.16333370799999999</v>
      </c>
      <c r="S24" s="39">
        <v>4.3086881600000002E-2</v>
      </c>
      <c r="T24" s="39">
        <v>1.4850232E-2</v>
      </c>
      <c r="U24" s="39">
        <v>4.8810579999999998E-3</v>
      </c>
      <c r="V24" s="39">
        <v>3.64722868</v>
      </c>
      <c r="W24" s="39">
        <v>0.72512752000000003</v>
      </c>
      <c r="X24" s="39">
        <v>7.2582907520000003E-2</v>
      </c>
      <c r="Y24" s="39">
        <v>0.1181399664</v>
      </c>
      <c r="Z24" s="39">
        <v>3.6491197599999997E-2</v>
      </c>
      <c r="AA24" s="39">
        <v>2.9210561279999998E-2</v>
      </c>
      <c r="AB24" s="39">
        <v>0.2564246328</v>
      </c>
      <c r="AC24" s="39">
        <v>3.5360460000000003E-2</v>
      </c>
      <c r="AD24" s="39">
        <v>6.0340799999999998E-3</v>
      </c>
      <c r="AE24" s="220"/>
      <c r="AF24" s="437">
        <v>203</v>
      </c>
      <c r="AG24" s="437">
        <v>33</v>
      </c>
      <c r="AH24" s="437">
        <v>21816</v>
      </c>
      <c r="AI24" s="437">
        <v>7068</v>
      </c>
      <c r="AJ24" s="437" t="s">
        <v>67</v>
      </c>
      <c r="AK24" s="437" t="s">
        <v>67</v>
      </c>
      <c r="AL24" s="230" t="s">
        <v>62</v>
      </c>
    </row>
    <row r="25" spans="1:38" s="2" customFormat="1" ht="26.25" customHeight="1" thickBot="1">
      <c r="A25" s="36" t="s">
        <v>91</v>
      </c>
      <c r="B25" s="36" t="s">
        <v>92</v>
      </c>
      <c r="C25" s="36" t="s">
        <v>93</v>
      </c>
      <c r="D25" s="206"/>
      <c r="E25" s="39">
        <v>0.49136448740100003</v>
      </c>
      <c r="F25" s="39">
        <v>4.0905967611850003E-2</v>
      </c>
      <c r="G25" s="39">
        <v>3.3400157633999998E-2</v>
      </c>
      <c r="H25" s="39" t="s">
        <v>66</v>
      </c>
      <c r="I25" s="39">
        <v>6.3807208400000004E-3</v>
      </c>
      <c r="J25" s="39">
        <v>6.3807208400000004E-3</v>
      </c>
      <c r="K25" s="39" t="s">
        <v>66</v>
      </c>
      <c r="L25" s="39" t="s">
        <v>66</v>
      </c>
      <c r="M25" s="39">
        <v>0.34852062310800003</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59"/>
      <c r="AF25" s="437">
        <v>1753.50829307548</v>
      </c>
      <c r="AG25" s="437" t="s">
        <v>67</v>
      </c>
      <c r="AH25" s="437" t="s">
        <v>67</v>
      </c>
      <c r="AI25" s="437" t="s">
        <v>67</v>
      </c>
      <c r="AJ25" s="437" t="s">
        <v>67</v>
      </c>
      <c r="AK25" s="438">
        <v>118093</v>
      </c>
      <c r="AL25" s="297" t="s">
        <v>94</v>
      </c>
    </row>
    <row r="26" spans="1:38" s="2" customFormat="1" ht="26.25" customHeight="1" thickBot="1">
      <c r="A26" s="36" t="s">
        <v>91</v>
      </c>
      <c r="B26" s="36" t="s">
        <v>95</v>
      </c>
      <c r="C26" s="36" t="s">
        <v>96</v>
      </c>
      <c r="D26" s="206"/>
      <c r="E26" s="39">
        <v>4.3088602731999999E-2</v>
      </c>
      <c r="F26" s="39">
        <v>5.1397888354000002E-3</v>
      </c>
      <c r="G26" s="39">
        <v>3.2595629900000001E-3</v>
      </c>
      <c r="H26" s="39" t="s">
        <v>66</v>
      </c>
      <c r="I26" s="39">
        <v>2.44625325E-4</v>
      </c>
      <c r="J26" s="39">
        <v>2.44625325E-4</v>
      </c>
      <c r="K26" s="39" t="s">
        <v>66</v>
      </c>
      <c r="L26" s="39" t="s">
        <v>66</v>
      </c>
      <c r="M26" s="39">
        <v>4.6065202926999997E-2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59"/>
      <c r="AF26" s="437">
        <v>171.127062037575</v>
      </c>
      <c r="AG26" s="437" t="s">
        <v>67</v>
      </c>
      <c r="AH26" s="437" t="s">
        <v>67</v>
      </c>
      <c r="AI26" s="437" t="s">
        <v>67</v>
      </c>
      <c r="AJ26" s="437" t="s">
        <v>67</v>
      </c>
      <c r="AK26" s="438">
        <v>13310</v>
      </c>
      <c r="AL26" s="297" t="s">
        <v>94</v>
      </c>
    </row>
    <row r="27" spans="1:38" s="174" customFormat="1" ht="26.25" customHeight="1" thickBot="1">
      <c r="A27" s="37" t="s">
        <v>97</v>
      </c>
      <c r="B27" s="37" t="s">
        <v>98</v>
      </c>
      <c r="C27" s="37" t="s">
        <v>99</v>
      </c>
      <c r="D27" s="200"/>
      <c r="E27" s="39">
        <v>24.672636856732201</v>
      </c>
      <c r="F27" s="39">
        <v>9.9426651531894006</v>
      </c>
      <c r="G27" s="39">
        <v>4.5433112521801697E-2</v>
      </c>
      <c r="H27" s="39">
        <v>0.84139706996246</v>
      </c>
      <c r="I27" s="39">
        <v>0.95143563061291603</v>
      </c>
      <c r="J27" s="39">
        <v>0.95143563061291603</v>
      </c>
      <c r="K27" s="39">
        <v>0.95143563061291603</v>
      </c>
      <c r="L27" s="39">
        <v>0.59592411693008795</v>
      </c>
      <c r="M27" s="39">
        <v>88.686517533394095</v>
      </c>
      <c r="N27" s="39">
        <v>2.5184197776244102E-3</v>
      </c>
      <c r="O27" s="39">
        <v>2.9986574520839398E-4</v>
      </c>
      <c r="P27" s="39">
        <v>1.6778341665229499E-2</v>
      </c>
      <c r="Q27" s="39">
        <v>4.79672071801906E-4</v>
      </c>
      <c r="R27" s="39">
        <v>1.77207177291046E-2</v>
      </c>
      <c r="S27" s="39">
        <v>1.22138213472335E-2</v>
      </c>
      <c r="T27" s="39">
        <v>3.0003542600568001E-3</v>
      </c>
      <c r="U27" s="39">
        <v>3.5961265318702399E-4</v>
      </c>
      <c r="V27" s="39">
        <v>6.1128495015217797E-2</v>
      </c>
      <c r="W27" s="39">
        <v>1.4166832</v>
      </c>
      <c r="X27" s="39">
        <v>4.4973351202200001E-2</v>
      </c>
      <c r="Y27" s="39">
        <v>5.1755093693900002E-2</v>
      </c>
      <c r="Z27" s="39">
        <v>3.8724110925599999E-2</v>
      </c>
      <c r="AA27" s="39">
        <v>4.5640293540099998E-2</v>
      </c>
      <c r="AB27" s="39">
        <v>0.18109284936180001</v>
      </c>
      <c r="AC27" s="39">
        <v>1.4166832E-3</v>
      </c>
      <c r="AD27" s="39">
        <v>2.8503280000000001E-4</v>
      </c>
      <c r="AE27" s="220"/>
      <c r="AF27" s="437">
        <v>100298.48674575399</v>
      </c>
      <c r="AG27" s="437" t="s">
        <v>67</v>
      </c>
      <c r="AH27" s="437" t="s">
        <v>67</v>
      </c>
      <c r="AI27" s="437">
        <v>3626.7749471851998</v>
      </c>
      <c r="AJ27" s="437" t="s">
        <v>67</v>
      </c>
      <c r="AK27" s="437" t="s">
        <v>67</v>
      </c>
      <c r="AL27" s="230" t="s">
        <v>62</v>
      </c>
    </row>
    <row r="28" spans="1:38" s="174" customFormat="1" ht="26.25" customHeight="1" thickBot="1">
      <c r="A28" s="37" t="s">
        <v>97</v>
      </c>
      <c r="B28" s="37" t="s">
        <v>100</v>
      </c>
      <c r="C28" s="37" t="s">
        <v>101</v>
      </c>
      <c r="D28" s="200"/>
      <c r="E28" s="39">
        <v>10.2440035320798</v>
      </c>
      <c r="F28" s="39">
        <v>1.9391307799955499</v>
      </c>
      <c r="G28" s="39">
        <v>1.4006231159490699E-2</v>
      </c>
      <c r="H28" s="39">
        <v>5.4041561217290701E-2</v>
      </c>
      <c r="I28" s="39">
        <v>0.64142873056709004</v>
      </c>
      <c r="J28" s="39">
        <v>0.64142873056709004</v>
      </c>
      <c r="K28" s="39">
        <v>0.64142873056709004</v>
      </c>
      <c r="L28" s="39">
        <v>0.40401903511428999</v>
      </c>
      <c r="M28" s="39">
        <v>17.911801321664498</v>
      </c>
      <c r="N28" s="39">
        <v>4.7355183374088401E-4</v>
      </c>
      <c r="O28" s="39">
        <v>5.1362907451473997E-5</v>
      </c>
      <c r="P28" s="39">
        <v>4.1920544156732499E-3</v>
      </c>
      <c r="Q28" s="39">
        <v>9.2706504709484102E-5</v>
      </c>
      <c r="R28" s="39">
        <v>5.9563453431610699E-3</v>
      </c>
      <c r="S28" s="39">
        <v>4.0218376840641399E-3</v>
      </c>
      <c r="T28" s="39">
        <v>3.5574128270785498E-4</v>
      </c>
      <c r="U28" s="39">
        <v>8.2687194516020197E-5</v>
      </c>
      <c r="V28" s="39">
        <v>1.4583115707079699E-2</v>
      </c>
      <c r="W28" s="39">
        <v>0.45130759999999998</v>
      </c>
      <c r="X28" s="39">
        <v>1.4892080750499999E-2</v>
      </c>
      <c r="Y28" s="39">
        <v>1.6873122261899999E-2</v>
      </c>
      <c r="Z28" s="39">
        <v>1.3018569914199999E-2</v>
      </c>
      <c r="AA28" s="39">
        <v>1.4223873934E-2</v>
      </c>
      <c r="AB28" s="39">
        <v>5.9007646860599998E-2</v>
      </c>
      <c r="AC28" s="39">
        <v>4.5130749999999997E-4</v>
      </c>
      <c r="AD28" s="39">
        <v>1.044428E-4</v>
      </c>
      <c r="AE28" s="220"/>
      <c r="AF28" s="437">
        <v>29847.325216918998</v>
      </c>
      <c r="AG28" s="437" t="s">
        <v>67</v>
      </c>
      <c r="AH28" s="437" t="s">
        <v>66</v>
      </c>
      <c r="AI28" s="437">
        <v>867.53460903860002</v>
      </c>
      <c r="AJ28" s="437" t="s">
        <v>67</v>
      </c>
      <c r="AK28" s="437" t="s">
        <v>67</v>
      </c>
      <c r="AL28" s="230" t="s">
        <v>62</v>
      </c>
    </row>
    <row r="29" spans="1:38" s="174" customFormat="1" ht="26.25" customHeight="1" thickBot="1">
      <c r="A29" s="37" t="s">
        <v>97</v>
      </c>
      <c r="B29" s="37" t="s">
        <v>102</v>
      </c>
      <c r="C29" s="37" t="s">
        <v>103</v>
      </c>
      <c r="D29" s="200"/>
      <c r="E29" s="39">
        <v>48.672405107232798</v>
      </c>
      <c r="F29" s="39">
        <v>3.26656950293963</v>
      </c>
      <c r="G29" s="39">
        <v>3.4155692328200198E-2</v>
      </c>
      <c r="H29" s="39">
        <v>4.1042472752969503E-2</v>
      </c>
      <c r="I29" s="39">
        <v>1.3298803050497701</v>
      </c>
      <c r="J29" s="39">
        <v>1.3298803050497701</v>
      </c>
      <c r="K29" s="39">
        <v>1.3298803050497701</v>
      </c>
      <c r="L29" s="39">
        <v>0.76983494304962496</v>
      </c>
      <c r="M29" s="39">
        <v>13.2348005840125</v>
      </c>
      <c r="N29" s="39">
        <v>8.8163886689853399E-4</v>
      </c>
      <c r="O29" s="39">
        <v>8.8197657123110696E-5</v>
      </c>
      <c r="P29" s="39">
        <v>9.3383983946568206E-3</v>
      </c>
      <c r="Q29" s="39">
        <v>1.7631088816307799E-4</v>
      </c>
      <c r="R29" s="39">
        <v>1.4970215685898101E-2</v>
      </c>
      <c r="S29" s="39">
        <v>1.00390829388194E-2</v>
      </c>
      <c r="T29" s="39">
        <v>3.5405701973959198E-4</v>
      </c>
      <c r="U29" s="39">
        <v>1.76226462079935E-4</v>
      </c>
      <c r="V29" s="39">
        <v>3.1718230391894003E-2</v>
      </c>
      <c r="W29" s="39">
        <v>0.47445890000000002</v>
      </c>
      <c r="X29" s="39">
        <v>7.9194525675000006E-3</v>
      </c>
      <c r="Y29" s="39">
        <v>4.7956684989300002E-2</v>
      </c>
      <c r="Z29" s="39">
        <v>5.3588295703999998E-2</v>
      </c>
      <c r="AA29" s="39">
        <v>1.23191484375E-2</v>
      </c>
      <c r="AB29" s="39">
        <v>0.1217835816983</v>
      </c>
      <c r="AC29" s="39">
        <v>3.1387E-4</v>
      </c>
      <c r="AD29" s="39">
        <v>8.1890600000000005E-5</v>
      </c>
      <c r="AE29" s="220"/>
      <c r="AF29" s="437">
        <v>72554.280095058901</v>
      </c>
      <c r="AG29" s="437" t="s">
        <v>67</v>
      </c>
      <c r="AH29" s="437" t="s">
        <v>67</v>
      </c>
      <c r="AI29" s="437">
        <v>1889.5814828939001</v>
      </c>
      <c r="AJ29" s="437" t="s">
        <v>67</v>
      </c>
      <c r="AK29" s="437" t="s">
        <v>67</v>
      </c>
      <c r="AL29" s="230" t="s">
        <v>62</v>
      </c>
    </row>
    <row r="30" spans="1:38" s="174" customFormat="1" ht="26.25" customHeight="1" thickBot="1">
      <c r="A30" s="37" t="s">
        <v>97</v>
      </c>
      <c r="B30" s="37" t="s">
        <v>104</v>
      </c>
      <c r="C30" s="37" t="s">
        <v>105</v>
      </c>
      <c r="D30" s="200"/>
      <c r="E30" s="39">
        <v>5.8839180553854599E-2</v>
      </c>
      <c r="F30" s="39">
        <v>0.57576690816474096</v>
      </c>
      <c r="G30" s="39">
        <v>1.65487332547273E-4</v>
      </c>
      <c r="H30" s="39">
        <v>4.9376384398326103E-4</v>
      </c>
      <c r="I30" s="39">
        <v>1.1279779248229699E-2</v>
      </c>
      <c r="J30" s="39">
        <v>1.1279779248229699E-2</v>
      </c>
      <c r="K30" s="39">
        <v>1.1279779248229699E-2</v>
      </c>
      <c r="L30" s="39">
        <v>1.80565834979739E-3</v>
      </c>
      <c r="M30" s="39">
        <v>2.7029660742113202</v>
      </c>
      <c r="N30" s="39">
        <v>1.4279889727420699E-5</v>
      </c>
      <c r="O30" s="39">
        <v>1.7849862159275899E-6</v>
      </c>
      <c r="P30" s="39">
        <v>7.7646900392849995E-5</v>
      </c>
      <c r="Q30" s="39">
        <v>2.67747932389138E-6</v>
      </c>
      <c r="R30" s="39">
        <v>5.6227065801719002E-5</v>
      </c>
      <c r="S30" s="39">
        <v>4.0162189858370703E-5</v>
      </c>
      <c r="T30" s="39">
        <v>2.05273414831673E-5</v>
      </c>
      <c r="U30" s="39">
        <v>1.7849862159275899E-6</v>
      </c>
      <c r="V30" s="39">
        <v>2.9452272562805203E-4</v>
      </c>
      <c r="W30" s="39">
        <v>5.9316000000000004E-3</v>
      </c>
      <c r="X30" s="39">
        <v>7.9143155000000002E-5</v>
      </c>
      <c r="Y30" s="39">
        <v>1.14982134E-4</v>
      </c>
      <c r="Z30" s="39">
        <v>5.74357326E-5</v>
      </c>
      <c r="AA30" s="39">
        <v>1.3041456649999999E-4</v>
      </c>
      <c r="AB30" s="39">
        <v>3.8197558810000001E-4</v>
      </c>
      <c r="AC30" s="39">
        <v>5.9318999999999999E-6</v>
      </c>
      <c r="AD30" s="39">
        <v>3.1095999999999998E-6</v>
      </c>
      <c r="AE30" s="220"/>
      <c r="AF30" s="437">
        <v>360.01769195650002</v>
      </c>
      <c r="AG30" s="437" t="s">
        <v>67</v>
      </c>
      <c r="AH30" s="437" t="s">
        <v>66</v>
      </c>
      <c r="AI30" s="437">
        <v>17.435127320799999</v>
      </c>
      <c r="AJ30" s="437" t="s">
        <v>67</v>
      </c>
      <c r="AK30" s="437" t="s">
        <v>67</v>
      </c>
      <c r="AL30" s="230" t="s">
        <v>62</v>
      </c>
    </row>
    <row r="31" spans="1:38" s="174" customFormat="1" ht="26.25" customHeight="1" thickBot="1">
      <c r="A31" s="37" t="s">
        <v>97</v>
      </c>
      <c r="B31" s="37" t="s">
        <v>106</v>
      </c>
      <c r="C31" s="37" t="s">
        <v>107</v>
      </c>
      <c r="D31" s="200"/>
      <c r="E31" s="39" t="s">
        <v>67</v>
      </c>
      <c r="F31" s="39">
        <v>5.9086196595966598</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0"/>
      <c r="AF31" s="437">
        <v>259.9214693925</v>
      </c>
      <c r="AG31" s="437" t="s">
        <v>67</v>
      </c>
      <c r="AH31" s="437" t="s">
        <v>67</v>
      </c>
      <c r="AI31" s="437">
        <v>12.587614480099999</v>
      </c>
      <c r="AJ31" s="437" t="s">
        <v>67</v>
      </c>
      <c r="AK31" s="437" t="s">
        <v>67</v>
      </c>
      <c r="AL31" s="230" t="s">
        <v>62</v>
      </c>
    </row>
    <row r="32" spans="1:38" s="174" customFormat="1" ht="26.25" customHeight="1" thickBot="1">
      <c r="A32" s="37" t="s">
        <v>97</v>
      </c>
      <c r="B32" s="37" t="s">
        <v>108</v>
      </c>
      <c r="C32" s="37" t="s">
        <v>109</v>
      </c>
      <c r="D32" s="200"/>
      <c r="E32" s="39" t="s">
        <v>67</v>
      </c>
      <c r="F32" s="39" t="s">
        <v>67</v>
      </c>
      <c r="G32" s="39" t="s">
        <v>67</v>
      </c>
      <c r="H32" s="39" t="s">
        <v>67</v>
      </c>
      <c r="I32" s="39">
        <v>0.84606961318824203</v>
      </c>
      <c r="J32" s="39">
        <v>1.6596886980660299</v>
      </c>
      <c r="K32" s="39">
        <v>2.0906369028913998</v>
      </c>
      <c r="L32" s="39">
        <v>0.18451638825178501</v>
      </c>
      <c r="M32" s="39" t="s">
        <v>67</v>
      </c>
      <c r="N32" s="39">
        <v>6.65660329524753</v>
      </c>
      <c r="O32" s="39">
        <v>2.8704746199016001E-2</v>
      </c>
      <c r="P32" s="39" t="s">
        <v>67</v>
      </c>
      <c r="Q32" s="39">
        <v>7.5886598226504898E-2</v>
      </c>
      <c r="R32" s="39">
        <v>2.48927598892221</v>
      </c>
      <c r="S32" s="39">
        <v>54.694048101097998</v>
      </c>
      <c r="T32" s="39">
        <v>0.37939577467538899</v>
      </c>
      <c r="U32" s="39">
        <v>4.1812738057828001E-2</v>
      </c>
      <c r="V32" s="39">
        <v>16.866507217577201</v>
      </c>
      <c r="W32" s="39" t="s">
        <v>66</v>
      </c>
      <c r="X32" s="39">
        <v>4.7830399265223807E-3</v>
      </c>
      <c r="Y32" s="39">
        <v>4.4797040436604944E-4</v>
      </c>
      <c r="Z32" s="39">
        <v>6.612896445403586E-4</v>
      </c>
      <c r="AA32" s="39" t="s">
        <v>66</v>
      </c>
      <c r="AB32" s="39">
        <v>5.8922999754287882E-3</v>
      </c>
      <c r="AC32" s="39" t="s">
        <v>66</v>
      </c>
      <c r="AD32" s="39" t="s">
        <v>66</v>
      </c>
      <c r="AE32" s="220"/>
      <c r="AF32" s="437" t="s">
        <v>67</v>
      </c>
      <c r="AG32" s="437" t="s">
        <v>67</v>
      </c>
      <c r="AH32" s="437" t="s">
        <v>67</v>
      </c>
      <c r="AI32" s="437" t="s">
        <v>67</v>
      </c>
      <c r="AJ32" s="437" t="s">
        <v>67</v>
      </c>
      <c r="AK32" s="438">
        <v>61244.332795402101</v>
      </c>
      <c r="AL32" s="230" t="s">
        <v>110</v>
      </c>
    </row>
    <row r="33" spans="1:38" s="174" customFormat="1" ht="26.25" customHeight="1" thickBot="1">
      <c r="A33" s="37" t="s">
        <v>97</v>
      </c>
      <c r="B33" s="37" t="s">
        <v>111</v>
      </c>
      <c r="C33" s="37" t="s">
        <v>112</v>
      </c>
      <c r="D33" s="200"/>
      <c r="E33" s="39" t="s">
        <v>67</v>
      </c>
      <c r="F33" s="39" t="s">
        <v>67</v>
      </c>
      <c r="G33" s="39" t="s">
        <v>67</v>
      </c>
      <c r="H33" s="39" t="s">
        <v>67</v>
      </c>
      <c r="I33" s="39">
        <v>0.39011006404993398</v>
      </c>
      <c r="J33" s="39">
        <v>0.72242604453691595</v>
      </c>
      <c r="K33" s="39">
        <v>1.4448520890738299</v>
      </c>
      <c r="L33" s="39">
        <v>1.53154321441826E-2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0"/>
      <c r="AF33" s="437" t="s">
        <v>67</v>
      </c>
      <c r="AG33" s="437" t="s">
        <v>67</v>
      </c>
      <c r="AH33" s="437" t="s">
        <v>67</v>
      </c>
      <c r="AI33" s="437" t="s">
        <v>67</v>
      </c>
      <c r="AJ33" s="437" t="s">
        <v>67</v>
      </c>
      <c r="AK33" s="438">
        <v>61244.332795402101</v>
      </c>
      <c r="AL33" s="230" t="s">
        <v>110</v>
      </c>
    </row>
    <row r="34" spans="1:38" s="2" customFormat="1" ht="26.25" customHeight="1" thickBot="1">
      <c r="A34" s="36" t="s">
        <v>86</v>
      </c>
      <c r="B34" s="36" t="s">
        <v>113</v>
      </c>
      <c r="C34" s="36" t="s">
        <v>114</v>
      </c>
      <c r="D34" s="206"/>
      <c r="E34" s="39">
        <v>6.248526410607</v>
      </c>
      <c r="F34" s="39">
        <v>0.52097303149700003</v>
      </c>
      <c r="G34" s="39">
        <v>2.2200000000000002E-3</v>
      </c>
      <c r="H34" s="39">
        <v>1.1100000000000001E-3</v>
      </c>
      <c r="I34" s="39">
        <v>0.16841962054699999</v>
      </c>
      <c r="J34" s="39">
        <v>0.17951962054699999</v>
      </c>
      <c r="K34" s="39">
        <v>0.26475411194100001</v>
      </c>
      <c r="L34" s="39">
        <v>0.10947275335555</v>
      </c>
      <c r="M34" s="39">
        <v>1.527054123384</v>
      </c>
      <c r="N34" s="39" t="s">
        <v>66</v>
      </c>
      <c r="O34" s="39">
        <v>1.1100000000000001E-3</v>
      </c>
      <c r="P34" s="39" t="s">
        <v>66</v>
      </c>
      <c r="Q34" s="39" t="s">
        <v>66</v>
      </c>
      <c r="R34" s="39">
        <v>5.5500000000000002E-3</v>
      </c>
      <c r="S34" s="39">
        <v>0.18870000000000001</v>
      </c>
      <c r="T34" s="39">
        <v>7.77E-3</v>
      </c>
      <c r="U34" s="39">
        <v>1.1100000000000001E-3</v>
      </c>
      <c r="V34" s="39">
        <v>0.111</v>
      </c>
      <c r="W34" s="39" t="s">
        <v>66</v>
      </c>
      <c r="X34" s="39">
        <v>3.3300000000000001E-3</v>
      </c>
      <c r="Y34" s="39">
        <v>5.5500000000000002E-3</v>
      </c>
      <c r="Z34" s="39" t="s">
        <v>66</v>
      </c>
      <c r="AA34" s="39" t="s">
        <v>66</v>
      </c>
      <c r="AB34" s="39">
        <v>8.8800000000000007E-3</v>
      </c>
      <c r="AC34" s="39" t="s">
        <v>67</v>
      </c>
      <c r="AD34" s="39" t="s">
        <v>67</v>
      </c>
      <c r="AE34" s="59"/>
      <c r="AF34" s="437">
        <v>4695.1890000000003</v>
      </c>
      <c r="AG34" s="437" t="s">
        <v>67</v>
      </c>
      <c r="AH34" s="437" t="s">
        <v>67</v>
      </c>
      <c r="AI34" s="437" t="s">
        <v>67</v>
      </c>
      <c r="AJ34" s="437" t="s">
        <v>67</v>
      </c>
      <c r="AK34" s="437" t="s">
        <v>67</v>
      </c>
      <c r="AL34" s="297" t="s">
        <v>62</v>
      </c>
    </row>
    <row r="35" spans="1:38" s="174" customFormat="1" ht="26.25" customHeight="1" thickBot="1">
      <c r="A35" s="37" t="s">
        <v>115</v>
      </c>
      <c r="B35" s="37" t="s">
        <v>116</v>
      </c>
      <c r="C35" s="37" t="s">
        <v>117</v>
      </c>
      <c r="D35" s="200"/>
      <c r="E35" s="39">
        <v>1.76002022988506</v>
      </c>
      <c r="F35" s="39">
        <v>4.26597701149425E-2</v>
      </c>
      <c r="G35" s="39">
        <v>4.8754022988505799E-2</v>
      </c>
      <c r="H35" s="39" t="s">
        <v>66</v>
      </c>
      <c r="I35" s="39">
        <v>2.4257564137930999E-2</v>
      </c>
      <c r="J35" s="39">
        <v>2.6083402298850599E-2</v>
      </c>
      <c r="K35" s="39">
        <v>2.6083402298850599E-2</v>
      </c>
      <c r="L35" s="39">
        <v>1.17740965517241E-3</v>
      </c>
      <c r="M35" s="39">
        <v>9.3607724137931003E-2</v>
      </c>
      <c r="N35" s="39">
        <v>3.1690114942528702E-3</v>
      </c>
      <c r="O35" s="39">
        <v>2.43770114942529E-4</v>
      </c>
      <c r="P35" s="39">
        <v>7.3131034482758596E-4</v>
      </c>
      <c r="Q35" s="39">
        <v>9.7508045977011501E-4</v>
      </c>
      <c r="R35" s="39">
        <v>1.2188505747126399E-3</v>
      </c>
      <c r="S35" s="39">
        <v>2.1451770114942498E-2</v>
      </c>
      <c r="T35" s="39">
        <v>2.43770114942529E-2</v>
      </c>
      <c r="U35" s="39">
        <v>2.4377011494252899E-3</v>
      </c>
      <c r="V35" s="39">
        <v>2.92524137931034E-2</v>
      </c>
      <c r="W35" s="39">
        <v>3.1690114942528702E-3</v>
      </c>
      <c r="X35" s="39">
        <v>4.8754022988505699E-5</v>
      </c>
      <c r="Y35" s="39">
        <v>2.43770114942529E-4</v>
      </c>
      <c r="Z35" s="39">
        <v>2.43770114942529E-4</v>
      </c>
      <c r="AA35" s="39">
        <v>2.43770114942529E-5</v>
      </c>
      <c r="AB35" s="39">
        <v>5.6067126436781605E-4</v>
      </c>
      <c r="AC35" s="39">
        <v>1.95016091954023E-3</v>
      </c>
      <c r="AD35" s="39">
        <v>9.2632643678160903E-4</v>
      </c>
      <c r="AE35" s="220"/>
      <c r="AF35" s="437">
        <v>1036.0229885057499</v>
      </c>
      <c r="AG35" s="437" t="s">
        <v>67</v>
      </c>
      <c r="AH35" s="437" t="s">
        <v>67</v>
      </c>
      <c r="AI35" s="437" t="s">
        <v>67</v>
      </c>
      <c r="AJ35" s="437" t="s">
        <v>67</v>
      </c>
      <c r="AK35" s="437" t="s">
        <v>67</v>
      </c>
      <c r="AL35" s="230" t="s">
        <v>439</v>
      </c>
    </row>
    <row r="36" spans="1:38" s="174" customFormat="1" ht="26.25" customHeight="1" thickBot="1">
      <c r="A36" s="37" t="s">
        <v>115</v>
      </c>
      <c r="B36" s="37" t="s">
        <v>118</v>
      </c>
      <c r="C36" s="37" t="s">
        <v>119</v>
      </c>
      <c r="D36" s="200"/>
      <c r="E36" s="39">
        <v>3.1046</v>
      </c>
      <c r="F36" s="39">
        <v>7.5249999999999997E-2</v>
      </c>
      <c r="G36" s="39">
        <v>8.5999999999999993E-2</v>
      </c>
      <c r="H36" s="39" t="s">
        <v>66</v>
      </c>
      <c r="I36" s="39">
        <v>4.2789300000000002E-2</v>
      </c>
      <c r="J36" s="39">
        <v>4.6010000000000002E-2</v>
      </c>
      <c r="K36" s="39">
        <v>4.6010000000000002E-2</v>
      </c>
      <c r="L36" s="39">
        <v>2.0769E-3</v>
      </c>
      <c r="M36" s="39">
        <v>0.16511999999999999</v>
      </c>
      <c r="N36" s="39">
        <v>5.5900000000000004E-3</v>
      </c>
      <c r="O36" s="39">
        <v>4.2999999999999999E-4</v>
      </c>
      <c r="P36" s="39">
        <v>1.2899999999999999E-3</v>
      </c>
      <c r="Q36" s="39">
        <v>1.72E-3</v>
      </c>
      <c r="R36" s="39">
        <v>2.15E-3</v>
      </c>
      <c r="S36" s="39">
        <v>3.7839999999999999E-2</v>
      </c>
      <c r="T36" s="39">
        <v>4.2999999999999997E-2</v>
      </c>
      <c r="U36" s="39">
        <v>4.3E-3</v>
      </c>
      <c r="V36" s="39">
        <v>5.16E-2</v>
      </c>
      <c r="W36" s="39">
        <v>5.5900000000000004E-3</v>
      </c>
      <c r="X36" s="39">
        <v>8.6000000000000003E-5</v>
      </c>
      <c r="Y36" s="39">
        <v>4.2999999999999999E-4</v>
      </c>
      <c r="Z36" s="39">
        <v>4.2999999999999999E-4</v>
      </c>
      <c r="AA36" s="39">
        <v>4.3000000000000002E-5</v>
      </c>
      <c r="AB36" s="39">
        <v>9.8900000000000008E-4</v>
      </c>
      <c r="AC36" s="39">
        <v>3.4399999999999999E-3</v>
      </c>
      <c r="AD36" s="39">
        <v>1.634E-3</v>
      </c>
      <c r="AE36" s="220"/>
      <c r="AF36" s="437">
        <v>1826.855</v>
      </c>
      <c r="AG36" s="437" t="s">
        <v>67</v>
      </c>
      <c r="AH36" s="437" t="s">
        <v>67</v>
      </c>
      <c r="AI36" s="437" t="s">
        <v>67</v>
      </c>
      <c r="AJ36" s="437" t="s">
        <v>67</v>
      </c>
      <c r="AK36" s="437" t="s">
        <v>67</v>
      </c>
      <c r="AL36" s="230"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0"/>
      <c r="AF37" s="437" t="s">
        <v>67</v>
      </c>
      <c r="AG37" s="437" t="s">
        <v>67</v>
      </c>
      <c r="AH37" s="437" t="s">
        <v>67</v>
      </c>
      <c r="AI37" s="437" t="s">
        <v>67</v>
      </c>
      <c r="AJ37" s="437" t="s">
        <v>67</v>
      </c>
      <c r="AK37" s="437" t="s">
        <v>67</v>
      </c>
      <c r="AL37" s="230"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0"/>
      <c r="AF38" s="437" t="s">
        <v>67</v>
      </c>
      <c r="AG38" s="437" t="s">
        <v>67</v>
      </c>
      <c r="AH38" s="437" t="s">
        <v>67</v>
      </c>
      <c r="AI38" s="437" t="s">
        <v>67</v>
      </c>
      <c r="AJ38" s="437" t="s">
        <v>67</v>
      </c>
      <c r="AK38" s="437" t="s">
        <v>67</v>
      </c>
      <c r="AL38" s="230" t="s">
        <v>62</v>
      </c>
    </row>
    <row r="39" spans="1:38" s="174" customFormat="1" ht="26.25" customHeight="1" thickBot="1">
      <c r="A39" s="37" t="s">
        <v>124</v>
      </c>
      <c r="B39" s="37" t="s">
        <v>125</v>
      </c>
      <c r="C39" s="37" t="s">
        <v>126</v>
      </c>
      <c r="D39" s="200"/>
      <c r="E39" s="39">
        <v>2.8686289999999999</v>
      </c>
      <c r="F39" s="39">
        <v>0.73205704000000005</v>
      </c>
      <c r="G39" s="39">
        <v>0.33074959999999998</v>
      </c>
      <c r="H39" s="39" t="s">
        <v>66</v>
      </c>
      <c r="I39" s="39">
        <v>0.48312729999999998</v>
      </c>
      <c r="J39" s="39">
        <v>0.49458629999999998</v>
      </c>
      <c r="K39" s="39">
        <v>0.51643629999999996</v>
      </c>
      <c r="L39" s="39">
        <v>0.1176838442</v>
      </c>
      <c r="M39" s="39">
        <v>2.9710869999999998</v>
      </c>
      <c r="N39" s="39">
        <v>0.15523114739999999</v>
      </c>
      <c r="O39" s="39">
        <v>5.8482493500000003E-2</v>
      </c>
      <c r="P39" s="39">
        <v>7.7834200000000001E-3</v>
      </c>
      <c r="Q39" s="39">
        <v>5.8356600000000003E-3</v>
      </c>
      <c r="R39" s="39">
        <v>0.10692640824000001</v>
      </c>
      <c r="S39" s="39">
        <v>3.1459990824E-2</v>
      </c>
      <c r="T39" s="39">
        <v>2.2979714740000001E-2</v>
      </c>
      <c r="U39" s="39">
        <v>3.0555140000000001E-3</v>
      </c>
      <c r="V39" s="39">
        <v>2.336741161</v>
      </c>
      <c r="W39" s="39">
        <v>0.49807499999999999</v>
      </c>
      <c r="X39" s="39">
        <v>5.6131663399999997E-2</v>
      </c>
      <c r="Y39" s="39">
        <v>8.6294990000000002E-2</v>
      </c>
      <c r="Z39" s="39">
        <v>2.8306246199999999E-2</v>
      </c>
      <c r="AA39" s="39">
        <v>2.2528629000000001E-2</v>
      </c>
      <c r="AB39" s="39">
        <v>0.19326152860000001</v>
      </c>
      <c r="AC39" s="39">
        <v>2.248578E-2</v>
      </c>
      <c r="AD39" s="39">
        <v>4.3143871180000001E-2</v>
      </c>
      <c r="AE39" s="220"/>
      <c r="AF39" s="437">
        <v>86</v>
      </c>
      <c r="AG39" s="437">
        <v>253</v>
      </c>
      <c r="AH39" s="437">
        <v>32774</v>
      </c>
      <c r="AI39" s="437">
        <v>4462</v>
      </c>
      <c r="AJ39" s="437" t="s">
        <v>67</v>
      </c>
      <c r="AK39" s="437" t="s">
        <v>67</v>
      </c>
      <c r="AL39" s="230" t="s">
        <v>62</v>
      </c>
    </row>
    <row r="40" spans="1:38" s="174" customFormat="1" ht="26.25" customHeight="1" thickBot="1">
      <c r="A40" s="37" t="s">
        <v>86</v>
      </c>
      <c r="B40" s="37" t="s">
        <v>127</v>
      </c>
      <c r="C40" s="37" t="s">
        <v>128</v>
      </c>
      <c r="D40" s="200"/>
      <c r="E40" s="39">
        <v>0.53172026577196096</v>
      </c>
      <c r="F40" s="39">
        <v>0.97273232611497595</v>
      </c>
      <c r="G40" s="39">
        <v>6.7931251957488599E-4</v>
      </c>
      <c r="H40" s="39">
        <v>2.7172486242203102E-4</v>
      </c>
      <c r="I40" s="39">
        <v>4.6345408656893697E-2</v>
      </c>
      <c r="J40" s="39">
        <v>4.6345408656893697E-2</v>
      </c>
      <c r="K40" s="39">
        <v>4.6345408656893697E-2</v>
      </c>
      <c r="L40" s="39">
        <v>1.6254562665432699E-2</v>
      </c>
      <c r="M40" s="39">
        <v>20.454548484010399</v>
      </c>
      <c r="N40" s="39" t="s">
        <v>67</v>
      </c>
      <c r="O40" s="39">
        <v>4.6959140000000003E-4</v>
      </c>
      <c r="P40" s="39" t="s">
        <v>67</v>
      </c>
      <c r="Q40" s="39" t="s">
        <v>67</v>
      </c>
      <c r="R40" s="39">
        <v>2.3479569999999999E-3</v>
      </c>
      <c r="S40" s="39">
        <v>7.9830538000000006E-2</v>
      </c>
      <c r="T40" s="39">
        <v>3.2871398E-3</v>
      </c>
      <c r="U40" s="39">
        <v>4.6959140000000003E-4</v>
      </c>
      <c r="V40" s="39">
        <v>4.6959140000000003E-2</v>
      </c>
      <c r="W40" s="39" t="s">
        <v>67</v>
      </c>
      <c r="X40" s="39">
        <v>1.6684582441999999E-3</v>
      </c>
      <c r="Y40" s="39">
        <v>2.0882729557999999E-3</v>
      </c>
      <c r="Z40" s="39" t="s">
        <v>67</v>
      </c>
      <c r="AA40" s="39" t="s">
        <v>67</v>
      </c>
      <c r="AB40" s="39">
        <v>3.7567312000000002E-3</v>
      </c>
      <c r="AC40" s="39" t="s">
        <v>67</v>
      </c>
      <c r="AD40" s="39" t="s">
        <v>67</v>
      </c>
      <c r="AE40" s="220"/>
      <c r="AF40" s="437">
        <v>2022</v>
      </c>
      <c r="AG40" s="437" t="s">
        <v>67</v>
      </c>
      <c r="AH40" s="437" t="s">
        <v>67</v>
      </c>
      <c r="AI40" s="437" t="s">
        <v>67</v>
      </c>
      <c r="AJ40" s="437" t="s">
        <v>67</v>
      </c>
      <c r="AK40" s="437" t="s">
        <v>67</v>
      </c>
      <c r="AL40" s="230" t="s">
        <v>62</v>
      </c>
    </row>
    <row r="41" spans="1:38" s="174" customFormat="1" ht="26.25" customHeight="1" thickBot="1">
      <c r="A41" s="37" t="s">
        <v>124</v>
      </c>
      <c r="B41" s="37" t="s">
        <v>129</v>
      </c>
      <c r="C41" s="37" t="s">
        <v>130</v>
      </c>
      <c r="D41" s="200"/>
      <c r="E41" s="39">
        <v>12.623279649999999</v>
      </c>
      <c r="F41" s="39">
        <v>68.636958399999997</v>
      </c>
      <c r="G41" s="39">
        <v>4.4583741999999997</v>
      </c>
      <c r="H41" s="39">
        <v>0.96605554999999987</v>
      </c>
      <c r="I41" s="39">
        <v>84.84557294999999</v>
      </c>
      <c r="J41" s="39">
        <v>87.056120899999996</v>
      </c>
      <c r="K41" s="39">
        <v>91.57782850000001</v>
      </c>
      <c r="L41" s="39">
        <v>9.0395606846999996</v>
      </c>
      <c r="M41" s="39">
        <v>500.03173399999991</v>
      </c>
      <c r="N41" s="39">
        <v>3.7721642109999998</v>
      </c>
      <c r="O41" s="39">
        <v>1.6112091734999998</v>
      </c>
      <c r="P41" s="39">
        <v>9.6773300000000007E-2</v>
      </c>
      <c r="Q41" s="39">
        <v>4.4333070000000002E-2</v>
      </c>
      <c r="R41" s="39">
        <v>2.87944397464</v>
      </c>
      <c r="S41" s="39">
        <v>0.81621474746400002</v>
      </c>
      <c r="T41" s="39">
        <v>0.28976497113999994</v>
      </c>
      <c r="U41" s="39">
        <v>0.46551944399999995</v>
      </c>
      <c r="V41" s="39">
        <v>63.99614777099999</v>
      </c>
      <c r="W41" s="39">
        <v>93.846379250000012</v>
      </c>
      <c r="X41" s="39">
        <v>15.35097625</v>
      </c>
      <c r="Y41" s="39">
        <v>14.504322050000001</v>
      </c>
      <c r="Z41" s="39">
        <v>5.5018722000000002</v>
      </c>
      <c r="AA41" s="39">
        <v>8.9177092499999997</v>
      </c>
      <c r="AB41" s="39">
        <v>44.274879750000004</v>
      </c>
      <c r="AC41" s="39">
        <v>0.61983010000000005</v>
      </c>
      <c r="AD41" s="39">
        <v>0.57759620749999996</v>
      </c>
      <c r="AE41" s="220"/>
      <c r="AF41" s="437">
        <v>695</v>
      </c>
      <c r="AG41" s="437">
        <v>3355</v>
      </c>
      <c r="AH41" s="437">
        <v>103914</v>
      </c>
      <c r="AI41" s="437">
        <v>123550</v>
      </c>
      <c r="AJ41" s="437" t="s">
        <v>67</v>
      </c>
      <c r="AK41" s="437" t="s">
        <v>67</v>
      </c>
      <c r="AL41" s="230" t="s">
        <v>62</v>
      </c>
    </row>
    <row r="42" spans="1:38" s="174" customFormat="1" ht="26.25" customHeight="1" thickBo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0"/>
      <c r="AF42" s="437" t="s">
        <v>77</v>
      </c>
      <c r="AG42" s="437" t="s">
        <v>67</v>
      </c>
      <c r="AH42" s="437" t="s">
        <v>67</v>
      </c>
      <c r="AI42" s="437" t="s">
        <v>67</v>
      </c>
      <c r="AJ42" s="437" t="s">
        <v>67</v>
      </c>
      <c r="AK42" s="437" t="s">
        <v>67</v>
      </c>
      <c r="AL42" s="230" t="s">
        <v>62</v>
      </c>
    </row>
    <row r="43" spans="1:38" s="174" customFormat="1" ht="26.25" customHeight="1" thickBot="1">
      <c r="A43" s="37" t="s">
        <v>124</v>
      </c>
      <c r="B43" s="37" t="s">
        <v>133</v>
      </c>
      <c r="C43" s="37" t="s">
        <v>134</v>
      </c>
      <c r="D43" s="200"/>
      <c r="E43" s="39">
        <v>0.99272231799999999</v>
      </c>
      <c r="F43" s="39">
        <v>0.24240980000000001</v>
      </c>
      <c r="G43" s="39">
        <v>0.51934909799999995</v>
      </c>
      <c r="H43" s="39">
        <v>3.1529799999999999E-4</v>
      </c>
      <c r="I43" s="39">
        <v>0.12925396</v>
      </c>
      <c r="J43" s="39">
        <v>0.13983045399999999</v>
      </c>
      <c r="K43" s="39">
        <v>0.14443854</v>
      </c>
      <c r="L43" s="39">
        <v>3.8582689599999997E-2</v>
      </c>
      <c r="M43" s="39">
        <v>0.79487845999999995</v>
      </c>
      <c r="N43" s="39">
        <v>7.1959912000000001E-2</v>
      </c>
      <c r="O43" s="39">
        <v>5.0463393999999996E-3</v>
      </c>
      <c r="P43" s="39">
        <v>3.42498688E-3</v>
      </c>
      <c r="Q43" s="39">
        <v>2.8431066199999999E-3</v>
      </c>
      <c r="R43" s="39">
        <v>3.3736031999999999E-2</v>
      </c>
      <c r="S43" s="39">
        <v>1.44462236E-2</v>
      </c>
      <c r="T43" s="39">
        <v>0.27778127400000002</v>
      </c>
      <c r="U43" s="39">
        <v>1.1791169999999999E-3</v>
      </c>
      <c r="V43" s="39">
        <v>0.27163455600000003</v>
      </c>
      <c r="W43" s="39">
        <v>0.114246</v>
      </c>
      <c r="X43" s="39">
        <v>1.8763624279999998E-2</v>
      </c>
      <c r="Y43" s="39">
        <v>2.5280186E-2</v>
      </c>
      <c r="Z43" s="39">
        <v>9.7092980399999997E-3</v>
      </c>
      <c r="AA43" s="39">
        <v>7.6099638000000002E-3</v>
      </c>
      <c r="AB43" s="39">
        <v>6.1363072120000001E-2</v>
      </c>
      <c r="AC43" s="39">
        <v>2.2690140000000002E-3</v>
      </c>
      <c r="AD43" s="39">
        <v>5.8329201435999997E-2</v>
      </c>
      <c r="AE43" s="220"/>
      <c r="AF43" s="437">
        <v>2181.1999999999998</v>
      </c>
      <c r="AG43" s="437">
        <v>343</v>
      </c>
      <c r="AH43" s="437">
        <v>3206</v>
      </c>
      <c r="AI43" s="437">
        <v>315</v>
      </c>
      <c r="AJ43" s="437" t="s">
        <v>67</v>
      </c>
      <c r="AK43" s="437" t="s">
        <v>67</v>
      </c>
      <c r="AL43" s="230" t="s">
        <v>62</v>
      </c>
    </row>
    <row r="44" spans="1:38" s="174" customFormat="1" ht="26.25" customHeight="1" thickBot="1">
      <c r="A44" s="37" t="s">
        <v>86</v>
      </c>
      <c r="B44" s="37" t="s">
        <v>135</v>
      </c>
      <c r="C44" s="37" t="s">
        <v>136</v>
      </c>
      <c r="D44" s="200"/>
      <c r="E44" s="39">
        <v>3.1299155639943499</v>
      </c>
      <c r="F44" s="39">
        <v>0.79342250032551798</v>
      </c>
      <c r="G44" s="39">
        <v>4.1999999999999997E-3</v>
      </c>
      <c r="H44" s="39">
        <v>1.6771215077345299E-3</v>
      </c>
      <c r="I44" s="39">
        <v>0.112502186270832</v>
      </c>
      <c r="J44" s="39">
        <v>0.112502186270832</v>
      </c>
      <c r="K44" s="39">
        <v>0.112502186270832</v>
      </c>
      <c r="L44" s="39">
        <v>7.2083464632109406E-2</v>
      </c>
      <c r="M44" s="39">
        <v>8.0592854710410702</v>
      </c>
      <c r="N44" s="39" t="s">
        <v>67</v>
      </c>
      <c r="O44" s="39">
        <v>2.1436883141899999E-3</v>
      </c>
      <c r="P44" s="39" t="s">
        <v>67</v>
      </c>
      <c r="Q44" s="39" t="s">
        <v>67</v>
      </c>
      <c r="R44" s="39">
        <v>1.071844157095E-2</v>
      </c>
      <c r="S44" s="39">
        <v>0.36442701341229999</v>
      </c>
      <c r="T44" s="39">
        <v>1.5005818199329999E-2</v>
      </c>
      <c r="U44" s="39">
        <v>2.1436883141899999E-3</v>
      </c>
      <c r="V44" s="39">
        <v>0.21436883141900001</v>
      </c>
      <c r="W44" s="39" t="s">
        <v>67</v>
      </c>
      <c r="X44" s="39">
        <v>6.5211343327599997E-3</v>
      </c>
      <c r="Y44" s="39">
        <v>1.0628372180759999E-2</v>
      </c>
      <c r="Z44" s="39" t="s">
        <v>67</v>
      </c>
      <c r="AA44" s="39" t="s">
        <v>67</v>
      </c>
      <c r="AB44" s="39">
        <v>1.7149506513519999E-2</v>
      </c>
      <c r="AC44" s="39" t="s">
        <v>67</v>
      </c>
      <c r="AD44" s="39" t="s">
        <v>67</v>
      </c>
      <c r="AE44" s="220"/>
      <c r="AF44" s="437">
        <v>9116.7999999999993</v>
      </c>
      <c r="AG44" s="437" t="s">
        <v>67</v>
      </c>
      <c r="AH44" s="437" t="s">
        <v>67</v>
      </c>
      <c r="AI44" s="437" t="s">
        <v>67</v>
      </c>
      <c r="AJ44" s="437" t="s">
        <v>67</v>
      </c>
      <c r="AK44" s="437" t="s">
        <v>67</v>
      </c>
      <c r="AL44" s="230" t="s">
        <v>62</v>
      </c>
    </row>
    <row r="45" spans="1:38" s="174" customFormat="1" ht="26.25" customHeight="1" thickBo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0"/>
      <c r="AF45" s="437" t="s">
        <v>77</v>
      </c>
      <c r="AG45" s="437" t="s">
        <v>77</v>
      </c>
      <c r="AH45" s="437" t="s">
        <v>77</v>
      </c>
      <c r="AI45" s="437" t="s">
        <v>77</v>
      </c>
      <c r="AJ45" s="437" t="s">
        <v>67</v>
      </c>
      <c r="AK45" s="437" t="s">
        <v>67</v>
      </c>
      <c r="AL45" s="230" t="s">
        <v>62</v>
      </c>
    </row>
    <row r="46" spans="1:38" s="174" customFormat="1" ht="26.25" customHeight="1" thickBot="1">
      <c r="A46" s="37" t="s">
        <v>124</v>
      </c>
      <c r="B46" s="37" t="s">
        <v>139</v>
      </c>
      <c r="C46" s="37" t="s">
        <v>140</v>
      </c>
      <c r="D46" s="200"/>
      <c r="E46" s="39">
        <v>0.362417832</v>
      </c>
      <c r="F46" s="39">
        <v>2.3687440000000001E-2</v>
      </c>
      <c r="G46" s="39">
        <v>0.111330968</v>
      </c>
      <c r="H46" s="39" t="s">
        <v>66</v>
      </c>
      <c r="I46" s="39">
        <v>2.1318696000000002E-2</v>
      </c>
      <c r="J46" s="39">
        <v>2.4871812E-2</v>
      </c>
      <c r="K46" s="39">
        <v>2.4871812E-2</v>
      </c>
      <c r="L46" s="39">
        <v>1.1938469760000001E-2</v>
      </c>
      <c r="M46" s="39">
        <v>0.110146596</v>
      </c>
      <c r="N46" s="39">
        <v>9.4749759999999995E-3</v>
      </c>
      <c r="O46" s="39">
        <v>1.7765580000000001E-4</v>
      </c>
      <c r="P46" s="39">
        <v>1.1843720000000001E-4</v>
      </c>
      <c r="Q46" s="39">
        <v>5.9218599999999997E-4</v>
      </c>
      <c r="R46" s="39">
        <v>1.184372E-2</v>
      </c>
      <c r="S46" s="39">
        <v>3.5531159999999998E-3</v>
      </c>
      <c r="T46" s="39">
        <v>0.1480465</v>
      </c>
      <c r="U46" s="39">
        <v>1.1843720000000001E-4</v>
      </c>
      <c r="V46" s="39">
        <v>2.1318696000000002E-2</v>
      </c>
      <c r="W46" s="39">
        <v>7.1062319999999997E-3</v>
      </c>
      <c r="X46" s="39">
        <v>2.2503068E-6</v>
      </c>
      <c r="Y46" s="39">
        <v>1.776558E-5</v>
      </c>
      <c r="Z46" s="39">
        <v>2.0134323999999999E-6</v>
      </c>
      <c r="AA46" s="39">
        <v>1.776558E-6</v>
      </c>
      <c r="AB46" s="39">
        <v>2.3805877199999999E-5</v>
      </c>
      <c r="AC46" s="39">
        <v>2.6056183999999998E-4</v>
      </c>
      <c r="AD46" s="39">
        <v>1.5396836E-7</v>
      </c>
      <c r="AE46" s="220"/>
      <c r="AF46" s="437">
        <v>1184.3720000000001</v>
      </c>
      <c r="AG46" s="437" t="s">
        <v>67</v>
      </c>
      <c r="AH46" s="437" t="s">
        <v>67</v>
      </c>
      <c r="AI46" s="437" t="s">
        <v>67</v>
      </c>
      <c r="AJ46" s="437" t="s">
        <v>67</v>
      </c>
      <c r="AK46" s="437" t="s">
        <v>67</v>
      </c>
      <c r="AL46" s="230" t="s">
        <v>62</v>
      </c>
    </row>
    <row r="47" spans="1:38" s="174" customFormat="1" ht="26.25" customHeight="1" thickBot="1">
      <c r="A47" s="37" t="s">
        <v>86</v>
      </c>
      <c r="B47" s="37" t="s">
        <v>141</v>
      </c>
      <c r="C47" s="37" t="s">
        <v>142</v>
      </c>
      <c r="D47" s="200"/>
      <c r="E47" s="39">
        <v>2.0266603907998699</v>
      </c>
      <c r="F47" s="39">
        <v>0.18600610957205399</v>
      </c>
      <c r="G47" s="39">
        <v>2.2399999999999998E-3</v>
      </c>
      <c r="H47" s="39">
        <v>8.9599999999999999E-4</v>
      </c>
      <c r="I47" s="39">
        <v>0.110891349362958</v>
      </c>
      <c r="J47" s="39">
        <v>0.110891349362958</v>
      </c>
      <c r="K47" s="39">
        <v>0.110891349362958</v>
      </c>
      <c r="L47" s="39">
        <v>7.9968686089676194E-2</v>
      </c>
      <c r="M47" s="39">
        <v>0.84494901309924697</v>
      </c>
      <c r="N47" s="39" t="s">
        <v>67</v>
      </c>
      <c r="O47" s="39">
        <v>1.1199999999999999E-3</v>
      </c>
      <c r="P47" s="39" t="s">
        <v>67</v>
      </c>
      <c r="Q47" s="39" t="s">
        <v>67</v>
      </c>
      <c r="R47" s="39">
        <v>5.5999999999999999E-3</v>
      </c>
      <c r="S47" s="39">
        <v>0.19040000000000001</v>
      </c>
      <c r="T47" s="39">
        <v>7.8399999999999997E-3</v>
      </c>
      <c r="U47" s="39">
        <v>1.1199999999999999E-3</v>
      </c>
      <c r="V47" s="39">
        <v>0.112</v>
      </c>
      <c r="W47" s="39" t="s">
        <v>67</v>
      </c>
      <c r="X47" s="39">
        <v>3.3600000000000001E-3</v>
      </c>
      <c r="Y47" s="39">
        <v>5.5999999999999999E-3</v>
      </c>
      <c r="Z47" s="39" t="s">
        <v>67</v>
      </c>
      <c r="AA47" s="39" t="s">
        <v>67</v>
      </c>
      <c r="AB47" s="39">
        <v>8.9599999999999992E-3</v>
      </c>
      <c r="AC47" s="39" t="s">
        <v>67</v>
      </c>
      <c r="AD47" s="39" t="s">
        <v>67</v>
      </c>
      <c r="AE47" s="220"/>
      <c r="AF47" s="437">
        <v>4737.4880000000003</v>
      </c>
      <c r="AG47" s="437" t="s">
        <v>67</v>
      </c>
      <c r="AH47" s="437" t="s">
        <v>67</v>
      </c>
      <c r="AI47" s="437" t="s">
        <v>67</v>
      </c>
      <c r="AJ47" s="437" t="s">
        <v>67</v>
      </c>
      <c r="AK47" s="437" t="s">
        <v>67</v>
      </c>
      <c r="AL47" s="230" t="s">
        <v>62</v>
      </c>
    </row>
    <row r="48" spans="1:38" s="2" customFormat="1" ht="26.25" customHeight="1" thickBot="1">
      <c r="A48" s="36" t="s">
        <v>143</v>
      </c>
      <c r="B48" s="36" t="s">
        <v>144</v>
      </c>
      <c r="C48" s="36" t="s">
        <v>145</v>
      </c>
      <c r="D48" s="206"/>
      <c r="E48" s="39" t="s">
        <v>67</v>
      </c>
      <c r="F48" s="39">
        <v>8.6197540000000004</v>
      </c>
      <c r="G48" s="39" t="s">
        <v>67</v>
      </c>
      <c r="H48" s="39" t="s">
        <v>67</v>
      </c>
      <c r="I48" s="39">
        <v>0.14541266999999999</v>
      </c>
      <c r="J48" s="39">
        <v>0.94518235500000003</v>
      </c>
      <c r="K48" s="39">
        <v>1.9873064899999999</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59"/>
      <c r="AF48" s="437" t="s">
        <v>67</v>
      </c>
      <c r="AG48" s="437" t="s">
        <v>67</v>
      </c>
      <c r="AH48" s="437" t="s">
        <v>67</v>
      </c>
      <c r="AI48" s="437" t="s">
        <v>67</v>
      </c>
      <c r="AJ48" s="437" t="s">
        <v>67</v>
      </c>
      <c r="AK48" s="437">
        <v>25.492999999999999</v>
      </c>
      <c r="AL48" s="297" t="s">
        <v>146</v>
      </c>
    </row>
    <row r="49" spans="1:38" s="2" customFormat="1" ht="26.25" customHeight="1" thickBot="1">
      <c r="A49" s="36" t="s">
        <v>143</v>
      </c>
      <c r="B49" s="36" t="s">
        <v>147</v>
      </c>
      <c r="C49" s="36" t="s">
        <v>148</v>
      </c>
      <c r="D49" s="206"/>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59"/>
      <c r="AF49" s="437" t="s">
        <v>67</v>
      </c>
      <c r="AG49" s="437" t="s">
        <v>67</v>
      </c>
      <c r="AH49" s="437" t="s">
        <v>67</v>
      </c>
      <c r="AI49" s="437" t="s">
        <v>67</v>
      </c>
      <c r="AJ49" s="437" t="s">
        <v>67</v>
      </c>
      <c r="AK49" s="437" t="s">
        <v>170</v>
      </c>
      <c r="AL49" s="297" t="s">
        <v>149</v>
      </c>
    </row>
    <row r="50" spans="1:38" s="2" customFormat="1" ht="26.25" customHeight="1" thickBot="1">
      <c r="A50" s="36" t="s">
        <v>143</v>
      </c>
      <c r="B50" s="36" t="s">
        <v>150</v>
      </c>
      <c r="C50" s="36" t="s">
        <v>151</v>
      </c>
      <c r="D50" s="206"/>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59"/>
      <c r="AF50" s="437" t="s">
        <v>67</v>
      </c>
      <c r="AG50" s="437" t="s">
        <v>67</v>
      </c>
      <c r="AH50" s="437" t="s">
        <v>67</v>
      </c>
      <c r="AI50" s="437" t="s">
        <v>67</v>
      </c>
      <c r="AJ50" s="437" t="s">
        <v>67</v>
      </c>
      <c r="AK50" s="437" t="s">
        <v>67</v>
      </c>
      <c r="AL50" s="297" t="s">
        <v>152</v>
      </c>
    </row>
    <row r="51" spans="1:38" s="2" customFormat="1" ht="26.25" customHeight="1" thickBot="1">
      <c r="A51" s="36" t="s">
        <v>143</v>
      </c>
      <c r="B51" s="36" t="s">
        <v>153</v>
      </c>
      <c r="C51" s="36" t="s">
        <v>154</v>
      </c>
      <c r="D51" s="206"/>
      <c r="E51" s="39" t="s">
        <v>67</v>
      </c>
      <c r="F51" s="39">
        <v>0.88736723226046499</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59"/>
      <c r="AF51" s="437" t="s">
        <v>67</v>
      </c>
      <c r="AG51" s="437" t="s">
        <v>67</v>
      </c>
      <c r="AH51" s="437" t="s">
        <v>67</v>
      </c>
      <c r="AI51" s="437" t="s">
        <v>67</v>
      </c>
      <c r="AJ51" s="437" t="s">
        <v>67</v>
      </c>
      <c r="AK51" s="437">
        <v>10.497999999999999</v>
      </c>
      <c r="AL51" s="297" t="s">
        <v>155</v>
      </c>
    </row>
    <row r="52" spans="1:38" s="2" customFormat="1" ht="26.25" customHeight="1" thickBot="1">
      <c r="A52" s="36" t="s">
        <v>143</v>
      </c>
      <c r="B52" s="36" t="s">
        <v>156</v>
      </c>
      <c r="C52" s="36" t="s">
        <v>157</v>
      </c>
      <c r="D52" s="206"/>
      <c r="E52" s="39">
        <v>0.68974732159999996</v>
      </c>
      <c r="F52" s="39">
        <v>3.3113710430399999</v>
      </c>
      <c r="G52" s="39">
        <v>0.73366273414639804</v>
      </c>
      <c r="H52" s="39">
        <v>2.7589892864E-3</v>
      </c>
      <c r="I52" s="39">
        <v>0.82769678591999996</v>
      </c>
      <c r="J52" s="39">
        <v>1.8968051344000001</v>
      </c>
      <c r="K52" s="39">
        <v>2.4141156256</v>
      </c>
      <c r="L52" s="39">
        <v>1.076005821696E-3</v>
      </c>
      <c r="M52" s="39">
        <v>134.50072771200001</v>
      </c>
      <c r="N52" s="39">
        <v>1.1035957145599999</v>
      </c>
      <c r="O52" s="39">
        <v>0.21727040630399999</v>
      </c>
      <c r="P52" s="39">
        <v>0.24141156255999999</v>
      </c>
      <c r="Q52" s="39">
        <v>4.8282312511999999E-2</v>
      </c>
      <c r="R52" s="39">
        <v>5.3272559999999997E-2</v>
      </c>
      <c r="S52" s="39">
        <v>0.48282312511999997</v>
      </c>
      <c r="T52" s="39">
        <v>2.1037293308799998</v>
      </c>
      <c r="U52" s="39">
        <v>4.8282312511999999E-2</v>
      </c>
      <c r="V52" s="39">
        <v>0.41384839295999998</v>
      </c>
      <c r="W52" s="39" t="s">
        <v>66</v>
      </c>
      <c r="X52" s="39">
        <v>1.1461672E-4</v>
      </c>
      <c r="Y52" s="39">
        <v>1.9371840000000001E-4</v>
      </c>
      <c r="Z52" s="39">
        <v>1.3237424000000001E-4</v>
      </c>
      <c r="AA52" s="39">
        <v>1.0008784E-4</v>
      </c>
      <c r="AB52" s="39">
        <v>5.4079720000000005E-4</v>
      </c>
      <c r="AC52" s="39" t="s">
        <v>67</v>
      </c>
      <c r="AD52" s="39" t="s">
        <v>67</v>
      </c>
      <c r="AE52" s="59"/>
      <c r="AF52" s="437" t="s">
        <v>67</v>
      </c>
      <c r="AG52" s="437" t="s">
        <v>67</v>
      </c>
      <c r="AH52" s="437" t="s">
        <v>67</v>
      </c>
      <c r="AI52" s="437" t="s">
        <v>67</v>
      </c>
      <c r="AJ52" s="437" t="s">
        <v>67</v>
      </c>
      <c r="AK52" s="438">
        <v>3448736.608</v>
      </c>
      <c r="AL52" s="159" t="s">
        <v>158</v>
      </c>
    </row>
    <row r="53" spans="1:38" s="2" customFormat="1" ht="26.25" customHeight="1" thickBot="1">
      <c r="A53" s="36" t="s">
        <v>143</v>
      </c>
      <c r="B53" s="36" t="s">
        <v>159</v>
      </c>
      <c r="C53" s="36" t="s">
        <v>160</v>
      </c>
      <c r="D53" s="206"/>
      <c r="E53" s="39" t="s">
        <v>67</v>
      </c>
      <c r="F53" s="39">
        <v>0.52408023299999995</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59"/>
      <c r="AF53" s="437" t="s">
        <v>67</v>
      </c>
      <c r="AG53" s="437" t="s">
        <v>67</v>
      </c>
      <c r="AH53" s="437" t="s">
        <v>67</v>
      </c>
      <c r="AI53" s="437" t="s">
        <v>67</v>
      </c>
      <c r="AJ53" s="437" t="s">
        <v>67</v>
      </c>
      <c r="AK53" s="438">
        <v>1302710</v>
      </c>
      <c r="AL53" s="297" t="s">
        <v>161</v>
      </c>
    </row>
    <row r="54" spans="1:38" s="2" customFormat="1" ht="37.5" customHeight="1" thickBot="1">
      <c r="A54" s="36" t="s">
        <v>143</v>
      </c>
      <c r="B54" s="36" t="s">
        <v>162</v>
      </c>
      <c r="C54" s="36" t="s">
        <v>163</v>
      </c>
      <c r="D54" s="206"/>
      <c r="E54" s="39" t="s">
        <v>67</v>
      </c>
      <c r="F54" s="39">
        <v>1.12747</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59"/>
      <c r="AF54" s="437" t="s">
        <v>67</v>
      </c>
      <c r="AG54" s="437" t="s">
        <v>67</v>
      </c>
      <c r="AH54" s="437" t="s">
        <v>67</v>
      </c>
      <c r="AI54" s="437" t="s">
        <v>67</v>
      </c>
      <c r="AJ54" s="437" t="s">
        <v>67</v>
      </c>
      <c r="AK54" s="437">
        <v>11294382</v>
      </c>
      <c r="AL54" s="297" t="s">
        <v>164</v>
      </c>
    </row>
    <row r="55" spans="1:38" s="174" customFormat="1" ht="26.25" customHeight="1" thickBot="1">
      <c r="A55" s="37" t="s">
        <v>143</v>
      </c>
      <c r="B55" s="37" t="s">
        <v>165</v>
      </c>
      <c r="C55" s="37" t="s">
        <v>166</v>
      </c>
      <c r="D55" s="200"/>
      <c r="E55" s="39">
        <v>0.79472443400000004</v>
      </c>
      <c r="F55" s="39">
        <v>4.3784261999999997E-2</v>
      </c>
      <c r="G55" s="39">
        <v>1.1169378901</v>
      </c>
      <c r="H55" s="39" t="s">
        <v>66</v>
      </c>
      <c r="I55" s="39">
        <v>2.134262E-2</v>
      </c>
      <c r="J55" s="39">
        <v>2.134262E-2</v>
      </c>
      <c r="K55" s="39">
        <v>2.134262E-2</v>
      </c>
      <c r="L55" s="39">
        <v>5.1222287999999998E-3</v>
      </c>
      <c r="M55" s="39">
        <v>0.22576642199999999</v>
      </c>
      <c r="N55" s="39">
        <v>4.0222629999999999E-5</v>
      </c>
      <c r="O55" s="39">
        <v>1.64174E-4</v>
      </c>
      <c r="P55" s="39">
        <v>3.8580890000000001E-5</v>
      </c>
      <c r="Q55" s="39">
        <v>3.1193060000000002E-5</v>
      </c>
      <c r="R55" s="39">
        <v>1.3133919999999999E-5</v>
      </c>
      <c r="S55" s="39">
        <v>1.3133919999999999E-5</v>
      </c>
      <c r="T55" s="39">
        <v>3.1193060000000002E-4</v>
      </c>
      <c r="U55" s="39">
        <v>3.5297409999999999E-6</v>
      </c>
      <c r="V55" s="39">
        <v>4.2685240000000001E-3</v>
      </c>
      <c r="W55" s="39" t="s">
        <v>66</v>
      </c>
      <c r="X55" s="39" t="s">
        <v>66</v>
      </c>
      <c r="Y55" s="39" t="s">
        <v>66</v>
      </c>
      <c r="Z55" s="39" t="s">
        <v>66</v>
      </c>
      <c r="AA55" s="39" t="s">
        <v>66</v>
      </c>
      <c r="AB55" s="39" t="s">
        <v>66</v>
      </c>
      <c r="AC55" s="39" t="s">
        <v>67</v>
      </c>
      <c r="AD55" s="39" t="s">
        <v>66</v>
      </c>
      <c r="AE55" s="220"/>
      <c r="AF55" s="437" t="s">
        <v>67</v>
      </c>
      <c r="AG55" s="437" t="s">
        <v>67</v>
      </c>
      <c r="AH55" s="437" t="s">
        <v>67</v>
      </c>
      <c r="AI55" s="437" t="s">
        <v>67</v>
      </c>
      <c r="AJ55" s="437" t="s">
        <v>67</v>
      </c>
      <c r="AK55" s="437">
        <v>25164.94</v>
      </c>
      <c r="AL55" s="230" t="s">
        <v>167</v>
      </c>
    </row>
    <row r="56" spans="1:38" s="174" customFormat="1" ht="26.25" customHeight="1" thickBo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0"/>
      <c r="AF56" s="437" t="s">
        <v>67</v>
      </c>
      <c r="AG56" s="437" t="s">
        <v>67</v>
      </c>
      <c r="AH56" s="437" t="s">
        <v>67</v>
      </c>
      <c r="AI56" s="437" t="s">
        <v>67</v>
      </c>
      <c r="AJ56" s="437" t="s">
        <v>67</v>
      </c>
      <c r="AK56" s="437" t="s">
        <v>67</v>
      </c>
      <c r="AL56" s="230" t="s">
        <v>152</v>
      </c>
    </row>
    <row r="57" spans="1:38" s="174" customFormat="1" ht="26.25" customHeight="1" thickBot="1">
      <c r="A57" s="37" t="s">
        <v>68</v>
      </c>
      <c r="B57" s="37" t="s">
        <v>171</v>
      </c>
      <c r="C57" s="37" t="s">
        <v>172</v>
      </c>
      <c r="D57" s="200"/>
      <c r="E57" s="39" t="s">
        <v>77</v>
      </c>
      <c r="F57" s="39" t="s">
        <v>77</v>
      </c>
      <c r="G57" s="39" t="s">
        <v>77</v>
      </c>
      <c r="H57" s="39" t="s">
        <v>77</v>
      </c>
      <c r="I57" s="39">
        <v>0.80644369000000005</v>
      </c>
      <c r="J57" s="39">
        <v>1.451598642</v>
      </c>
      <c r="K57" s="39">
        <v>1.6128873800000001</v>
      </c>
      <c r="L57" s="39">
        <v>2.4193310700000002E-2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0"/>
      <c r="AF57" s="437" t="s">
        <v>67</v>
      </c>
      <c r="AG57" s="437" t="s">
        <v>67</v>
      </c>
      <c r="AH57" s="437" t="s">
        <v>67</v>
      </c>
      <c r="AI57" s="437" t="s">
        <v>67</v>
      </c>
      <c r="AJ57" s="437" t="s">
        <v>67</v>
      </c>
      <c r="AK57" s="437">
        <v>6203.4129999999996</v>
      </c>
      <c r="AL57" s="230" t="s">
        <v>173</v>
      </c>
    </row>
    <row r="58" spans="1:38" s="174" customFormat="1" ht="26.25" customHeight="1" thickBot="1">
      <c r="A58" s="37" t="s">
        <v>68</v>
      </c>
      <c r="B58" s="37" t="s">
        <v>174</v>
      </c>
      <c r="C58" s="37" t="s">
        <v>175</v>
      </c>
      <c r="D58" s="200"/>
      <c r="E58" s="39" t="s">
        <v>77</v>
      </c>
      <c r="F58" s="39" t="s">
        <v>77</v>
      </c>
      <c r="G58" s="39" t="s">
        <v>77</v>
      </c>
      <c r="H58" s="39" t="s">
        <v>77</v>
      </c>
      <c r="I58" s="39">
        <v>0.73512809999999995</v>
      </c>
      <c r="J58" s="39">
        <v>3.6756405000000001</v>
      </c>
      <c r="K58" s="39">
        <v>9.4516469999999995</v>
      </c>
      <c r="L58" s="39">
        <v>3.3815892600000002E-3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0"/>
      <c r="AF58" s="437" t="s">
        <v>67</v>
      </c>
      <c r="AG58" s="437" t="s">
        <v>67</v>
      </c>
      <c r="AH58" s="437" t="s">
        <v>67</v>
      </c>
      <c r="AI58" s="437" t="s">
        <v>67</v>
      </c>
      <c r="AJ58" s="437" t="s">
        <v>67</v>
      </c>
      <c r="AK58" s="437">
        <v>1050.183</v>
      </c>
      <c r="AL58" s="230" t="s">
        <v>176</v>
      </c>
    </row>
    <row r="59" spans="1:38" s="174" customFormat="1" ht="26.25" customHeight="1" thickBot="1">
      <c r="A59" s="37" t="s">
        <v>68</v>
      </c>
      <c r="B59" s="233" t="s">
        <v>177</v>
      </c>
      <c r="C59" s="37" t="s">
        <v>178</v>
      </c>
      <c r="D59" s="200"/>
      <c r="E59" s="39" t="s">
        <v>77</v>
      </c>
      <c r="F59" s="39">
        <v>5.8621000000000003E-3</v>
      </c>
      <c r="G59" s="39" t="s">
        <v>77</v>
      </c>
      <c r="H59" s="39">
        <v>1.6413879999999999E-2</v>
      </c>
      <c r="I59" s="39">
        <v>6.2672830200000001E-2</v>
      </c>
      <c r="J59" s="39">
        <v>7.2675800499999998E-2</v>
      </c>
      <c r="K59" s="39">
        <v>8.0490202799999994E-2</v>
      </c>
      <c r="L59" s="39">
        <v>1.5700895264399999E-4</v>
      </c>
      <c r="M59" s="39" t="s">
        <v>77</v>
      </c>
      <c r="N59" s="39">
        <v>0.53406250899999996</v>
      </c>
      <c r="O59" s="39">
        <v>3.3962133200000001E-2</v>
      </c>
      <c r="P59" s="39">
        <v>6.9174299999999998E-4</v>
      </c>
      <c r="Q59" s="39">
        <v>6.2629490900000001E-2</v>
      </c>
      <c r="R59" s="39">
        <v>7.4817907700000005E-2</v>
      </c>
      <c r="S59" s="39">
        <v>1.6140670000000001E-3</v>
      </c>
      <c r="T59" s="39">
        <v>0.20719519040000001</v>
      </c>
      <c r="U59" s="39">
        <v>0.26311996500000001</v>
      </c>
      <c r="V59" s="39">
        <v>8.5314970000000004E-2</v>
      </c>
      <c r="W59" s="39" t="s">
        <v>67</v>
      </c>
      <c r="X59" s="39" t="s">
        <v>67</v>
      </c>
      <c r="Y59" s="39" t="s">
        <v>67</v>
      </c>
      <c r="Z59" s="39" t="s">
        <v>67</v>
      </c>
      <c r="AA59" s="39" t="s">
        <v>67</v>
      </c>
      <c r="AB59" s="39" t="s">
        <v>67</v>
      </c>
      <c r="AC59" s="39" t="s">
        <v>67</v>
      </c>
      <c r="AD59" s="39" t="s">
        <v>67</v>
      </c>
      <c r="AE59" s="220"/>
      <c r="AF59" s="437" t="s">
        <v>67</v>
      </c>
      <c r="AG59" s="437" t="s">
        <v>67</v>
      </c>
      <c r="AH59" s="437" t="s">
        <v>67</v>
      </c>
      <c r="AI59" s="437" t="s">
        <v>67</v>
      </c>
      <c r="AJ59" s="437" t="s">
        <v>67</v>
      </c>
      <c r="AK59" s="437">
        <v>394.66041000000001</v>
      </c>
      <c r="AL59" s="230" t="s">
        <v>179</v>
      </c>
    </row>
    <row r="60" spans="1:38" s="174" customFormat="1" ht="26.25" customHeight="1" thickBot="1">
      <c r="A60" s="37" t="s">
        <v>68</v>
      </c>
      <c r="B60" s="233" t="s">
        <v>180</v>
      </c>
      <c r="C60" s="37" t="s">
        <v>181</v>
      </c>
      <c r="D60" s="209"/>
      <c r="E60" s="39" t="s">
        <v>67</v>
      </c>
      <c r="F60" s="39" t="s">
        <v>67</v>
      </c>
      <c r="G60" s="39" t="s">
        <v>67</v>
      </c>
      <c r="H60" s="39" t="s">
        <v>67</v>
      </c>
      <c r="I60" s="39">
        <v>0.32736801900000001</v>
      </c>
      <c r="J60" s="39">
        <v>2.5488259289999999</v>
      </c>
      <c r="K60" s="39">
        <v>8.3167312500000001</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0"/>
      <c r="AF60" s="437" t="s">
        <v>67</v>
      </c>
      <c r="AG60" s="437" t="s">
        <v>67</v>
      </c>
      <c r="AH60" s="437" t="s">
        <v>67</v>
      </c>
      <c r="AI60" s="437" t="s">
        <v>67</v>
      </c>
      <c r="AJ60" s="437" t="s">
        <v>67</v>
      </c>
      <c r="AK60" s="437">
        <v>70137.678</v>
      </c>
      <c r="AL60" s="230" t="s">
        <v>182</v>
      </c>
    </row>
    <row r="61" spans="1:38" s="174" customFormat="1" ht="26.25" customHeight="1" thickBot="1">
      <c r="A61" s="37" t="s">
        <v>68</v>
      </c>
      <c r="B61" s="233" t="s">
        <v>183</v>
      </c>
      <c r="C61" s="37" t="s">
        <v>184</v>
      </c>
      <c r="D61" s="200"/>
      <c r="E61" s="39" t="s">
        <v>67</v>
      </c>
      <c r="F61" s="39" t="s">
        <v>67</v>
      </c>
      <c r="G61" s="39" t="s">
        <v>67</v>
      </c>
      <c r="H61" s="39" t="s">
        <v>67</v>
      </c>
      <c r="I61" s="39">
        <v>0.18489682311516401</v>
      </c>
      <c r="J61" s="39">
        <v>1.84896823115164</v>
      </c>
      <c r="K61" s="39">
        <v>6.1688962349635599</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0"/>
      <c r="AF61" s="437" t="s">
        <v>67</v>
      </c>
      <c r="AG61" s="437" t="s">
        <v>67</v>
      </c>
      <c r="AH61" s="437" t="s">
        <v>67</v>
      </c>
      <c r="AI61" s="437" t="s">
        <v>67</v>
      </c>
      <c r="AJ61" s="437" t="s">
        <v>67</v>
      </c>
      <c r="AK61" s="438">
        <v>9851266.4000000004</v>
      </c>
      <c r="AL61" s="230" t="s">
        <v>185</v>
      </c>
    </row>
    <row r="62" spans="1:38" s="174" customFormat="1" ht="26.25" customHeight="1" thickBo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0"/>
      <c r="AF62" s="437" t="s">
        <v>67</v>
      </c>
      <c r="AG62" s="437" t="s">
        <v>67</v>
      </c>
      <c r="AH62" s="437" t="s">
        <v>67</v>
      </c>
      <c r="AI62" s="437" t="s">
        <v>67</v>
      </c>
      <c r="AJ62" s="437" t="s">
        <v>67</v>
      </c>
      <c r="AK62" s="437" t="s">
        <v>67</v>
      </c>
      <c r="AL62" s="143" t="s">
        <v>188</v>
      </c>
    </row>
    <row r="63" spans="1:38" s="174" customFormat="1" ht="26.25" customHeight="1" thickBo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0"/>
      <c r="AF63" s="437" t="s">
        <v>67</v>
      </c>
      <c r="AG63" s="437" t="s">
        <v>67</v>
      </c>
      <c r="AH63" s="437" t="s">
        <v>67</v>
      </c>
      <c r="AI63" s="437" t="s">
        <v>67</v>
      </c>
      <c r="AJ63" s="437" t="s">
        <v>67</v>
      </c>
      <c r="AK63" s="437" t="s">
        <v>67</v>
      </c>
      <c r="AL63" s="230" t="s">
        <v>152</v>
      </c>
    </row>
    <row r="64" spans="1:38" s="174" customFormat="1" ht="26.25" customHeight="1" thickBot="1">
      <c r="A64" s="37" t="s">
        <v>68</v>
      </c>
      <c r="B64" s="233" t="s">
        <v>191</v>
      </c>
      <c r="C64" s="37" t="s">
        <v>192</v>
      </c>
      <c r="D64" s="200"/>
      <c r="E64" s="39">
        <v>0.60699999999999998</v>
      </c>
      <c r="F64" s="39" t="s">
        <v>66</v>
      </c>
      <c r="G64" s="39" t="s">
        <v>67</v>
      </c>
      <c r="H64" s="39">
        <v>6.0699999999999999E-3</v>
      </c>
      <c r="I64" s="39" t="s">
        <v>67</v>
      </c>
      <c r="J64" s="39" t="s">
        <v>67</v>
      </c>
      <c r="K64" s="39" t="s">
        <v>67</v>
      </c>
      <c r="L64" s="39" t="s">
        <v>67</v>
      </c>
      <c r="M64" s="39">
        <v>6.0699999999999997E-2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0"/>
      <c r="AF64" s="437" t="s">
        <v>67</v>
      </c>
      <c r="AG64" s="437" t="s">
        <v>67</v>
      </c>
      <c r="AH64" s="437" t="s">
        <v>67</v>
      </c>
      <c r="AI64" s="437" t="s">
        <v>67</v>
      </c>
      <c r="AJ64" s="437" t="s">
        <v>67</v>
      </c>
      <c r="AK64" s="437" t="s">
        <v>196</v>
      </c>
      <c r="AL64" s="230" t="s">
        <v>193</v>
      </c>
    </row>
    <row r="65" spans="1:38" s="174" customFormat="1" ht="26.25" customHeight="1" thickBot="1">
      <c r="A65" s="37" t="s">
        <v>68</v>
      </c>
      <c r="B65" s="37" t="s">
        <v>194</v>
      </c>
      <c r="C65" s="37" t="s">
        <v>195</v>
      </c>
      <c r="D65" s="200"/>
      <c r="E65" s="39">
        <v>0.48803200000000002</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0"/>
      <c r="AF65" s="437" t="s">
        <v>67</v>
      </c>
      <c r="AG65" s="437" t="s">
        <v>67</v>
      </c>
      <c r="AH65" s="437" t="s">
        <v>67</v>
      </c>
      <c r="AI65" s="437" t="s">
        <v>67</v>
      </c>
      <c r="AJ65" s="437" t="s">
        <v>67</v>
      </c>
      <c r="AK65" s="437" t="s">
        <v>196</v>
      </c>
      <c r="AL65" s="230" t="s">
        <v>197</v>
      </c>
    </row>
    <row r="66" spans="1:38" s="174" customFormat="1" ht="26.25" customHeight="1" thickBo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0"/>
      <c r="AF66" s="437" t="s">
        <v>67</v>
      </c>
      <c r="AG66" s="437" t="s">
        <v>67</v>
      </c>
      <c r="AH66" s="437" t="s">
        <v>67</v>
      </c>
      <c r="AI66" s="437" t="s">
        <v>67</v>
      </c>
      <c r="AJ66" s="437" t="s">
        <v>67</v>
      </c>
      <c r="AK66" s="437" t="s">
        <v>170</v>
      </c>
      <c r="AL66" s="230" t="s">
        <v>200</v>
      </c>
    </row>
    <row r="67" spans="1:38" s="174" customFormat="1" ht="26.25" customHeight="1" thickBot="1">
      <c r="A67" s="37" t="s">
        <v>68</v>
      </c>
      <c r="B67" s="37" t="s">
        <v>201</v>
      </c>
      <c r="C67" s="37" t="s">
        <v>202</v>
      </c>
      <c r="D67" s="20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0"/>
      <c r="AF67" s="437" t="s">
        <v>67</v>
      </c>
      <c r="AG67" s="437" t="s">
        <v>67</v>
      </c>
      <c r="AH67" s="437" t="s">
        <v>67</v>
      </c>
      <c r="AI67" s="437" t="s">
        <v>67</v>
      </c>
      <c r="AJ67" s="437" t="s">
        <v>67</v>
      </c>
      <c r="AK67" s="437" t="s">
        <v>170</v>
      </c>
      <c r="AL67" s="230" t="s">
        <v>203</v>
      </c>
    </row>
    <row r="68" spans="1:38" s="174" customFormat="1" ht="26.25" customHeight="1" thickBo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0"/>
      <c r="AF68" s="437" t="s">
        <v>67</v>
      </c>
      <c r="AG68" s="437" t="s">
        <v>67</v>
      </c>
      <c r="AH68" s="437" t="s">
        <v>67</v>
      </c>
      <c r="AI68" s="437" t="s">
        <v>67</v>
      </c>
      <c r="AJ68" s="437" t="s">
        <v>67</v>
      </c>
      <c r="AK68" s="437" t="s">
        <v>170</v>
      </c>
      <c r="AL68" s="230" t="s">
        <v>206</v>
      </c>
    </row>
    <row r="69" spans="1:38" s="174" customFormat="1" ht="26.25" customHeight="1" thickBot="1">
      <c r="A69" s="37" t="s">
        <v>68</v>
      </c>
      <c r="B69" s="37" t="s">
        <v>207</v>
      </c>
      <c r="C69" s="37" t="s">
        <v>208</v>
      </c>
      <c r="D69" s="207"/>
      <c r="E69" s="39" t="s">
        <v>67</v>
      </c>
      <c r="F69" s="39" t="s">
        <v>67</v>
      </c>
      <c r="G69" s="39" t="s">
        <v>67</v>
      </c>
      <c r="H69" s="39">
        <v>0.45450000000000002</v>
      </c>
      <c r="I69" s="39" t="s">
        <v>66</v>
      </c>
      <c r="J69" s="39" t="s">
        <v>66</v>
      </c>
      <c r="K69" s="39">
        <v>5.0500000000000003E-2</v>
      </c>
      <c r="L69" s="39" t="s">
        <v>66</v>
      </c>
      <c r="M69" s="39">
        <v>4.5449999999999999</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0"/>
      <c r="AF69" s="437" t="s">
        <v>67</v>
      </c>
      <c r="AG69" s="437" t="s">
        <v>67</v>
      </c>
      <c r="AH69" s="437" t="s">
        <v>67</v>
      </c>
      <c r="AI69" s="437" t="s">
        <v>67</v>
      </c>
      <c r="AJ69" s="437" t="s">
        <v>67</v>
      </c>
      <c r="AK69" s="437" t="s">
        <v>196</v>
      </c>
      <c r="AL69" s="230" t="s">
        <v>209</v>
      </c>
    </row>
    <row r="70" spans="1:38" s="174" customFormat="1" ht="26.25" customHeight="1" thickBot="1">
      <c r="A70" s="37" t="s">
        <v>68</v>
      </c>
      <c r="B70" s="37" t="s">
        <v>210</v>
      </c>
      <c r="C70" s="37" t="s">
        <v>211</v>
      </c>
      <c r="D70" s="207"/>
      <c r="E70" s="39" t="s">
        <v>67</v>
      </c>
      <c r="F70" s="39">
        <v>4.2647577182719996</v>
      </c>
      <c r="G70" s="39" t="s">
        <v>67</v>
      </c>
      <c r="H70" s="39">
        <v>0.16045000000000001</v>
      </c>
      <c r="I70" s="39">
        <v>5.785548116E-2</v>
      </c>
      <c r="J70" s="39">
        <v>7.8885623200000005E-2</v>
      </c>
      <c r="K70" s="39">
        <v>23.177491429016001</v>
      </c>
      <c r="L70" s="39">
        <v>1.1552400000000001E-3</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0"/>
      <c r="AF70" s="437" t="s">
        <v>67</v>
      </c>
      <c r="AG70" s="437" t="s">
        <v>67</v>
      </c>
      <c r="AH70" s="437" t="s">
        <v>67</v>
      </c>
      <c r="AI70" s="437" t="s">
        <v>67</v>
      </c>
      <c r="AJ70" s="437" t="s">
        <v>67</v>
      </c>
      <c r="AK70" s="437" t="s">
        <v>196</v>
      </c>
      <c r="AL70" s="230"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0"/>
      <c r="AF71" s="437" t="s">
        <v>67</v>
      </c>
      <c r="AG71" s="437" t="s">
        <v>67</v>
      </c>
      <c r="AH71" s="437" t="s">
        <v>67</v>
      </c>
      <c r="AI71" s="437" t="s">
        <v>67</v>
      </c>
      <c r="AJ71" s="437" t="s">
        <v>67</v>
      </c>
      <c r="AK71" s="437" t="s">
        <v>77</v>
      </c>
      <c r="AL71" s="230" t="s">
        <v>152</v>
      </c>
    </row>
    <row r="72" spans="1:38" s="174" customFormat="1" ht="26.25" customHeight="1" thickBot="1">
      <c r="A72" s="37" t="s">
        <v>68</v>
      </c>
      <c r="B72" s="37" t="s">
        <v>214</v>
      </c>
      <c r="C72" s="37" t="s">
        <v>215</v>
      </c>
      <c r="D72" s="200"/>
      <c r="E72" s="39">
        <v>0.17799000000000001</v>
      </c>
      <c r="F72" s="39">
        <v>0.44569544325999999</v>
      </c>
      <c r="G72" s="39">
        <v>7.1879999999999999E-2</v>
      </c>
      <c r="H72" s="39" t="s">
        <v>66</v>
      </c>
      <c r="I72" s="39">
        <v>0.3488839816</v>
      </c>
      <c r="J72" s="39">
        <v>0.44370072700000002</v>
      </c>
      <c r="K72" s="39">
        <v>0.82794345400000002</v>
      </c>
      <c r="L72" s="39">
        <v>1.8402654687200001E-3</v>
      </c>
      <c r="M72" s="39">
        <v>9.8240999999999996</v>
      </c>
      <c r="N72" s="39">
        <v>21.332568845000001</v>
      </c>
      <c r="O72" s="39">
        <v>0.39932254907999998</v>
      </c>
      <c r="P72" s="39">
        <v>0.19364137623</v>
      </c>
      <c r="Q72" s="39">
        <v>0.95588397085999999</v>
      </c>
      <c r="R72" s="39">
        <v>5.2804718963199999</v>
      </c>
      <c r="S72" s="39">
        <v>0.18538727991000001</v>
      </c>
      <c r="T72" s="39">
        <v>1.3674198543</v>
      </c>
      <c r="U72" s="39">
        <v>5.9912745400000002E-2</v>
      </c>
      <c r="V72" s="39">
        <v>13.514060236200001</v>
      </c>
      <c r="W72" s="39">
        <v>26.428226160000001</v>
      </c>
      <c r="X72" s="39" t="s">
        <v>67</v>
      </c>
      <c r="Y72" s="39" t="s">
        <v>67</v>
      </c>
      <c r="Z72" s="39" t="s">
        <v>67</v>
      </c>
      <c r="AA72" s="39" t="s">
        <v>67</v>
      </c>
      <c r="AB72" s="39">
        <v>6.2433561810000002</v>
      </c>
      <c r="AC72" s="39">
        <v>7.9856618099999999E-2</v>
      </c>
      <c r="AD72" s="39">
        <v>13.6445698543</v>
      </c>
      <c r="AE72" s="220"/>
      <c r="AF72" s="437" t="s">
        <v>67</v>
      </c>
      <c r="AG72" s="437" t="s">
        <v>67</v>
      </c>
      <c r="AH72" s="437" t="s">
        <v>67</v>
      </c>
      <c r="AI72" s="437" t="s">
        <v>67</v>
      </c>
      <c r="AJ72" s="437" t="s">
        <v>67</v>
      </c>
      <c r="AK72" s="437" t="s">
        <v>196</v>
      </c>
      <c r="AL72" s="230" t="s">
        <v>216</v>
      </c>
    </row>
    <row r="73" spans="1:38" s="174" customFormat="1" ht="26.25" customHeight="1" thickBot="1">
      <c r="A73" s="37" t="s">
        <v>68</v>
      </c>
      <c r="B73" s="37" t="s">
        <v>217</v>
      </c>
      <c r="C73" s="37" t="s">
        <v>218</v>
      </c>
      <c r="D73" s="200"/>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220"/>
      <c r="AF73" s="437" t="s">
        <v>67</v>
      </c>
      <c r="AG73" s="437" t="s">
        <v>67</v>
      </c>
      <c r="AH73" s="437" t="s">
        <v>67</v>
      </c>
      <c r="AI73" s="437" t="s">
        <v>67</v>
      </c>
      <c r="AJ73" s="437" t="s">
        <v>67</v>
      </c>
      <c r="AK73" s="437" t="s">
        <v>170</v>
      </c>
      <c r="AL73" s="230" t="s">
        <v>219</v>
      </c>
    </row>
    <row r="74" spans="1:38" s="174" customFormat="1" ht="26.25" customHeight="1" thickBot="1">
      <c r="A74" s="37" t="s">
        <v>68</v>
      </c>
      <c r="B74" s="37" t="s">
        <v>220</v>
      </c>
      <c r="C74" s="37" t="s">
        <v>221</v>
      </c>
      <c r="D74" s="200"/>
      <c r="E74" s="39">
        <v>0.20635100000000001</v>
      </c>
      <c r="F74" s="39" t="s">
        <v>67</v>
      </c>
      <c r="G74" s="39">
        <v>1.031755</v>
      </c>
      <c r="H74" s="39" t="s">
        <v>67</v>
      </c>
      <c r="I74" s="39">
        <v>8.3124906999999998E-2</v>
      </c>
      <c r="J74" s="39">
        <v>0.104663336</v>
      </c>
      <c r="K74" s="39">
        <v>0.12593608000000001</v>
      </c>
      <c r="L74" s="39">
        <v>1.911925998E-3</v>
      </c>
      <c r="M74" s="39">
        <v>24.762119999999999</v>
      </c>
      <c r="N74" s="39" t="s">
        <v>66</v>
      </c>
      <c r="O74" s="39" t="s">
        <v>66</v>
      </c>
      <c r="P74" s="39" t="s">
        <v>66</v>
      </c>
      <c r="Q74" s="39" t="s">
        <v>66</v>
      </c>
      <c r="R74" s="39" t="s">
        <v>66</v>
      </c>
      <c r="S74" s="39" t="s">
        <v>66</v>
      </c>
      <c r="T74" s="39" t="s">
        <v>66</v>
      </c>
      <c r="U74" s="39" t="s">
        <v>66</v>
      </c>
      <c r="V74" s="39" t="s">
        <v>66</v>
      </c>
      <c r="W74" s="39">
        <v>3.7195899999999997E-2</v>
      </c>
      <c r="X74" s="39">
        <v>1.444457E-2</v>
      </c>
      <c r="Y74" s="39">
        <v>4.1270200000000003E-3</v>
      </c>
      <c r="Z74" s="39">
        <v>4.1270200000000003E-3</v>
      </c>
      <c r="AA74" s="39">
        <v>2.0635100000000002E-3</v>
      </c>
      <c r="AB74" s="39">
        <v>2.4762119999999999E-2</v>
      </c>
      <c r="AC74" s="39" t="s">
        <v>170</v>
      </c>
      <c r="AD74" s="39" t="s">
        <v>67</v>
      </c>
      <c r="AE74" s="220"/>
      <c r="AF74" s="437" t="s">
        <v>67</v>
      </c>
      <c r="AG74" s="437" t="s">
        <v>67</v>
      </c>
      <c r="AH74" s="437" t="s">
        <v>67</v>
      </c>
      <c r="AI74" s="437" t="s">
        <v>67</v>
      </c>
      <c r="AJ74" s="437" t="s">
        <v>67</v>
      </c>
      <c r="AK74" s="437" t="s">
        <v>196</v>
      </c>
      <c r="AL74" s="230" t="s">
        <v>222</v>
      </c>
    </row>
    <row r="75" spans="1:38" s="174" customFormat="1" ht="26.25" customHeight="1" thickBot="1">
      <c r="A75" s="37" t="s">
        <v>68</v>
      </c>
      <c r="B75" s="37" t="s">
        <v>223</v>
      </c>
      <c r="C75" s="37" t="s">
        <v>224</v>
      </c>
      <c r="D75" s="207"/>
      <c r="E75" s="39" t="s">
        <v>67</v>
      </c>
      <c r="F75" s="39" t="s">
        <v>67</v>
      </c>
      <c r="G75" s="39">
        <v>0.164242</v>
      </c>
      <c r="H75" s="39" t="s">
        <v>67</v>
      </c>
      <c r="I75" s="39" t="s">
        <v>67</v>
      </c>
      <c r="J75" s="39" t="s">
        <v>67</v>
      </c>
      <c r="K75" s="39">
        <v>0.101072</v>
      </c>
      <c r="L75" s="39" t="s">
        <v>67</v>
      </c>
      <c r="M75" s="39" t="s">
        <v>67</v>
      </c>
      <c r="N75" s="39" t="s">
        <v>67</v>
      </c>
      <c r="O75" s="39" t="s">
        <v>67</v>
      </c>
      <c r="P75" s="39" t="s">
        <v>67</v>
      </c>
      <c r="Q75" s="39" t="s">
        <v>67</v>
      </c>
      <c r="R75" s="39" t="s">
        <v>67</v>
      </c>
      <c r="S75" s="39" t="s">
        <v>67</v>
      </c>
      <c r="T75" s="39" t="s">
        <v>67</v>
      </c>
      <c r="U75" s="39" t="s">
        <v>67</v>
      </c>
      <c r="V75" s="39" t="s">
        <v>67</v>
      </c>
      <c r="W75" s="39" t="s">
        <v>67</v>
      </c>
      <c r="X75" s="39" t="s">
        <v>67</v>
      </c>
      <c r="Y75" s="39" t="s">
        <v>67</v>
      </c>
      <c r="Z75" s="39" t="s">
        <v>67</v>
      </c>
      <c r="AA75" s="39" t="s">
        <v>67</v>
      </c>
      <c r="AB75" s="39" t="s">
        <v>67</v>
      </c>
      <c r="AC75" s="39" t="s">
        <v>67</v>
      </c>
      <c r="AD75" s="39" t="s">
        <v>67</v>
      </c>
      <c r="AE75" s="220"/>
      <c r="AF75" s="437" t="s">
        <v>67</v>
      </c>
      <c r="AG75" s="437" t="s">
        <v>67</v>
      </c>
      <c r="AH75" s="437" t="s">
        <v>67</v>
      </c>
      <c r="AI75" s="437" t="s">
        <v>67</v>
      </c>
      <c r="AJ75" s="437" t="s">
        <v>67</v>
      </c>
      <c r="AK75" s="437" t="s">
        <v>196</v>
      </c>
      <c r="AL75" s="230" t="s">
        <v>225</v>
      </c>
    </row>
    <row r="76" spans="1:38" s="174" customFormat="1" ht="26.25" customHeight="1" thickBot="1">
      <c r="A76" s="37" t="s">
        <v>68</v>
      </c>
      <c r="B76" s="37" t="s">
        <v>226</v>
      </c>
      <c r="C76" s="37" t="s">
        <v>227</v>
      </c>
      <c r="D76" s="200"/>
      <c r="E76" s="39" t="s">
        <v>67</v>
      </c>
      <c r="F76" s="39" t="s">
        <v>67</v>
      </c>
      <c r="G76" s="39">
        <v>1.9125500000000001E-3</v>
      </c>
      <c r="H76" s="39" t="s">
        <v>67</v>
      </c>
      <c r="I76" s="39">
        <v>2.2423000000000001E-6</v>
      </c>
      <c r="J76" s="39">
        <v>4.6164999999999998E-6</v>
      </c>
      <c r="K76" s="39">
        <v>5.9355000000000002E-6</v>
      </c>
      <c r="L76" s="39" t="s">
        <v>67</v>
      </c>
      <c r="M76" s="39" t="s">
        <v>67</v>
      </c>
      <c r="N76" s="39">
        <v>5.4079000000000002E-3</v>
      </c>
      <c r="O76" s="39">
        <v>1.3190000000000001E-4</v>
      </c>
      <c r="P76" s="39">
        <v>3.9570000000000002E-4</v>
      </c>
      <c r="Q76" s="39">
        <v>1.3190000000000001E-4</v>
      </c>
      <c r="R76" s="39" t="s">
        <v>66</v>
      </c>
      <c r="S76" s="39" t="s">
        <v>66</v>
      </c>
      <c r="T76" s="39" t="s">
        <v>66</v>
      </c>
      <c r="U76" s="39" t="s">
        <v>66</v>
      </c>
      <c r="V76" s="39">
        <v>7.9140000000000005E-4</v>
      </c>
      <c r="W76" s="39">
        <v>6.5950000000000002E-3</v>
      </c>
      <c r="X76" s="39" t="s">
        <v>66</v>
      </c>
      <c r="Y76" s="39" t="s">
        <v>66</v>
      </c>
      <c r="Z76" s="39" t="s">
        <v>66</v>
      </c>
      <c r="AA76" s="39" t="s">
        <v>66</v>
      </c>
      <c r="AB76" s="39" t="s">
        <v>66</v>
      </c>
      <c r="AC76" s="39" t="s">
        <v>66</v>
      </c>
      <c r="AD76" s="39">
        <v>2.5061E-6</v>
      </c>
      <c r="AE76" s="220"/>
      <c r="AF76" s="437" t="s">
        <v>67</v>
      </c>
      <c r="AG76" s="437" t="s">
        <v>67</v>
      </c>
      <c r="AH76" s="437" t="s">
        <v>67</v>
      </c>
      <c r="AI76" s="437" t="s">
        <v>67</v>
      </c>
      <c r="AJ76" s="437" t="s">
        <v>67</v>
      </c>
      <c r="AK76" s="437" t="s">
        <v>196</v>
      </c>
      <c r="AL76" s="230" t="s">
        <v>491</v>
      </c>
    </row>
    <row r="77" spans="1:38" s="174" customFormat="1" ht="26.25" customHeight="1" thickBot="1">
      <c r="A77" s="37" t="s">
        <v>68</v>
      </c>
      <c r="B77" s="37" t="s">
        <v>229</v>
      </c>
      <c r="C77" s="37" t="s">
        <v>230</v>
      </c>
      <c r="D77" s="200"/>
      <c r="E77" s="39" t="s">
        <v>67</v>
      </c>
      <c r="F77" s="39" t="s">
        <v>67</v>
      </c>
      <c r="G77" s="39">
        <v>2.6865E-4</v>
      </c>
      <c r="H77" s="39" t="s">
        <v>67</v>
      </c>
      <c r="I77" s="39">
        <v>2.3879999999999998E-6</v>
      </c>
      <c r="J77" s="39">
        <v>2.587E-6</v>
      </c>
      <c r="K77" s="39">
        <v>2.9849999999999998E-6</v>
      </c>
      <c r="L77" s="39" t="s">
        <v>67</v>
      </c>
      <c r="M77" s="39" t="s">
        <v>67</v>
      </c>
      <c r="N77" s="39">
        <v>3.9799999999999998E-5</v>
      </c>
      <c r="O77" s="39">
        <v>7.96E-6</v>
      </c>
      <c r="P77" s="39">
        <v>7.96E-6</v>
      </c>
      <c r="Q77" s="39">
        <v>5.9699999999999996E-6</v>
      </c>
      <c r="R77" s="39" t="s">
        <v>66</v>
      </c>
      <c r="S77" s="39" t="s">
        <v>66</v>
      </c>
      <c r="T77" s="39" t="s">
        <v>66</v>
      </c>
      <c r="U77" s="39" t="s">
        <v>66</v>
      </c>
      <c r="V77" s="39">
        <v>9.9500000000000001E-4</v>
      </c>
      <c r="W77" s="39">
        <v>9.9500000000000001E-4</v>
      </c>
      <c r="X77" s="39" t="s">
        <v>66</v>
      </c>
      <c r="Y77" s="39" t="s">
        <v>66</v>
      </c>
      <c r="Z77" s="39" t="s">
        <v>66</v>
      </c>
      <c r="AA77" s="39" t="s">
        <v>66</v>
      </c>
      <c r="AB77" s="39" t="s">
        <v>66</v>
      </c>
      <c r="AC77" s="39" t="s">
        <v>66</v>
      </c>
      <c r="AD77" s="39">
        <v>3.9799999999999999E-7</v>
      </c>
      <c r="AE77" s="220"/>
      <c r="AF77" s="437" t="s">
        <v>67</v>
      </c>
      <c r="AG77" s="437" t="s">
        <v>67</v>
      </c>
      <c r="AH77" s="437" t="s">
        <v>67</v>
      </c>
      <c r="AI77" s="437" t="s">
        <v>67</v>
      </c>
      <c r="AJ77" s="437" t="s">
        <v>67</v>
      </c>
      <c r="AK77" s="437" t="s">
        <v>196</v>
      </c>
      <c r="AL77" s="230" t="s">
        <v>492</v>
      </c>
    </row>
    <row r="78" spans="1:38" s="174" customFormat="1" ht="26.25" customHeight="1" thickBot="1">
      <c r="A78" s="37" t="s">
        <v>68</v>
      </c>
      <c r="B78" s="37" t="s">
        <v>232</v>
      </c>
      <c r="C78" s="37" t="s">
        <v>233</v>
      </c>
      <c r="D78" s="200"/>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220"/>
      <c r="AF78" s="437" t="s">
        <v>67</v>
      </c>
      <c r="AG78" s="437" t="s">
        <v>67</v>
      </c>
      <c r="AH78" s="437" t="s">
        <v>67</v>
      </c>
      <c r="AI78" s="437" t="s">
        <v>67</v>
      </c>
      <c r="AJ78" s="437" t="s">
        <v>67</v>
      </c>
      <c r="AK78" s="437" t="s">
        <v>170</v>
      </c>
      <c r="AL78" s="230" t="s">
        <v>493</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0"/>
      <c r="AF79" s="437" t="s">
        <v>67</v>
      </c>
      <c r="AG79" s="437" t="s">
        <v>67</v>
      </c>
      <c r="AH79" s="437" t="s">
        <v>67</v>
      </c>
      <c r="AI79" s="437" t="s">
        <v>67</v>
      </c>
      <c r="AJ79" s="437" t="s">
        <v>67</v>
      </c>
      <c r="AK79" s="437" t="s">
        <v>170</v>
      </c>
      <c r="AL79" s="230" t="s">
        <v>237</v>
      </c>
    </row>
    <row r="80" spans="1:38" s="174" customFormat="1" ht="26.25" customHeight="1" thickBo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0"/>
      <c r="AF80" s="437" t="s">
        <v>67</v>
      </c>
      <c r="AG80" s="437" t="s">
        <v>67</v>
      </c>
      <c r="AH80" s="437" t="s">
        <v>67</v>
      </c>
      <c r="AI80" s="437" t="s">
        <v>67</v>
      </c>
      <c r="AJ80" s="437" t="s">
        <v>67</v>
      </c>
      <c r="AK80" s="437" t="s">
        <v>66</v>
      </c>
      <c r="AL80" s="230" t="s">
        <v>152</v>
      </c>
    </row>
    <row r="81" spans="1:38" s="174" customFormat="1" ht="26.25" customHeight="1" thickBo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0"/>
      <c r="AF81" s="437" t="s">
        <v>67</v>
      </c>
      <c r="AG81" s="437" t="s">
        <v>67</v>
      </c>
      <c r="AH81" s="437" t="s">
        <v>67</v>
      </c>
      <c r="AI81" s="437" t="s">
        <v>67</v>
      </c>
      <c r="AJ81" s="437" t="s">
        <v>67</v>
      </c>
      <c r="AK81" s="437" t="s">
        <v>66</v>
      </c>
      <c r="AL81" s="230" t="s">
        <v>188</v>
      </c>
    </row>
    <row r="82" spans="1:38" s="174" customFormat="1" ht="26.25" customHeight="1" thickBot="1">
      <c r="A82" s="37" t="s">
        <v>243</v>
      </c>
      <c r="B82" s="37" t="s">
        <v>244</v>
      </c>
      <c r="C82" s="66" t="s">
        <v>245</v>
      </c>
      <c r="D82" s="200"/>
      <c r="E82" s="39" t="s">
        <v>67</v>
      </c>
      <c r="F82" s="39">
        <v>29.174058580103999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0"/>
      <c r="AF82" s="437" t="s">
        <v>67</v>
      </c>
      <c r="AG82" s="437" t="s">
        <v>67</v>
      </c>
      <c r="AH82" s="437" t="s">
        <v>67</v>
      </c>
      <c r="AI82" s="437" t="s">
        <v>67</v>
      </c>
      <c r="AJ82" s="437" t="s">
        <v>67</v>
      </c>
      <c r="AK82" s="438">
        <v>19760585</v>
      </c>
      <c r="AL82" s="348" t="s">
        <v>246</v>
      </c>
    </row>
    <row r="83" spans="1:38" s="174" customFormat="1" ht="26.25" customHeight="1" thickBot="1">
      <c r="A83" s="37" t="s">
        <v>68</v>
      </c>
      <c r="B83" s="233" t="s">
        <v>247</v>
      </c>
      <c r="C83" s="66" t="s">
        <v>248</v>
      </c>
      <c r="D83" s="200"/>
      <c r="E83" s="39" t="s">
        <v>67</v>
      </c>
      <c r="F83" s="39">
        <v>3.3537440000000002E-2</v>
      </c>
      <c r="G83" s="39" t="s">
        <v>67</v>
      </c>
      <c r="H83" s="39" t="s">
        <v>67</v>
      </c>
      <c r="I83" s="39">
        <v>0.20960899999999999</v>
      </c>
      <c r="J83" s="39">
        <v>4.1921799999999996</v>
      </c>
      <c r="K83" s="39">
        <v>31.44135</v>
      </c>
      <c r="L83" s="39">
        <v>1.1947713E-2</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0"/>
      <c r="AF83" s="437" t="s">
        <v>67</v>
      </c>
      <c r="AG83" s="437" t="s">
        <v>67</v>
      </c>
      <c r="AH83" s="437" t="s">
        <v>67</v>
      </c>
      <c r="AI83" s="437" t="s">
        <v>67</v>
      </c>
      <c r="AJ83" s="437" t="s">
        <v>67</v>
      </c>
      <c r="AK83" s="437" t="s">
        <v>196</v>
      </c>
      <c r="AL83" s="230" t="s">
        <v>249</v>
      </c>
    </row>
    <row r="84" spans="1:38" s="174" customFormat="1" ht="26.25" customHeight="1" thickBot="1">
      <c r="A84" s="37" t="s">
        <v>68</v>
      </c>
      <c r="B84" s="233" t="s">
        <v>250</v>
      </c>
      <c r="C84" s="66" t="s">
        <v>251</v>
      </c>
      <c r="D84" s="200"/>
      <c r="E84" s="39" t="s">
        <v>67</v>
      </c>
      <c r="F84" s="39">
        <v>1.2285E-5</v>
      </c>
      <c r="G84" s="39" t="s">
        <v>67</v>
      </c>
      <c r="H84" s="39" t="s">
        <v>67</v>
      </c>
      <c r="I84" s="39">
        <v>7.5599999999999996E-6</v>
      </c>
      <c r="J84" s="39">
        <v>3.7799999999999997E-5</v>
      </c>
      <c r="K84" s="39">
        <v>1.5119999999999999E-4</v>
      </c>
      <c r="L84" s="39">
        <v>9.8279999999999996E-10</v>
      </c>
      <c r="M84" s="39">
        <v>8.9775E-7</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0"/>
      <c r="AF84" s="437" t="s">
        <v>67</v>
      </c>
      <c r="AG84" s="437" t="s">
        <v>67</v>
      </c>
      <c r="AH84" s="437" t="s">
        <v>67</v>
      </c>
      <c r="AI84" s="437" t="s">
        <v>67</v>
      </c>
      <c r="AJ84" s="437" t="s">
        <v>67</v>
      </c>
      <c r="AK84" s="438" t="s">
        <v>196</v>
      </c>
      <c r="AL84" s="230" t="s">
        <v>59</v>
      </c>
    </row>
    <row r="85" spans="1:38" s="174" customFormat="1" ht="26.25" customHeight="1" thickBot="1">
      <c r="A85" s="37" t="s">
        <v>243</v>
      </c>
      <c r="B85" s="37" t="s">
        <v>252</v>
      </c>
      <c r="C85" s="66" t="s">
        <v>253</v>
      </c>
      <c r="D85" s="200"/>
      <c r="E85" s="39" t="s">
        <v>67</v>
      </c>
      <c r="F85" s="39">
        <v>16.049417210000001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0"/>
      <c r="AF85" s="437" t="s">
        <v>67</v>
      </c>
      <c r="AG85" s="437" t="s">
        <v>67</v>
      </c>
      <c r="AH85" s="437" t="s">
        <v>67</v>
      </c>
      <c r="AI85" s="437" t="s">
        <v>67</v>
      </c>
      <c r="AJ85" s="437" t="s">
        <v>67</v>
      </c>
      <c r="AK85" s="437" t="s">
        <v>663</v>
      </c>
      <c r="AL85" s="230" t="s">
        <v>264</v>
      </c>
    </row>
    <row r="86" spans="1:38" s="174" customFormat="1" ht="26.25" customHeight="1" thickBot="1">
      <c r="A86" s="37" t="s">
        <v>243</v>
      </c>
      <c r="B86" s="37" t="s">
        <v>256</v>
      </c>
      <c r="C86" s="66" t="s">
        <v>257</v>
      </c>
      <c r="D86" s="200"/>
      <c r="E86" s="39" t="s">
        <v>67</v>
      </c>
      <c r="F86" s="39">
        <v>9.6694760000000005E-2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0"/>
      <c r="AF86" s="437" t="s">
        <v>67</v>
      </c>
      <c r="AG86" s="437" t="s">
        <v>67</v>
      </c>
      <c r="AH86" s="437" t="s">
        <v>67</v>
      </c>
      <c r="AI86" s="437" t="s">
        <v>67</v>
      </c>
      <c r="AJ86" s="437" t="s">
        <v>67</v>
      </c>
      <c r="AK86" s="437">
        <v>0.210206</v>
      </c>
      <c r="AL86" s="230" t="s">
        <v>258</v>
      </c>
    </row>
    <row r="87" spans="1:38" s="174" customFormat="1" ht="26.25" customHeight="1" thickBot="1">
      <c r="A87" s="37" t="s">
        <v>243</v>
      </c>
      <c r="B87" s="37" t="s">
        <v>259</v>
      </c>
      <c r="C87" s="66" t="s">
        <v>260</v>
      </c>
      <c r="D87" s="200"/>
      <c r="E87" s="39" t="s">
        <v>67</v>
      </c>
      <c r="F87" s="39">
        <v>0.15881519999999999</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0"/>
      <c r="AF87" s="437" t="s">
        <v>67</v>
      </c>
      <c r="AG87" s="437" t="s">
        <v>67</v>
      </c>
      <c r="AH87" s="437" t="s">
        <v>67</v>
      </c>
      <c r="AI87" s="437" t="s">
        <v>67</v>
      </c>
      <c r="AJ87" s="437" t="s">
        <v>67</v>
      </c>
      <c r="AK87" s="437">
        <v>0.39700000000000002</v>
      </c>
      <c r="AL87" s="230" t="s">
        <v>258</v>
      </c>
    </row>
    <row r="88" spans="1:38" s="174" customFormat="1" ht="26.25" customHeight="1" thickBot="1">
      <c r="A88" s="37" t="s">
        <v>243</v>
      </c>
      <c r="B88" s="37" t="s">
        <v>261</v>
      </c>
      <c r="C88" s="66" t="s">
        <v>262</v>
      </c>
      <c r="D88" s="200"/>
      <c r="E88" s="39" t="s">
        <v>67</v>
      </c>
      <c r="F88" s="39">
        <v>14.502112898</v>
      </c>
      <c r="G88" s="39" t="s">
        <v>67</v>
      </c>
      <c r="H88" s="39" t="s">
        <v>67</v>
      </c>
      <c r="I88" s="39" t="s">
        <v>67</v>
      </c>
      <c r="J88" s="39" t="s">
        <v>67</v>
      </c>
      <c r="K88" s="39">
        <v>3.23588E-2</v>
      </c>
      <c r="L88" s="39" t="s">
        <v>66</v>
      </c>
      <c r="M88" s="39" t="s">
        <v>67</v>
      </c>
      <c r="N88" s="39" t="s">
        <v>67</v>
      </c>
      <c r="O88" s="39">
        <v>8.0896999999999998E-6</v>
      </c>
      <c r="P88" s="39" t="s">
        <v>67</v>
      </c>
      <c r="Q88" s="39">
        <v>4.0448499999999997E-5</v>
      </c>
      <c r="R88" s="39">
        <v>4.8538200000000002E-4</v>
      </c>
      <c r="S88" s="39" t="s">
        <v>66</v>
      </c>
      <c r="T88" s="39">
        <v>4.04485E-3</v>
      </c>
      <c r="U88" s="39">
        <v>4.0448499999999997E-5</v>
      </c>
      <c r="V88" s="39" t="s">
        <v>66</v>
      </c>
      <c r="W88" s="39" t="s">
        <v>66</v>
      </c>
      <c r="X88" s="39">
        <v>0.20628735000000001</v>
      </c>
      <c r="Y88" s="39" t="s">
        <v>66</v>
      </c>
      <c r="Z88" s="39" t="s">
        <v>66</v>
      </c>
      <c r="AA88" s="39" t="s">
        <v>66</v>
      </c>
      <c r="AB88" s="39">
        <v>0.20628735000000001</v>
      </c>
      <c r="AC88" s="39" t="s">
        <v>66</v>
      </c>
      <c r="AD88" s="39" t="s">
        <v>66</v>
      </c>
      <c r="AE88" s="220"/>
      <c r="AF88" s="437" t="s">
        <v>67</v>
      </c>
      <c r="AG88" s="437" t="s">
        <v>67</v>
      </c>
      <c r="AH88" s="437" t="s">
        <v>67</v>
      </c>
      <c r="AI88" s="437" t="s">
        <v>67</v>
      </c>
      <c r="AJ88" s="437" t="s">
        <v>67</v>
      </c>
      <c r="AK88" s="437" t="s">
        <v>664</v>
      </c>
      <c r="AL88" s="230" t="s">
        <v>264</v>
      </c>
    </row>
    <row r="89" spans="1:38" s="174" customFormat="1" ht="26.25" customHeight="1" thickBot="1">
      <c r="A89" s="37" t="s">
        <v>243</v>
      </c>
      <c r="B89" s="37" t="s">
        <v>265</v>
      </c>
      <c r="C89" s="66" t="s">
        <v>266</v>
      </c>
      <c r="D89" s="200"/>
      <c r="E89" s="39" t="s">
        <v>67</v>
      </c>
      <c r="F89" s="39">
        <v>0.65510310000000005</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0"/>
      <c r="AF89" s="437" t="s">
        <v>67</v>
      </c>
      <c r="AG89" s="437" t="s">
        <v>67</v>
      </c>
      <c r="AH89" s="437" t="s">
        <v>67</v>
      </c>
      <c r="AI89" s="437" t="s">
        <v>67</v>
      </c>
      <c r="AJ89" s="437" t="s">
        <v>67</v>
      </c>
      <c r="AK89" s="437">
        <v>3.8248169999999999</v>
      </c>
      <c r="AL89" s="230" t="s">
        <v>564</v>
      </c>
    </row>
    <row r="90" spans="1:38" s="179" customFormat="1" ht="26.25" customHeight="1" thickBot="1">
      <c r="A90" s="37" t="s">
        <v>243</v>
      </c>
      <c r="B90" s="37" t="s">
        <v>268</v>
      </c>
      <c r="C90" s="66" t="s">
        <v>269</v>
      </c>
      <c r="D90" s="200"/>
      <c r="E90" s="39" t="s">
        <v>66</v>
      </c>
      <c r="F90" s="39">
        <v>6.1256500000000003</v>
      </c>
      <c r="G90" s="39" t="s">
        <v>66</v>
      </c>
      <c r="H90" s="39" t="s">
        <v>66</v>
      </c>
      <c r="I90" s="39">
        <v>0.37000559999999999</v>
      </c>
      <c r="J90" s="39">
        <v>0.55500839999999996</v>
      </c>
      <c r="K90" s="39">
        <v>0.67834360000000005</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0"/>
      <c r="AF90" s="437" t="s">
        <v>67</v>
      </c>
      <c r="AG90" s="437" t="s">
        <v>67</v>
      </c>
      <c r="AH90" s="437" t="s">
        <v>67</v>
      </c>
      <c r="AI90" s="437" t="s">
        <v>67</v>
      </c>
      <c r="AJ90" s="437" t="s">
        <v>67</v>
      </c>
      <c r="AK90" s="437" t="s">
        <v>665</v>
      </c>
      <c r="AL90" s="230" t="s">
        <v>608</v>
      </c>
    </row>
    <row r="91" spans="1:38" s="174" customFormat="1" ht="26.25" customHeight="1" thickBot="1">
      <c r="A91" s="37" t="s">
        <v>243</v>
      </c>
      <c r="B91" s="37" t="s">
        <v>272</v>
      </c>
      <c r="C91" s="37" t="s">
        <v>273</v>
      </c>
      <c r="D91" s="200"/>
      <c r="E91" s="39">
        <v>3.9734608079999997E-2</v>
      </c>
      <c r="F91" s="39">
        <v>0.28413106968000001</v>
      </c>
      <c r="G91" s="39">
        <v>2.4024039600000001E-3</v>
      </c>
      <c r="H91" s="39">
        <v>9.1133489550000002E-2</v>
      </c>
      <c r="I91" s="39">
        <v>0.63423484511999995</v>
      </c>
      <c r="J91" s="39">
        <v>0.67240283915999999</v>
      </c>
      <c r="K91" s="39">
        <v>0.68028622433999997</v>
      </c>
      <c r="L91" s="39">
        <v>2.6681250554999999E-3</v>
      </c>
      <c r="M91" s="39">
        <v>1.2156770334</v>
      </c>
      <c r="N91" s="39">
        <v>0.62367043200000005</v>
      </c>
      <c r="O91" s="39">
        <v>0.11976067284</v>
      </c>
      <c r="P91" s="39">
        <v>4.5343385999999999E-5</v>
      </c>
      <c r="Q91" s="39">
        <v>1.05801234E-3</v>
      </c>
      <c r="R91" s="39">
        <v>1.24097688E-2</v>
      </c>
      <c r="S91" s="39">
        <v>0.47178444780000001</v>
      </c>
      <c r="T91" s="39">
        <v>8.3156607899999999E-2</v>
      </c>
      <c r="U91" s="39" t="s">
        <v>66</v>
      </c>
      <c r="V91" s="39">
        <v>0.26612114790000002</v>
      </c>
      <c r="W91" s="39">
        <v>2.1959877000000002E-3</v>
      </c>
      <c r="X91" s="39">
        <v>2.437546347E-3</v>
      </c>
      <c r="Y91" s="39">
        <v>9.8819446500000006E-4</v>
      </c>
      <c r="Z91" s="39">
        <v>9.8819446500000006E-4</v>
      </c>
      <c r="AA91" s="39">
        <v>9.8819446500000006E-4</v>
      </c>
      <c r="AB91" s="39">
        <v>5.4021297419999999E-3</v>
      </c>
      <c r="AC91" s="39" t="s">
        <v>66</v>
      </c>
      <c r="AD91" s="39" t="s">
        <v>66</v>
      </c>
      <c r="AE91" s="220"/>
      <c r="AF91" s="437" t="s">
        <v>67</v>
      </c>
      <c r="AG91" s="437" t="s">
        <v>67</v>
      </c>
      <c r="AH91" s="437" t="s">
        <v>67</v>
      </c>
      <c r="AI91" s="437" t="s">
        <v>67</v>
      </c>
      <c r="AJ91" s="437" t="s">
        <v>67</v>
      </c>
      <c r="AK91" s="437" t="s">
        <v>666</v>
      </c>
      <c r="AL91" s="230" t="s">
        <v>275</v>
      </c>
    </row>
    <row r="92" spans="1:38" s="174" customFormat="1" ht="26.25" customHeight="1" thickBot="1">
      <c r="A92" s="37" t="s">
        <v>68</v>
      </c>
      <c r="B92" s="37" t="s">
        <v>276</v>
      </c>
      <c r="C92" s="37" t="s">
        <v>277</v>
      </c>
      <c r="D92" s="207"/>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220"/>
      <c r="AF92" s="437" t="s">
        <v>67</v>
      </c>
      <c r="AG92" s="437" t="s">
        <v>67</v>
      </c>
      <c r="AH92" s="437" t="s">
        <v>67</v>
      </c>
      <c r="AI92" s="437" t="s">
        <v>67</v>
      </c>
      <c r="AJ92" s="437" t="s">
        <v>67</v>
      </c>
      <c r="AK92" s="437" t="s">
        <v>170</v>
      </c>
      <c r="AL92" s="230" t="s">
        <v>278</v>
      </c>
    </row>
    <row r="93" spans="1:38" s="174" customFormat="1" ht="26.25" customHeight="1" thickBot="1">
      <c r="A93" s="37" t="s">
        <v>68</v>
      </c>
      <c r="B93" s="37" t="s">
        <v>279</v>
      </c>
      <c r="C93" s="37" t="s">
        <v>280</v>
      </c>
      <c r="D93" s="207"/>
      <c r="E93" s="39" t="s">
        <v>67</v>
      </c>
      <c r="F93" s="39">
        <v>11.413335290859999</v>
      </c>
      <c r="G93" s="39" t="s">
        <v>67</v>
      </c>
      <c r="H93" s="39" t="s">
        <v>67</v>
      </c>
      <c r="I93" s="39" t="s">
        <v>66</v>
      </c>
      <c r="J93" s="39">
        <v>4.33710816E-2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0"/>
      <c r="AF93" s="437" t="s">
        <v>67</v>
      </c>
      <c r="AG93" s="437" t="s">
        <v>67</v>
      </c>
      <c r="AH93" s="437" t="s">
        <v>67</v>
      </c>
      <c r="AI93" s="437" t="s">
        <v>67</v>
      </c>
      <c r="AJ93" s="437" t="s">
        <v>67</v>
      </c>
      <c r="AK93" s="437" t="s">
        <v>196</v>
      </c>
      <c r="AL93" s="230" t="s">
        <v>472</v>
      </c>
    </row>
    <row r="94" spans="1:38" s="174" customFormat="1" ht="26.25" customHeight="1" thickBo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0"/>
      <c r="AF94" s="437" t="s">
        <v>67</v>
      </c>
      <c r="AG94" s="437" t="s">
        <v>67</v>
      </c>
      <c r="AH94" s="437" t="s">
        <v>67</v>
      </c>
      <c r="AI94" s="437" t="s">
        <v>67</v>
      </c>
      <c r="AJ94" s="437" t="s">
        <v>67</v>
      </c>
      <c r="AK94" s="437" t="s">
        <v>285</v>
      </c>
      <c r="AL94" s="230" t="s">
        <v>152</v>
      </c>
    </row>
    <row r="95" spans="1:38" s="174" customFormat="1" ht="26.25" customHeight="1" thickBot="1">
      <c r="A95" s="37" t="s">
        <v>68</v>
      </c>
      <c r="B95" s="347" t="s">
        <v>286</v>
      </c>
      <c r="C95" s="37" t="s">
        <v>287</v>
      </c>
      <c r="D95" s="207"/>
      <c r="E95" s="39" t="s">
        <v>67</v>
      </c>
      <c r="F95" s="39" t="s">
        <v>67</v>
      </c>
      <c r="G95" s="39" t="s">
        <v>67</v>
      </c>
      <c r="H95" s="39" t="s">
        <v>67</v>
      </c>
      <c r="I95" s="39" t="s">
        <v>67</v>
      </c>
      <c r="J95" s="39" t="s">
        <v>67</v>
      </c>
      <c r="K95" s="39">
        <v>5.1814439999999999</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0"/>
      <c r="AF95" s="437" t="s">
        <v>67</v>
      </c>
      <c r="AG95" s="437" t="s">
        <v>67</v>
      </c>
      <c r="AH95" s="437" t="s">
        <v>67</v>
      </c>
      <c r="AI95" s="437" t="s">
        <v>67</v>
      </c>
      <c r="AJ95" s="437" t="s">
        <v>67</v>
      </c>
      <c r="AK95" s="437">
        <v>5868</v>
      </c>
      <c r="AL95" s="230" t="s">
        <v>288</v>
      </c>
    </row>
    <row r="96" spans="1:38" s="174" customFormat="1" ht="26.25" customHeight="1" thickBo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0"/>
      <c r="AF96" s="437" t="s">
        <v>67</v>
      </c>
      <c r="AG96" s="437" t="s">
        <v>67</v>
      </c>
      <c r="AH96" s="437" t="s">
        <v>67</v>
      </c>
      <c r="AI96" s="437" t="s">
        <v>67</v>
      </c>
      <c r="AJ96" s="437" t="s">
        <v>67</v>
      </c>
      <c r="AK96" s="437" t="s">
        <v>170</v>
      </c>
      <c r="AL96" s="230" t="s">
        <v>499</v>
      </c>
    </row>
    <row r="97" spans="1:38" s="174" customFormat="1" ht="26.25" customHeight="1" thickBo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0"/>
      <c r="AF97" s="437" t="s">
        <v>67</v>
      </c>
      <c r="AG97" s="437" t="s">
        <v>67</v>
      </c>
      <c r="AH97" s="437" t="s">
        <v>67</v>
      </c>
      <c r="AI97" s="437" t="s">
        <v>67</v>
      </c>
      <c r="AJ97" s="437" t="s">
        <v>67</v>
      </c>
      <c r="AK97" s="437" t="s">
        <v>66</v>
      </c>
      <c r="AL97" s="230" t="s">
        <v>499</v>
      </c>
    </row>
    <row r="98" spans="1:38" s="174" customFormat="1" ht="26.25" customHeight="1" thickBo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0"/>
      <c r="AF98" s="437" t="s">
        <v>67</v>
      </c>
      <c r="AG98" s="437" t="s">
        <v>67</v>
      </c>
      <c r="AH98" s="437" t="s">
        <v>67</v>
      </c>
      <c r="AI98" s="437" t="s">
        <v>67</v>
      </c>
      <c r="AJ98" s="437" t="s">
        <v>67</v>
      </c>
      <c r="AK98" s="437" t="s">
        <v>170</v>
      </c>
      <c r="AL98" s="230" t="s">
        <v>499</v>
      </c>
    </row>
    <row r="99" spans="1:38" s="174" customFormat="1" ht="26.25" customHeight="1" thickBot="1">
      <c r="A99" s="37" t="s">
        <v>295</v>
      </c>
      <c r="B99" s="37" t="s">
        <v>296</v>
      </c>
      <c r="C99" s="37" t="s">
        <v>297</v>
      </c>
      <c r="D99" s="207"/>
      <c r="E99" s="39">
        <v>9.7959329015563729E-2</v>
      </c>
      <c r="F99" s="39">
        <v>14.606890827051</v>
      </c>
      <c r="G99" s="39" t="s">
        <v>67</v>
      </c>
      <c r="H99" s="39">
        <v>14.557370782370111</v>
      </c>
      <c r="I99" s="39">
        <v>0.23780685205478999</v>
      </c>
      <c r="J99" s="39">
        <v>0.36541052876711999</v>
      </c>
      <c r="K99" s="39">
        <v>0.80042306301370003</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0"/>
      <c r="AF99" s="437" t="s">
        <v>67</v>
      </c>
      <c r="AG99" s="437" t="s">
        <v>67</v>
      </c>
      <c r="AH99" s="437" t="s">
        <v>67</v>
      </c>
      <c r="AI99" s="437" t="s">
        <v>67</v>
      </c>
      <c r="AJ99" s="437" t="s">
        <v>67</v>
      </c>
      <c r="AK99" s="437">
        <v>1176.145</v>
      </c>
      <c r="AL99" s="230" t="s">
        <v>332</v>
      </c>
    </row>
    <row r="100" spans="1:38" s="174" customFormat="1" ht="26.25" customHeight="1" thickBot="1">
      <c r="A100" s="37" t="s">
        <v>295</v>
      </c>
      <c r="B100" s="37" t="s">
        <v>299</v>
      </c>
      <c r="C100" s="37" t="s">
        <v>300</v>
      </c>
      <c r="D100" s="207"/>
      <c r="E100" s="39">
        <v>7.4840289172005317E-2</v>
      </c>
      <c r="F100" s="39">
        <v>4.9750899999999998</v>
      </c>
      <c r="G100" s="39" t="s">
        <v>67</v>
      </c>
      <c r="H100" s="39">
        <v>5.0878728475582911</v>
      </c>
      <c r="I100" s="39">
        <v>7.9702668493150997E-2</v>
      </c>
      <c r="J100" s="39">
        <v>0.11955400273973001</v>
      </c>
      <c r="K100" s="39">
        <v>0.26124763561643999</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0"/>
      <c r="AF100" s="437" t="s">
        <v>67</v>
      </c>
      <c r="AG100" s="437" t="s">
        <v>67</v>
      </c>
      <c r="AH100" s="437" t="s">
        <v>67</v>
      </c>
      <c r="AI100" s="437" t="s">
        <v>67</v>
      </c>
      <c r="AJ100" s="437" t="s">
        <v>67</v>
      </c>
      <c r="AK100" s="437">
        <v>897.88499999999999</v>
      </c>
      <c r="AL100" s="230" t="s">
        <v>332</v>
      </c>
    </row>
    <row r="101" spans="1:38" s="174" customFormat="1" ht="26.25" customHeight="1" thickBot="1">
      <c r="A101" s="37" t="s">
        <v>295</v>
      </c>
      <c r="B101" s="37" t="s">
        <v>301</v>
      </c>
      <c r="C101" s="37" t="s">
        <v>302</v>
      </c>
      <c r="D101" s="207"/>
      <c r="E101" s="39">
        <v>7.840956718893656E-2</v>
      </c>
      <c r="F101" s="39">
        <v>1.6903267321644</v>
      </c>
      <c r="G101" s="39" t="s">
        <v>67</v>
      </c>
      <c r="H101" s="39">
        <v>4.7656592779326399</v>
      </c>
      <c r="I101" s="39">
        <v>1.6125225205478998E-2</v>
      </c>
      <c r="J101" s="39">
        <v>4.8375675616437998E-2</v>
      </c>
      <c r="K101" s="39">
        <v>0.11287657643835999</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0"/>
      <c r="AF101" s="437" t="s">
        <v>67</v>
      </c>
      <c r="AG101" s="437" t="s">
        <v>67</v>
      </c>
      <c r="AH101" s="437" t="s">
        <v>67</v>
      </c>
      <c r="AI101" s="437" t="s">
        <v>67</v>
      </c>
      <c r="AJ101" s="437" t="s">
        <v>67</v>
      </c>
      <c r="AK101" s="437">
        <v>9809.5120000000006</v>
      </c>
      <c r="AL101" s="230" t="s">
        <v>332</v>
      </c>
    </row>
    <row r="102" spans="1:38" s="174" customFormat="1" ht="26.25" customHeight="1" thickBot="1">
      <c r="A102" s="37" t="s">
        <v>295</v>
      </c>
      <c r="B102" s="37" t="s">
        <v>303</v>
      </c>
      <c r="C102" s="37" t="s">
        <v>304</v>
      </c>
      <c r="D102" s="207"/>
      <c r="E102" s="39">
        <v>0.20364649514248606</v>
      </c>
      <c r="F102" s="39">
        <v>3.1466776470000002</v>
      </c>
      <c r="G102" s="39" t="s">
        <v>67</v>
      </c>
      <c r="H102" s="39">
        <v>20.469766661241991</v>
      </c>
      <c r="I102" s="39">
        <v>3.106006E-2</v>
      </c>
      <c r="J102" s="39">
        <v>0.70100861000000003</v>
      </c>
      <c r="K102" s="39">
        <v>5.0121865100000003</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0"/>
      <c r="AF102" s="437" t="s">
        <v>67</v>
      </c>
      <c r="AG102" s="437" t="s">
        <v>67</v>
      </c>
      <c r="AH102" s="437" t="s">
        <v>67</v>
      </c>
      <c r="AI102" s="437" t="s">
        <v>67</v>
      </c>
      <c r="AJ102" s="437" t="s">
        <v>67</v>
      </c>
      <c r="AK102" s="437">
        <v>4926.9279999999999</v>
      </c>
      <c r="AL102" s="230" t="s">
        <v>332</v>
      </c>
    </row>
    <row r="103" spans="1:38" s="174" customFormat="1" ht="26.25" customHeight="1" thickBot="1">
      <c r="A103" s="37" t="s">
        <v>295</v>
      </c>
      <c r="B103" s="37" t="s">
        <v>305</v>
      </c>
      <c r="C103" s="37" t="s">
        <v>306</v>
      </c>
      <c r="D103" s="207"/>
      <c r="E103" s="39">
        <v>1.2635669869714287E-3</v>
      </c>
      <c r="F103" s="39">
        <v>8.0954019550685E-2</v>
      </c>
      <c r="G103" s="39" t="s">
        <v>67</v>
      </c>
      <c r="H103" s="39">
        <v>6.9571076759999989E-2</v>
      </c>
      <c r="I103" s="39">
        <v>4.9863452054795003E-3</v>
      </c>
      <c r="J103" s="39">
        <v>7.5928438356164E-3</v>
      </c>
      <c r="K103" s="39">
        <v>1.6432273972602999E-2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0"/>
      <c r="AF103" s="437" t="s">
        <v>67</v>
      </c>
      <c r="AG103" s="437" t="s">
        <v>67</v>
      </c>
      <c r="AH103" s="437" t="s">
        <v>67</v>
      </c>
      <c r="AI103" s="437" t="s">
        <v>67</v>
      </c>
      <c r="AJ103" s="437" t="s">
        <v>67</v>
      </c>
      <c r="AK103" s="437">
        <v>18.384</v>
      </c>
      <c r="AL103" s="230" t="s">
        <v>332</v>
      </c>
    </row>
    <row r="104" spans="1:38" s="174" customFormat="1" ht="26.25" customHeight="1" thickBot="1">
      <c r="A104" s="37" t="s">
        <v>295</v>
      </c>
      <c r="B104" s="37" t="s">
        <v>307</v>
      </c>
      <c r="C104" s="37" t="s">
        <v>308</v>
      </c>
      <c r="D104" s="207"/>
      <c r="E104" s="39">
        <v>1.4545936571714286E-2</v>
      </c>
      <c r="F104" s="39">
        <v>0.78412079049863004</v>
      </c>
      <c r="G104" s="39" t="s">
        <v>67</v>
      </c>
      <c r="H104" s="39">
        <v>0.51985583265885704</v>
      </c>
      <c r="I104" s="39">
        <v>2.3673715068493E-3</v>
      </c>
      <c r="J104" s="39">
        <v>7.1021145205478996E-3</v>
      </c>
      <c r="K104" s="39">
        <v>1.6571600547945001E-2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0"/>
      <c r="AF104" s="437" t="s">
        <v>67</v>
      </c>
      <c r="AG104" s="437" t="s">
        <v>67</v>
      </c>
      <c r="AH104" s="437" t="s">
        <v>67</v>
      </c>
      <c r="AI104" s="437" t="s">
        <v>67</v>
      </c>
      <c r="AJ104" s="437" t="s">
        <v>67</v>
      </c>
      <c r="AK104" s="437">
        <v>1440.1510000000001</v>
      </c>
      <c r="AL104" s="230" t="s">
        <v>332</v>
      </c>
    </row>
    <row r="105" spans="1:38" s="174" customFormat="1" ht="26.25" customHeight="1" thickBot="1">
      <c r="A105" s="37" t="s">
        <v>295</v>
      </c>
      <c r="B105" s="37" t="s">
        <v>309</v>
      </c>
      <c r="C105" s="37" t="s">
        <v>310</v>
      </c>
      <c r="D105" s="207"/>
      <c r="E105" s="39">
        <v>6.6355092630857135E-2</v>
      </c>
      <c r="F105" s="39">
        <v>2.15231715</v>
      </c>
      <c r="G105" s="39" t="s">
        <v>67</v>
      </c>
      <c r="H105" s="39">
        <v>2.8192599986742848</v>
      </c>
      <c r="I105" s="39">
        <v>3.4759844383562E-2</v>
      </c>
      <c r="J105" s="39">
        <v>5.4622612602739998E-2</v>
      </c>
      <c r="K105" s="39">
        <v>0.11917660931507</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0"/>
      <c r="AF105" s="437" t="s">
        <v>67</v>
      </c>
      <c r="AG105" s="437" t="s">
        <v>67</v>
      </c>
      <c r="AH105" s="437" t="s">
        <v>67</v>
      </c>
      <c r="AI105" s="437" t="s">
        <v>67</v>
      </c>
      <c r="AJ105" s="437" t="s">
        <v>67</v>
      </c>
      <c r="AK105" s="437">
        <v>503.46600000000001</v>
      </c>
      <c r="AL105" s="230" t="s">
        <v>332</v>
      </c>
    </row>
    <row r="106" spans="1:38" s="174" customFormat="1" ht="26.25" customHeight="1" thickBo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0"/>
      <c r="AF106" s="437" t="s">
        <v>67</v>
      </c>
      <c r="AG106" s="437" t="s">
        <v>67</v>
      </c>
      <c r="AH106" s="437" t="s">
        <v>67</v>
      </c>
      <c r="AI106" s="437" t="s">
        <v>67</v>
      </c>
      <c r="AJ106" s="437" t="s">
        <v>67</v>
      </c>
      <c r="AK106" s="437" t="s">
        <v>77</v>
      </c>
      <c r="AL106" s="230" t="s">
        <v>332</v>
      </c>
    </row>
    <row r="107" spans="1:38" s="174" customFormat="1" ht="26.25" customHeight="1" thickBot="1">
      <c r="A107" s="37" t="s">
        <v>295</v>
      </c>
      <c r="B107" s="37" t="s">
        <v>313</v>
      </c>
      <c r="C107" s="37" t="s">
        <v>314</v>
      </c>
      <c r="D107" s="207"/>
      <c r="E107" s="39">
        <v>0.22843245021698397</v>
      </c>
      <c r="F107" s="39">
        <v>1.8914160979835</v>
      </c>
      <c r="G107" s="39" t="s">
        <v>67</v>
      </c>
      <c r="H107" s="39">
        <v>4.8963999111727441</v>
      </c>
      <c r="I107" s="39">
        <v>0.13098781800000001</v>
      </c>
      <c r="J107" s="39">
        <v>1.7465042399999999</v>
      </c>
      <c r="K107" s="39">
        <v>8.2958951400000007</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0"/>
      <c r="AF107" s="437" t="s">
        <v>67</v>
      </c>
      <c r="AG107" s="437" t="s">
        <v>67</v>
      </c>
      <c r="AH107" s="437" t="s">
        <v>67</v>
      </c>
      <c r="AI107" s="437" t="s">
        <v>67</v>
      </c>
      <c r="AJ107" s="437" t="s">
        <v>67</v>
      </c>
      <c r="AK107" s="438">
        <v>43662.606</v>
      </c>
      <c r="AL107" s="230" t="s">
        <v>332</v>
      </c>
    </row>
    <row r="108" spans="1:38" s="174" customFormat="1" ht="26.25" customHeight="1" thickBot="1">
      <c r="A108" s="37" t="s">
        <v>295</v>
      </c>
      <c r="B108" s="37" t="s">
        <v>315</v>
      </c>
      <c r="C108" s="37" t="s">
        <v>316</v>
      </c>
      <c r="D108" s="207"/>
      <c r="E108" s="39">
        <v>0.22425900427616396</v>
      </c>
      <c r="F108" s="39">
        <v>3.2109000000000001</v>
      </c>
      <c r="G108" s="39" t="s">
        <v>67</v>
      </c>
      <c r="H108" s="39">
        <v>6.892539402202738</v>
      </c>
      <c r="I108" s="39">
        <v>6.8311984000000006E-2</v>
      </c>
      <c r="J108" s="39">
        <v>0.68311984000000003</v>
      </c>
      <c r="K108" s="39">
        <v>1.3662396800000001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0"/>
      <c r="AF108" s="437" t="s">
        <v>67</v>
      </c>
      <c r="AG108" s="437" t="s">
        <v>67</v>
      </c>
      <c r="AH108" s="437" t="s">
        <v>67</v>
      </c>
      <c r="AI108" s="437" t="s">
        <v>67</v>
      </c>
      <c r="AJ108" s="437" t="s">
        <v>67</v>
      </c>
      <c r="AK108" s="438">
        <v>34155.991999999998</v>
      </c>
      <c r="AL108" s="230" t="s">
        <v>332</v>
      </c>
    </row>
    <row r="109" spans="1:38" s="174" customFormat="1" ht="26.25" customHeight="1" thickBot="1">
      <c r="A109" s="37" t="s">
        <v>295</v>
      </c>
      <c r="B109" s="37" t="s">
        <v>317</v>
      </c>
      <c r="C109" s="37" t="s">
        <v>318</v>
      </c>
      <c r="D109" s="207"/>
      <c r="E109" s="39">
        <v>1.0765587828436996E-2</v>
      </c>
      <c r="F109" s="39">
        <v>0.38344397099999999</v>
      </c>
      <c r="G109" s="39" t="s">
        <v>67</v>
      </c>
      <c r="H109" s="39">
        <v>0.52394927785757595</v>
      </c>
      <c r="I109" s="39">
        <v>1.568278E-2</v>
      </c>
      <c r="J109" s="39">
        <v>8.6255289999999998E-2</v>
      </c>
      <c r="K109" s="39">
        <v>8.6255289999999998E-2</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0"/>
      <c r="AF109" s="437" t="s">
        <v>67</v>
      </c>
      <c r="AG109" s="437" t="s">
        <v>67</v>
      </c>
      <c r="AH109" s="437" t="s">
        <v>67</v>
      </c>
      <c r="AI109" s="437" t="s">
        <v>67</v>
      </c>
      <c r="AJ109" s="437" t="s">
        <v>67</v>
      </c>
      <c r="AK109" s="438">
        <v>784.13900000000001</v>
      </c>
      <c r="AL109" s="230" t="s">
        <v>332</v>
      </c>
    </row>
    <row r="110" spans="1:38" s="174" customFormat="1" ht="26.25" customHeight="1" thickBot="1">
      <c r="A110" s="37" t="s">
        <v>295</v>
      </c>
      <c r="B110" s="37" t="s">
        <v>319</v>
      </c>
      <c r="C110" s="37" t="s">
        <v>320</v>
      </c>
      <c r="D110" s="207"/>
      <c r="E110" s="39">
        <v>2.402121693259999E-4</v>
      </c>
      <c r="F110" s="39">
        <v>2.2181528999999998E-2</v>
      </c>
      <c r="G110" s="39" t="s">
        <v>67</v>
      </c>
      <c r="H110" s="39">
        <v>7.7373604014479968E-3</v>
      </c>
      <c r="I110" s="39">
        <v>9.0722000000000003E-4</v>
      </c>
      <c r="J110" s="39">
        <v>6.35054E-3</v>
      </c>
      <c r="K110" s="39">
        <v>6.35054E-3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0"/>
      <c r="AF110" s="437" t="s">
        <v>67</v>
      </c>
      <c r="AG110" s="437" t="s">
        <v>67</v>
      </c>
      <c r="AH110" s="437" t="s">
        <v>67</v>
      </c>
      <c r="AI110" s="437" t="s">
        <v>67</v>
      </c>
      <c r="AJ110" s="437" t="s">
        <v>67</v>
      </c>
      <c r="AK110" s="438">
        <v>45.360999999999997</v>
      </c>
      <c r="AL110" s="230" t="s">
        <v>332</v>
      </c>
    </row>
    <row r="111" spans="1:38" s="174" customFormat="1" ht="26.25" customHeight="1" thickBot="1">
      <c r="A111" s="37" t="s">
        <v>295</v>
      </c>
      <c r="B111" s="37" t="s">
        <v>321</v>
      </c>
      <c r="C111" s="37" t="s">
        <v>322</v>
      </c>
      <c r="D111" s="207"/>
      <c r="E111" s="39">
        <v>1.7039062140428569E-2</v>
      </c>
      <c r="F111" s="39">
        <v>1.7248000999999999E-2</v>
      </c>
      <c r="G111" s="39" t="s">
        <v>67</v>
      </c>
      <c r="H111" s="39">
        <v>0.52248218866521412</v>
      </c>
      <c r="I111" s="39">
        <v>1.1693560000000001E-3</v>
      </c>
      <c r="J111" s="39">
        <v>2.3387120000000002E-3</v>
      </c>
      <c r="K111" s="39">
        <v>5.2621020000000003E-3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0"/>
      <c r="AF111" s="437" t="s">
        <v>67</v>
      </c>
      <c r="AG111" s="437" t="s">
        <v>67</v>
      </c>
      <c r="AH111" s="437" t="s">
        <v>67</v>
      </c>
      <c r="AI111" s="437" t="s">
        <v>67</v>
      </c>
      <c r="AJ111" s="437" t="s">
        <v>67</v>
      </c>
      <c r="AK111" s="438">
        <v>292.339</v>
      </c>
      <c r="AL111" s="230" t="s">
        <v>332</v>
      </c>
    </row>
    <row r="112" spans="1:38" s="174" customFormat="1" ht="26.25" customHeight="1" thickBot="1">
      <c r="A112" s="37" t="s">
        <v>323</v>
      </c>
      <c r="B112" s="37" t="s">
        <v>324</v>
      </c>
      <c r="C112" s="37" t="s">
        <v>325</v>
      </c>
      <c r="D112" s="200"/>
      <c r="E112" s="39">
        <v>14.294079999999999</v>
      </c>
      <c r="F112" s="39" t="s">
        <v>67</v>
      </c>
      <c r="G112" s="39" t="s">
        <v>67</v>
      </c>
      <c r="H112" s="39">
        <v>28.633864369820387</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0"/>
      <c r="AF112" s="437" t="s">
        <v>67</v>
      </c>
      <c r="AG112" s="437" t="s">
        <v>67</v>
      </c>
      <c r="AH112" s="437" t="s">
        <v>67</v>
      </c>
      <c r="AI112" s="437" t="s">
        <v>67</v>
      </c>
      <c r="AJ112" s="437" t="s">
        <v>67</v>
      </c>
      <c r="AK112" s="437">
        <v>357.35199999999998</v>
      </c>
      <c r="AL112" s="230" t="s">
        <v>326</v>
      </c>
    </row>
    <row r="113" spans="1:38" s="174" customFormat="1" ht="26.25" customHeight="1" thickBot="1">
      <c r="A113" s="37" t="s">
        <v>323</v>
      </c>
      <c r="B113" s="233" t="s">
        <v>327</v>
      </c>
      <c r="C113" s="233" t="s">
        <v>328</v>
      </c>
      <c r="D113" s="200"/>
      <c r="E113" s="39">
        <v>7.5665048064070843</v>
      </c>
      <c r="F113" s="39">
        <v>15.350149999999999</v>
      </c>
      <c r="G113" s="39" t="s">
        <v>67</v>
      </c>
      <c r="H113" s="39">
        <v>47.701937440553763</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0"/>
      <c r="AF113" s="437" t="s">
        <v>67</v>
      </c>
      <c r="AG113" s="437" t="s">
        <v>67</v>
      </c>
      <c r="AH113" s="437" t="s">
        <v>67</v>
      </c>
      <c r="AI113" s="437" t="s">
        <v>67</v>
      </c>
      <c r="AJ113" s="437" t="s">
        <v>67</v>
      </c>
      <c r="AK113" s="438">
        <v>223012136.98012701</v>
      </c>
      <c r="AL113" s="230" t="s">
        <v>329</v>
      </c>
    </row>
    <row r="114" spans="1:38" s="174" customFormat="1" ht="26.25" customHeight="1" thickBot="1">
      <c r="A114" s="37" t="s">
        <v>323</v>
      </c>
      <c r="B114" s="233" t="s">
        <v>330</v>
      </c>
      <c r="C114" s="233" t="s">
        <v>331</v>
      </c>
      <c r="D114" s="200"/>
      <c r="E114" s="39">
        <v>1.8179414000000001E-2</v>
      </c>
      <c r="F114" s="39" t="s">
        <v>67</v>
      </c>
      <c r="G114" s="39" t="s">
        <v>67</v>
      </c>
      <c r="H114" s="39">
        <v>5.9992066199999999E-2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0"/>
      <c r="AF114" s="437" t="s">
        <v>67</v>
      </c>
      <c r="AG114" s="437" t="s">
        <v>67</v>
      </c>
      <c r="AH114" s="437" t="s">
        <v>67</v>
      </c>
      <c r="AI114" s="437" t="s">
        <v>67</v>
      </c>
      <c r="AJ114" s="437" t="s">
        <v>67</v>
      </c>
      <c r="AK114" s="437">
        <v>9089.7070000000003</v>
      </c>
      <c r="AL114" s="230"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0"/>
      <c r="AF115" s="437" t="s">
        <v>67</v>
      </c>
      <c r="AG115" s="437" t="s">
        <v>67</v>
      </c>
      <c r="AH115" s="437" t="s">
        <v>67</v>
      </c>
      <c r="AI115" s="437" t="s">
        <v>67</v>
      </c>
      <c r="AJ115" s="437" t="s">
        <v>67</v>
      </c>
      <c r="AK115" s="437" t="s">
        <v>67</v>
      </c>
      <c r="AL115" s="230" t="s">
        <v>152</v>
      </c>
    </row>
    <row r="116" spans="1:38" s="174" customFormat="1" ht="26.25" customHeight="1" thickBot="1">
      <c r="A116" s="37" t="s">
        <v>323</v>
      </c>
      <c r="B116" s="37" t="s">
        <v>335</v>
      </c>
      <c r="C116" s="37" t="s">
        <v>336</v>
      </c>
      <c r="D116" s="200"/>
      <c r="E116" s="39">
        <v>10.898059750375999</v>
      </c>
      <c r="F116" s="39">
        <v>0.61317999999999995</v>
      </c>
      <c r="G116" s="39" t="s">
        <v>67</v>
      </c>
      <c r="H116" s="39">
        <v>20.008301079233142</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0"/>
      <c r="AF116" s="437" t="s">
        <v>67</v>
      </c>
      <c r="AG116" s="437" t="s">
        <v>67</v>
      </c>
      <c r="AH116" s="437" t="s">
        <v>67</v>
      </c>
      <c r="AI116" s="437" t="s">
        <v>67</v>
      </c>
      <c r="AJ116" s="437" t="s">
        <v>67</v>
      </c>
      <c r="AK116" s="437" t="s">
        <v>67</v>
      </c>
      <c r="AL116" s="230" t="s">
        <v>152</v>
      </c>
    </row>
    <row r="117" spans="1:38" s="174" customFormat="1" ht="26.25" customHeight="1" thickBot="1">
      <c r="A117" s="37" t="s">
        <v>323</v>
      </c>
      <c r="B117" s="37" t="s">
        <v>337</v>
      </c>
      <c r="C117" s="37" t="s">
        <v>338</v>
      </c>
      <c r="D117" s="200"/>
      <c r="E117" s="39" t="s">
        <v>67</v>
      </c>
      <c r="F117" s="39" t="s">
        <v>67</v>
      </c>
      <c r="G117" s="39" t="s">
        <v>67</v>
      </c>
      <c r="H117" s="39">
        <v>1.69764459869546</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0"/>
      <c r="AF117" s="437" t="s">
        <v>67</v>
      </c>
      <c r="AG117" s="437" t="s">
        <v>67</v>
      </c>
      <c r="AH117" s="437" t="s">
        <v>67</v>
      </c>
      <c r="AI117" s="437" t="s">
        <v>67</v>
      </c>
      <c r="AJ117" s="437" t="s">
        <v>67</v>
      </c>
      <c r="AK117" s="437" t="s">
        <v>67</v>
      </c>
      <c r="AL117" s="230" t="s">
        <v>152</v>
      </c>
    </row>
    <row r="118" spans="1:38" s="174" customFormat="1" ht="26.25" customHeight="1" thickBo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0"/>
      <c r="AF118" s="437" t="s">
        <v>67</v>
      </c>
      <c r="AG118" s="437" t="s">
        <v>67</v>
      </c>
      <c r="AH118" s="437" t="s">
        <v>67</v>
      </c>
      <c r="AI118" s="437" t="s">
        <v>67</v>
      </c>
      <c r="AJ118" s="437" t="s">
        <v>67</v>
      </c>
      <c r="AK118" s="437" t="s">
        <v>67</v>
      </c>
      <c r="AL118" s="230" t="s">
        <v>152</v>
      </c>
    </row>
    <row r="119" spans="1:38" s="174" customFormat="1" ht="26.25" customHeight="1" thickBot="1">
      <c r="A119" s="37" t="s">
        <v>323</v>
      </c>
      <c r="B119" s="37" t="s">
        <v>341</v>
      </c>
      <c r="C119" s="37" t="s">
        <v>342</v>
      </c>
      <c r="D119" s="200"/>
      <c r="E119" s="39" t="s">
        <v>67</v>
      </c>
      <c r="F119" s="39" t="s">
        <v>67</v>
      </c>
      <c r="G119" s="39" t="s">
        <v>67</v>
      </c>
      <c r="H119" s="39" t="s">
        <v>67</v>
      </c>
      <c r="I119" s="39">
        <v>0.49968365999999997</v>
      </c>
      <c r="J119" s="39">
        <v>12.99177516</v>
      </c>
      <c r="K119" s="39">
        <v>12.99177516</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0"/>
      <c r="AF119" s="437" t="s">
        <v>67</v>
      </c>
      <c r="AG119" s="437" t="s">
        <v>67</v>
      </c>
      <c r="AH119" s="437" t="s">
        <v>67</v>
      </c>
      <c r="AI119" s="437" t="s">
        <v>67</v>
      </c>
      <c r="AJ119" s="437" t="s">
        <v>67</v>
      </c>
      <c r="AK119" s="438">
        <v>8328061</v>
      </c>
      <c r="AL119" s="230"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0"/>
      <c r="AF120" s="437" t="s">
        <v>67</v>
      </c>
      <c r="AG120" s="437" t="s">
        <v>67</v>
      </c>
      <c r="AH120" s="437" t="s">
        <v>67</v>
      </c>
      <c r="AI120" s="437" t="s">
        <v>67</v>
      </c>
      <c r="AJ120" s="437" t="s">
        <v>67</v>
      </c>
      <c r="AK120" s="437" t="s">
        <v>67</v>
      </c>
      <c r="AL120" s="230" t="s">
        <v>152</v>
      </c>
    </row>
    <row r="121" spans="1:38" s="174" customFormat="1" ht="26.25" customHeight="1" thickBot="1">
      <c r="A121" s="37" t="s">
        <v>323</v>
      </c>
      <c r="B121" s="37" t="s">
        <v>346</v>
      </c>
      <c r="C121" s="37" t="s">
        <v>347</v>
      </c>
      <c r="D121" s="200"/>
      <c r="E121" s="39" t="s">
        <v>67</v>
      </c>
      <c r="F121" s="39">
        <v>3.5008650807322699</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0"/>
      <c r="AF121" s="437" t="s">
        <v>67</v>
      </c>
      <c r="AG121" s="437" t="s">
        <v>67</v>
      </c>
      <c r="AH121" s="437" t="s">
        <v>67</v>
      </c>
      <c r="AI121" s="437" t="s">
        <v>67</v>
      </c>
      <c r="AJ121" s="437" t="s">
        <v>67</v>
      </c>
      <c r="AK121" s="438">
        <v>7752514</v>
      </c>
      <c r="AL121" s="230"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0"/>
      <c r="AF122" s="437" t="s">
        <v>67</v>
      </c>
      <c r="AG122" s="437" t="s">
        <v>67</v>
      </c>
      <c r="AH122" s="437" t="s">
        <v>67</v>
      </c>
      <c r="AI122" s="437" t="s">
        <v>67</v>
      </c>
      <c r="AJ122" s="437" t="s">
        <v>67</v>
      </c>
      <c r="AK122" s="437" t="s">
        <v>67</v>
      </c>
      <c r="AL122" s="230" t="s">
        <v>152</v>
      </c>
    </row>
    <row r="123" spans="1:38" s="174" customFormat="1" ht="26.25" customHeight="1" thickBot="1">
      <c r="A123" s="37" t="s">
        <v>323</v>
      </c>
      <c r="B123" s="37" t="s">
        <v>350</v>
      </c>
      <c r="C123" s="37" t="s">
        <v>351</v>
      </c>
      <c r="D123" s="200"/>
      <c r="E123" s="39">
        <v>1.0616920935402001E-2</v>
      </c>
      <c r="F123" s="39">
        <v>2.07386847830307E-2</v>
      </c>
      <c r="G123" s="39">
        <v>1.45831677003895E-3</v>
      </c>
      <c r="H123" s="39">
        <v>1.2912674762143099E-2</v>
      </c>
      <c r="I123" s="39">
        <v>3.1849394035167802E-2</v>
      </c>
      <c r="J123" s="39">
        <v>3.3089784690803203E-2</v>
      </c>
      <c r="K123" s="39">
        <v>3.3627812805892499E-2</v>
      </c>
      <c r="L123" s="39">
        <v>3.81817458842049E-3</v>
      </c>
      <c r="M123" s="39">
        <v>0.26346363227793701</v>
      </c>
      <c r="N123" s="39">
        <v>1.7746885836510199E-4</v>
      </c>
      <c r="O123" s="39">
        <v>1.40348429387176E-3</v>
      </c>
      <c r="P123" s="39">
        <v>3.2252072772057501E-4</v>
      </c>
      <c r="Q123" s="39">
        <v>5.7325699097290099E-5</v>
      </c>
      <c r="R123" s="39">
        <v>5.2177264047446003E-4</v>
      </c>
      <c r="S123" s="39">
        <v>3.0254485820049398E-4</v>
      </c>
      <c r="T123" s="39">
        <v>2.0863249901294399E-4</v>
      </c>
      <c r="U123" s="39">
        <v>1.4276139817269001E-4</v>
      </c>
      <c r="V123" s="39">
        <v>4.0399197965815198E-3</v>
      </c>
      <c r="W123" s="39" t="s">
        <v>67</v>
      </c>
      <c r="X123" s="39">
        <v>2.75144282295215E-2</v>
      </c>
      <c r="Y123" s="39">
        <v>1.5223533850414601E-2</v>
      </c>
      <c r="Z123" s="39">
        <v>8.7954781553689406E-3</v>
      </c>
      <c r="AA123" s="39">
        <v>9.5663457141895204E-3</v>
      </c>
      <c r="AB123" s="39">
        <v>6.1099785949494501E-2</v>
      </c>
      <c r="AC123" s="39" t="s">
        <v>67</v>
      </c>
      <c r="AD123" s="39" t="s">
        <v>67</v>
      </c>
      <c r="AE123" s="220"/>
      <c r="AF123" s="437" t="s">
        <v>67</v>
      </c>
      <c r="AG123" s="437" t="s">
        <v>67</v>
      </c>
      <c r="AH123" s="437" t="s">
        <v>67</v>
      </c>
      <c r="AI123" s="437" t="s">
        <v>67</v>
      </c>
      <c r="AJ123" s="437" t="s">
        <v>67</v>
      </c>
      <c r="AK123" s="438">
        <v>930777.04245097097</v>
      </c>
      <c r="AL123" s="230"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0"/>
      <c r="AF124" s="437" t="s">
        <v>67</v>
      </c>
      <c r="AG124" s="437" t="s">
        <v>67</v>
      </c>
      <c r="AH124" s="437" t="s">
        <v>67</v>
      </c>
      <c r="AI124" s="437" t="s">
        <v>67</v>
      </c>
      <c r="AJ124" s="437" t="s">
        <v>67</v>
      </c>
      <c r="AK124" s="437" t="s">
        <v>67</v>
      </c>
      <c r="AL124" s="230" t="s">
        <v>152</v>
      </c>
    </row>
    <row r="125" spans="1:38" s="174" customFormat="1" ht="26.25" customHeight="1" thickBot="1">
      <c r="A125" s="37" t="s">
        <v>355</v>
      </c>
      <c r="B125" s="37" t="s">
        <v>356</v>
      </c>
      <c r="C125" s="37" t="s">
        <v>357</v>
      </c>
      <c r="D125" s="200"/>
      <c r="E125" s="39" t="s">
        <v>67</v>
      </c>
      <c r="F125" s="39">
        <v>0.50948316000000005</v>
      </c>
      <c r="G125" s="39" t="s">
        <v>67</v>
      </c>
      <c r="H125" s="39" t="s">
        <v>66</v>
      </c>
      <c r="I125" s="39">
        <v>1.6750499699999999E-4</v>
      </c>
      <c r="J125" s="39">
        <v>1.111624071E-3</v>
      </c>
      <c r="K125" s="39">
        <v>2.3501458670000001E-3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0"/>
      <c r="AF125" s="437" t="s">
        <v>67</v>
      </c>
      <c r="AG125" s="437" t="s">
        <v>67</v>
      </c>
      <c r="AH125" s="437" t="s">
        <v>67</v>
      </c>
      <c r="AI125" s="437" t="s">
        <v>67</v>
      </c>
      <c r="AJ125" s="437" t="s">
        <v>67</v>
      </c>
      <c r="AK125" s="437" t="s">
        <v>667</v>
      </c>
      <c r="AL125" s="230" t="s">
        <v>359</v>
      </c>
    </row>
    <row r="126" spans="1:38" s="174" customFormat="1" ht="26.25" customHeight="1" thickBot="1">
      <c r="A126" s="37" t="s">
        <v>355</v>
      </c>
      <c r="B126" s="37" t="s">
        <v>360</v>
      </c>
      <c r="C126" s="37" t="s">
        <v>361</v>
      </c>
      <c r="D126" s="200"/>
      <c r="E126" s="39" t="s">
        <v>66</v>
      </c>
      <c r="F126" s="39" t="s">
        <v>66</v>
      </c>
      <c r="G126" s="39" t="s">
        <v>66</v>
      </c>
      <c r="H126" s="39">
        <v>8.8382400000000007E-3</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0"/>
      <c r="AF126" s="437" t="s">
        <v>67</v>
      </c>
      <c r="AG126" s="437" t="s">
        <v>67</v>
      </c>
      <c r="AH126" s="437" t="s">
        <v>67</v>
      </c>
      <c r="AI126" s="437" t="s">
        <v>67</v>
      </c>
      <c r="AJ126" s="437" t="s">
        <v>67</v>
      </c>
      <c r="AK126" s="437">
        <v>36.826000000000001</v>
      </c>
      <c r="AL126" s="230" t="s">
        <v>362</v>
      </c>
    </row>
    <row r="127" spans="1:38" s="174" customFormat="1" ht="26.25" customHeight="1" thickBot="1">
      <c r="A127" s="37" t="s">
        <v>355</v>
      </c>
      <c r="B127" s="37" t="s">
        <v>363</v>
      </c>
      <c r="C127" s="37" t="s">
        <v>364</v>
      </c>
      <c r="D127" s="200"/>
      <c r="E127" s="39" t="s">
        <v>66</v>
      </c>
      <c r="F127" s="39" t="s">
        <v>66</v>
      </c>
      <c r="G127" s="39" t="s">
        <v>66</v>
      </c>
      <c r="H127" s="39">
        <v>4.1781455340700003E-3</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220"/>
      <c r="AF127" s="437" t="s">
        <v>67</v>
      </c>
      <c r="AG127" s="437" t="s">
        <v>67</v>
      </c>
      <c r="AH127" s="437" t="s">
        <v>67</v>
      </c>
      <c r="AI127" s="437" t="s">
        <v>67</v>
      </c>
      <c r="AJ127" s="437" t="s">
        <v>67</v>
      </c>
      <c r="AK127" s="437">
        <v>0.1293543509</v>
      </c>
      <c r="AL127" s="230" t="s">
        <v>651</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0"/>
      <c r="AF128" s="437" t="s">
        <v>67</v>
      </c>
      <c r="AG128" s="437" t="s">
        <v>67</v>
      </c>
      <c r="AH128" s="437" t="s">
        <v>67</v>
      </c>
      <c r="AI128" s="437" t="s">
        <v>67</v>
      </c>
      <c r="AJ128" s="437" t="s">
        <v>67</v>
      </c>
      <c r="AK128" s="437" t="s">
        <v>170</v>
      </c>
      <c r="AL128" s="230" t="s">
        <v>367</v>
      </c>
    </row>
    <row r="129" spans="1:38" s="174" customFormat="1" ht="26.25" customHeight="1" thickBot="1">
      <c r="A129" s="37" t="s">
        <v>355</v>
      </c>
      <c r="B129" s="37" t="s">
        <v>368</v>
      </c>
      <c r="C129" s="66" t="s">
        <v>369</v>
      </c>
      <c r="D129" s="200"/>
      <c r="E129" s="39">
        <v>1.03443E-3</v>
      </c>
      <c r="F129" s="39">
        <v>8.7986000000000002E-3</v>
      </c>
      <c r="G129" s="39">
        <v>5.5883E-5</v>
      </c>
      <c r="H129" s="39" t="s">
        <v>66</v>
      </c>
      <c r="I129" s="39">
        <v>4.7559999999999999E-6</v>
      </c>
      <c r="J129" s="39">
        <v>8.3229999999999998E-6</v>
      </c>
      <c r="K129" s="39">
        <v>1.189E-5</v>
      </c>
      <c r="L129" s="39">
        <v>1.6646E-7</v>
      </c>
      <c r="M129" s="39">
        <v>8.3230000000000001E-5</v>
      </c>
      <c r="N129" s="39">
        <v>1.5456999999999999E-3</v>
      </c>
      <c r="O129" s="39">
        <v>1.189E-4</v>
      </c>
      <c r="P129" s="39">
        <v>6.6583999999999998E-5</v>
      </c>
      <c r="Q129" s="39">
        <v>1.9023999999999999E-5</v>
      </c>
      <c r="R129" s="39" t="s">
        <v>66</v>
      </c>
      <c r="S129" s="39" t="s">
        <v>66</v>
      </c>
      <c r="T129" s="39">
        <v>1.6646E-4</v>
      </c>
      <c r="U129" s="39" t="s">
        <v>66</v>
      </c>
      <c r="V129" s="39" t="s">
        <v>66</v>
      </c>
      <c r="W129" s="39">
        <v>1.189E-2</v>
      </c>
      <c r="X129" s="39" t="s">
        <v>66</v>
      </c>
      <c r="Y129" s="39" t="s">
        <v>66</v>
      </c>
      <c r="Z129" s="39" t="s">
        <v>66</v>
      </c>
      <c r="AA129" s="39" t="s">
        <v>66</v>
      </c>
      <c r="AB129" s="39">
        <v>2.3779999999999999E-5</v>
      </c>
      <c r="AC129" s="39">
        <v>2.3779999999999999E-3</v>
      </c>
      <c r="AD129" s="39" t="s">
        <v>66</v>
      </c>
      <c r="AE129" s="220"/>
      <c r="AF129" s="437" t="s">
        <v>67</v>
      </c>
      <c r="AG129" s="437" t="s">
        <v>67</v>
      </c>
      <c r="AH129" s="437" t="s">
        <v>67</v>
      </c>
      <c r="AI129" s="437" t="s">
        <v>67</v>
      </c>
      <c r="AJ129" s="437" t="s">
        <v>67</v>
      </c>
      <c r="AK129" s="437">
        <v>1.1890000000000001</v>
      </c>
      <c r="AL129" s="230" t="s">
        <v>370</v>
      </c>
    </row>
    <row r="130" spans="1:38" s="174" customFormat="1" ht="26.25" customHeight="1" thickBo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0"/>
      <c r="AF130" s="437" t="s">
        <v>67</v>
      </c>
      <c r="AG130" s="437" t="s">
        <v>67</v>
      </c>
      <c r="AH130" s="437" t="s">
        <v>67</v>
      </c>
      <c r="AI130" s="437" t="s">
        <v>67</v>
      </c>
      <c r="AJ130" s="437" t="s">
        <v>67</v>
      </c>
      <c r="AK130" s="437" t="s">
        <v>77</v>
      </c>
      <c r="AL130" s="230" t="s">
        <v>370</v>
      </c>
    </row>
    <row r="131" spans="1:38" s="174" customFormat="1" ht="26.25" customHeight="1" thickBot="1">
      <c r="A131" s="37" t="s">
        <v>355</v>
      </c>
      <c r="B131" s="37" t="s">
        <v>373</v>
      </c>
      <c r="C131" s="66" t="s">
        <v>374</v>
      </c>
      <c r="D131" s="200"/>
      <c r="E131" s="39">
        <v>1.32336E-2</v>
      </c>
      <c r="F131" s="39">
        <v>5.1463999999999998E-3</v>
      </c>
      <c r="G131" s="39">
        <v>1.940928E-3</v>
      </c>
      <c r="H131" s="39" t="s">
        <v>66</v>
      </c>
      <c r="I131" s="39">
        <v>3.6355639999999997E-5</v>
      </c>
      <c r="J131" s="39">
        <v>4.3964960000000001E-5</v>
      </c>
      <c r="K131" s="39">
        <v>5.0728800000000001E-5</v>
      </c>
      <c r="L131" s="39">
        <v>1.1667624E-6</v>
      </c>
      <c r="M131" s="39">
        <v>1.1028E-2</v>
      </c>
      <c r="N131" s="39">
        <v>0.26467200000000002</v>
      </c>
      <c r="O131" s="39">
        <v>2.2055999999999999E-2</v>
      </c>
      <c r="P131" s="39">
        <v>0.39700800000000003</v>
      </c>
      <c r="Q131" s="39">
        <v>7.3519999999999998E-4</v>
      </c>
      <c r="R131" s="39">
        <v>2.9407999999999999E-3</v>
      </c>
      <c r="S131" s="39">
        <v>4.4111999999999998E-2</v>
      </c>
      <c r="T131" s="39">
        <v>2.2055999999999998E-3</v>
      </c>
      <c r="U131" s="39" t="s">
        <v>66</v>
      </c>
      <c r="V131" s="39" t="s">
        <v>66</v>
      </c>
      <c r="W131" s="39">
        <v>29.408000000000001</v>
      </c>
      <c r="X131" s="39" t="s">
        <v>66</v>
      </c>
      <c r="Y131" s="39" t="s">
        <v>66</v>
      </c>
      <c r="Z131" s="39" t="s">
        <v>66</v>
      </c>
      <c r="AA131" s="39" t="s">
        <v>66</v>
      </c>
      <c r="AB131" s="39">
        <v>2.9408E-7</v>
      </c>
      <c r="AC131" s="39">
        <v>0.73519999999999996</v>
      </c>
      <c r="AD131" s="39">
        <v>0.14704</v>
      </c>
      <c r="AE131" s="220"/>
      <c r="AF131" s="437" t="s">
        <v>67</v>
      </c>
      <c r="AG131" s="437" t="s">
        <v>67</v>
      </c>
      <c r="AH131" s="437" t="s">
        <v>67</v>
      </c>
      <c r="AI131" s="437" t="s">
        <v>67</v>
      </c>
      <c r="AJ131" s="437" t="s">
        <v>67</v>
      </c>
      <c r="AK131" s="437">
        <v>7.3520000000000003</v>
      </c>
      <c r="AL131" s="230" t="s">
        <v>370</v>
      </c>
    </row>
    <row r="132" spans="1:38" s="174" customFormat="1" ht="26.25" customHeight="1" thickBo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0"/>
      <c r="AF132" s="437" t="s">
        <v>67</v>
      </c>
      <c r="AG132" s="437" t="s">
        <v>67</v>
      </c>
      <c r="AH132" s="437" t="s">
        <v>67</v>
      </c>
      <c r="AI132" s="437" t="s">
        <v>67</v>
      </c>
      <c r="AJ132" s="437" t="s">
        <v>67</v>
      </c>
      <c r="AK132" s="437" t="s">
        <v>77</v>
      </c>
      <c r="AL132" s="230" t="s">
        <v>377</v>
      </c>
    </row>
    <row r="133" spans="1:38" s="174" customFormat="1" ht="26.25" customHeight="1" thickBot="1">
      <c r="A133" s="37" t="s">
        <v>355</v>
      </c>
      <c r="B133" s="37" t="s">
        <v>378</v>
      </c>
      <c r="C133" s="66" t="s">
        <v>379</v>
      </c>
      <c r="D133" s="200"/>
      <c r="E133" s="39">
        <v>1.0906500000000001E-3</v>
      </c>
      <c r="F133" s="39">
        <v>1.7186000000000001E-5</v>
      </c>
      <c r="G133" s="39">
        <v>1.49386E-4</v>
      </c>
      <c r="H133" s="39" t="s">
        <v>67</v>
      </c>
      <c r="I133" s="39">
        <v>4.58734E-5</v>
      </c>
      <c r="J133" s="39">
        <v>4.58734E-5</v>
      </c>
      <c r="K133" s="39">
        <v>5.0976320000000003E-5</v>
      </c>
      <c r="L133" s="39" t="s">
        <v>66</v>
      </c>
      <c r="M133" s="39">
        <v>1.8508000000000001E-4</v>
      </c>
      <c r="N133" s="39">
        <v>3.9699659999999999E-5</v>
      </c>
      <c r="O133" s="39">
        <v>6.6496599999999998E-6</v>
      </c>
      <c r="P133" s="39">
        <v>1.96978E-3</v>
      </c>
      <c r="Q133" s="39">
        <v>1.7992419999999999E-5</v>
      </c>
      <c r="R133" s="39">
        <v>1.7926319999999999E-5</v>
      </c>
      <c r="S133" s="39">
        <v>1.643246E-5</v>
      </c>
      <c r="T133" s="39">
        <v>2.291026E-5</v>
      </c>
      <c r="U133" s="39">
        <v>2.6149160000000001E-5</v>
      </c>
      <c r="V133" s="39">
        <v>2.1167863999999999E-4</v>
      </c>
      <c r="W133" s="39">
        <v>3.5694000000000001E-5</v>
      </c>
      <c r="X133" s="39">
        <v>1.7450399999999999E-8</v>
      </c>
      <c r="Y133" s="39">
        <v>9.5316200000000002E-9</v>
      </c>
      <c r="Z133" s="39">
        <v>8.5136799999999999E-9</v>
      </c>
      <c r="AA133" s="39">
        <v>9.2407799999999992E-9</v>
      </c>
      <c r="AB133" s="39">
        <v>4.4736479999999999E-8</v>
      </c>
      <c r="AC133" s="39">
        <v>1.983E-4</v>
      </c>
      <c r="AD133" s="39">
        <v>5.4202000000000005E-4</v>
      </c>
      <c r="AE133" s="220"/>
      <c r="AF133" s="437" t="s">
        <v>67</v>
      </c>
      <c r="AG133" s="437" t="s">
        <v>67</v>
      </c>
      <c r="AH133" s="437" t="s">
        <v>67</v>
      </c>
      <c r="AI133" s="437" t="s">
        <v>67</v>
      </c>
      <c r="AJ133" s="437" t="s">
        <v>67</v>
      </c>
      <c r="AK133" s="438">
        <v>1322</v>
      </c>
      <c r="AL133" s="230" t="s">
        <v>380</v>
      </c>
    </row>
    <row r="134" spans="1:38" s="174" customFormat="1" ht="26.25" customHeight="1" thickBo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0"/>
      <c r="AF134" s="437" t="s">
        <v>67</v>
      </c>
      <c r="AG134" s="437" t="s">
        <v>67</v>
      </c>
      <c r="AH134" s="437" t="s">
        <v>67</v>
      </c>
      <c r="AI134" s="437" t="s">
        <v>67</v>
      </c>
      <c r="AJ134" s="437" t="s">
        <v>67</v>
      </c>
      <c r="AK134" s="437" t="s">
        <v>67</v>
      </c>
      <c r="AL134" s="230" t="s">
        <v>152</v>
      </c>
    </row>
    <row r="135" spans="1:38" s="174" customFormat="1" ht="26.25" customHeight="1" thickBot="1">
      <c r="A135" s="37" t="s">
        <v>355</v>
      </c>
      <c r="B135" s="37" t="s">
        <v>383</v>
      </c>
      <c r="C135" s="37" t="s">
        <v>384</v>
      </c>
      <c r="D135" s="200"/>
      <c r="E135" s="39">
        <v>0.43472873699999998</v>
      </c>
      <c r="F135" s="39">
        <v>0.1681497945</v>
      </c>
      <c r="G135" s="39">
        <v>1.5037786500000001E-2</v>
      </c>
      <c r="H135" s="39" t="s">
        <v>66</v>
      </c>
      <c r="I135" s="39">
        <v>0.57280295849999996</v>
      </c>
      <c r="J135" s="39">
        <v>0.61654924649999998</v>
      </c>
      <c r="K135" s="39">
        <v>0.63432117600000004</v>
      </c>
      <c r="L135" s="39">
        <v>0.24057724256999999</v>
      </c>
      <c r="M135" s="39">
        <v>7.6323601845000004</v>
      </c>
      <c r="N135" s="39">
        <v>6.6986503500000003E-2</v>
      </c>
      <c r="O135" s="39">
        <v>1.3670715E-2</v>
      </c>
      <c r="P135" s="39" t="s">
        <v>66</v>
      </c>
      <c r="Q135" s="39">
        <v>5.6049931499999997E-2</v>
      </c>
      <c r="R135" s="39">
        <v>1.3670715E-3</v>
      </c>
      <c r="S135" s="39">
        <v>2.734143E-2</v>
      </c>
      <c r="T135" s="39" t="s">
        <v>66</v>
      </c>
      <c r="U135" s="39">
        <v>9.5695004999999996E-3</v>
      </c>
      <c r="V135" s="39">
        <v>2.3964763394999999</v>
      </c>
      <c r="W135" s="39">
        <v>1.3670715</v>
      </c>
      <c r="X135" s="39">
        <v>0.3185276595</v>
      </c>
      <c r="Y135" s="39">
        <v>0.6329541045</v>
      </c>
      <c r="Z135" s="39">
        <v>0.77649661199999997</v>
      </c>
      <c r="AA135" s="39" t="s">
        <v>66</v>
      </c>
      <c r="AB135" s="39">
        <v>1.727978376</v>
      </c>
      <c r="AC135" s="39" t="s">
        <v>66</v>
      </c>
      <c r="AD135" s="39" t="s">
        <v>67</v>
      </c>
      <c r="AE135" s="220"/>
      <c r="AF135" s="437" t="s">
        <v>67</v>
      </c>
      <c r="AG135" s="437" t="s">
        <v>67</v>
      </c>
      <c r="AH135" s="437" t="s">
        <v>67</v>
      </c>
      <c r="AI135" s="437" t="s">
        <v>67</v>
      </c>
      <c r="AJ135" s="437" t="s">
        <v>67</v>
      </c>
      <c r="AK135" s="437">
        <v>136.70715000000001</v>
      </c>
      <c r="AL135" s="230"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0"/>
      <c r="AF136" s="437" t="s">
        <v>67</v>
      </c>
      <c r="AG136" s="437" t="s">
        <v>67</v>
      </c>
      <c r="AH136" s="437" t="s">
        <v>67</v>
      </c>
      <c r="AI136" s="437" t="s">
        <v>67</v>
      </c>
      <c r="AJ136" s="437" t="s">
        <v>67</v>
      </c>
      <c r="AK136" s="437" t="s">
        <v>77</v>
      </c>
      <c r="AL136" s="230"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0"/>
      <c r="AF137" s="437" t="s">
        <v>67</v>
      </c>
      <c r="AG137" s="437" t="s">
        <v>67</v>
      </c>
      <c r="AH137" s="437" t="s">
        <v>67</v>
      </c>
      <c r="AI137" s="437" t="s">
        <v>67</v>
      </c>
      <c r="AJ137" s="437" t="s">
        <v>67</v>
      </c>
      <c r="AK137" s="437" t="s">
        <v>77</v>
      </c>
      <c r="AL137" s="230" t="s">
        <v>480</v>
      </c>
    </row>
    <row r="138" spans="1:38" s="174" customFormat="1" ht="26.25" customHeight="1" thickBot="1">
      <c r="A138" s="37" t="s">
        <v>355</v>
      </c>
      <c r="B138" s="37" t="s">
        <v>392</v>
      </c>
      <c r="C138" s="37" t="s">
        <v>393</v>
      </c>
      <c r="D138" s="200"/>
      <c r="E138" s="39" t="s">
        <v>67</v>
      </c>
      <c r="F138" s="39">
        <v>2.3677700400000001E-2</v>
      </c>
      <c r="G138" s="39" t="s">
        <v>67</v>
      </c>
      <c r="H138" s="39">
        <v>10.074993600000001</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0"/>
      <c r="AF138" s="437" t="s">
        <v>67</v>
      </c>
      <c r="AG138" s="437" t="s">
        <v>67</v>
      </c>
      <c r="AH138" s="437" t="s">
        <v>67</v>
      </c>
      <c r="AI138" s="437" t="s">
        <v>67</v>
      </c>
      <c r="AJ138" s="437" t="s">
        <v>67</v>
      </c>
      <c r="AK138" s="437" t="s">
        <v>668</v>
      </c>
      <c r="AL138" s="230" t="s">
        <v>388</v>
      </c>
    </row>
    <row r="139" spans="1:38" s="174" customFormat="1" ht="26.25" customHeight="1" thickBot="1">
      <c r="A139" s="37" t="s">
        <v>355</v>
      </c>
      <c r="B139" s="37" t="s">
        <v>395</v>
      </c>
      <c r="C139" s="37" t="s">
        <v>396</v>
      </c>
      <c r="D139" s="200"/>
      <c r="E139" s="39" t="s">
        <v>66</v>
      </c>
      <c r="F139" s="39" t="s">
        <v>66</v>
      </c>
      <c r="G139" s="39" t="s">
        <v>66</v>
      </c>
      <c r="H139" s="39" t="s">
        <v>66</v>
      </c>
      <c r="I139" s="39">
        <v>0.19868609400000001</v>
      </c>
      <c r="J139" s="39">
        <v>0.19868609400000001</v>
      </c>
      <c r="K139" s="39">
        <v>0.19868609400000001</v>
      </c>
      <c r="L139" s="39" t="s">
        <v>66</v>
      </c>
      <c r="M139" s="39" t="s">
        <v>66</v>
      </c>
      <c r="N139" s="39">
        <v>5.7047499999999998E-4</v>
      </c>
      <c r="O139" s="39">
        <v>1.1505580000000001E-3</v>
      </c>
      <c r="P139" s="39">
        <v>1.1505580000000001E-3</v>
      </c>
      <c r="Q139" s="39">
        <v>1.8238385999999999E-3</v>
      </c>
      <c r="R139" s="39">
        <v>1.7414500000000001E-3</v>
      </c>
      <c r="S139" s="39">
        <v>4.0490513999999998E-3</v>
      </c>
      <c r="T139" s="39" t="s">
        <v>66</v>
      </c>
      <c r="U139" s="39" t="s">
        <v>66</v>
      </c>
      <c r="V139" s="39" t="s">
        <v>66</v>
      </c>
      <c r="W139" s="39">
        <v>2.0331752000000001</v>
      </c>
      <c r="X139" s="39" t="s">
        <v>66</v>
      </c>
      <c r="Y139" s="39" t="s">
        <v>66</v>
      </c>
      <c r="Z139" s="39" t="s">
        <v>66</v>
      </c>
      <c r="AA139" s="39" t="s">
        <v>66</v>
      </c>
      <c r="AB139" s="39" t="s">
        <v>66</v>
      </c>
      <c r="AC139" s="39" t="s">
        <v>66</v>
      </c>
      <c r="AD139" s="39" t="s">
        <v>66</v>
      </c>
      <c r="AE139" s="220"/>
      <c r="AF139" s="437" t="s">
        <v>67</v>
      </c>
      <c r="AG139" s="437" t="s">
        <v>67</v>
      </c>
      <c r="AH139" s="437" t="s">
        <v>67</v>
      </c>
      <c r="AI139" s="437" t="s">
        <v>67</v>
      </c>
      <c r="AJ139" s="437" t="s">
        <v>67</v>
      </c>
      <c r="AK139" s="437" t="s">
        <v>669</v>
      </c>
      <c r="AL139" s="230" t="s">
        <v>503</v>
      </c>
    </row>
    <row r="140" spans="1:38" s="174" customFormat="1" ht="26.25" customHeight="1" thickBot="1">
      <c r="A140" s="37" t="s">
        <v>397</v>
      </c>
      <c r="B140" s="37"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0"/>
      <c r="AF140" s="437" t="s">
        <v>67</v>
      </c>
      <c r="AG140" s="437" t="s">
        <v>67</v>
      </c>
      <c r="AH140" s="437" t="s">
        <v>67</v>
      </c>
      <c r="AI140" s="437" t="s">
        <v>67</v>
      </c>
      <c r="AJ140" s="437" t="s">
        <v>67</v>
      </c>
      <c r="AK140" s="437" t="s">
        <v>67</v>
      </c>
      <c r="AL140" s="230" t="s">
        <v>152</v>
      </c>
    </row>
    <row r="141" spans="1:38" s="180" customFormat="1" ht="37.5" customHeight="1" thickBot="1">
      <c r="A141" s="237"/>
      <c r="B141" s="238" t="s">
        <v>401</v>
      </c>
      <c r="C141" s="239" t="s">
        <v>402</v>
      </c>
      <c r="D141" s="237" t="s">
        <v>403</v>
      </c>
      <c r="E141" s="240">
        <f>SUM(E14:E140)</f>
        <v>231.35548250544863</v>
      </c>
      <c r="F141" s="240">
        <f t="shared" ref="F141:AD141" si="0">SUM(F14:F140)</f>
        <v>254.98450746655385</v>
      </c>
      <c r="G141" s="240">
        <f t="shared" si="0"/>
        <v>148.55890124790031</v>
      </c>
      <c r="H141" s="240">
        <f t="shared" si="0"/>
        <v>171.9868879243221</v>
      </c>
      <c r="I141" s="240">
        <f t="shared" si="0"/>
        <v>104.69760047116088</v>
      </c>
      <c r="J141" s="240">
        <f t="shared" si="0"/>
        <v>140.1143334159149</v>
      </c>
      <c r="K141" s="240">
        <f t="shared" si="0"/>
        <v>234.09990485382482</v>
      </c>
      <c r="L141" s="240">
        <f t="shared" si="0"/>
        <v>12.674472597750597</v>
      </c>
      <c r="M141" s="240">
        <f t="shared" si="0"/>
        <v>908.0351464220895</v>
      </c>
      <c r="N141" s="240">
        <f t="shared" si="0"/>
        <v>42.811731143230787</v>
      </c>
      <c r="O141" s="240">
        <f t="shared" si="0"/>
        <v>3.1401947622239628</v>
      </c>
      <c r="P141" s="240">
        <f t="shared" si="0"/>
        <v>2.2113418201209227</v>
      </c>
      <c r="Q141" s="240">
        <f t="shared" si="0"/>
        <v>4.6703551346918184</v>
      </c>
      <c r="R141" s="240">
        <f t="shared" si="0"/>
        <v>13.939758185978171</v>
      </c>
      <c r="S141" s="240">
        <f t="shared" si="0"/>
        <v>59.655421101722588</v>
      </c>
      <c r="T141" s="240">
        <f t="shared" si="0"/>
        <v>10.549011166177833</v>
      </c>
      <c r="U141" s="240">
        <f t="shared" si="0"/>
        <v>10.540373637431678</v>
      </c>
      <c r="V141" s="240">
        <f t="shared" si="0"/>
        <v>118.55663245214693</v>
      </c>
      <c r="W141" s="240">
        <f t="shared" si="0"/>
        <v>165.68561090872856</v>
      </c>
      <c r="X141" s="240">
        <f t="shared" si="0"/>
        <v>17.543184350971249</v>
      </c>
      <c r="Y141" s="240">
        <f t="shared" si="0"/>
        <v>17.352391520917859</v>
      </c>
      <c r="Z141" s="240">
        <f t="shared" si="0"/>
        <v>7.1936750028045973</v>
      </c>
      <c r="AA141" s="240">
        <f t="shared" si="0"/>
        <v>9.6205534190688962</v>
      </c>
      <c r="AB141" s="240">
        <f t="shared" si="0"/>
        <v>57.953184548842614</v>
      </c>
      <c r="AC141" s="240">
        <f t="shared" si="0"/>
        <v>3.0015009394595404</v>
      </c>
      <c r="AD141" s="240">
        <f t="shared" si="0"/>
        <v>20.18172580352114</v>
      </c>
      <c r="AE141" s="220"/>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349"/>
      <c r="AG142" s="349"/>
      <c r="AH142" s="349"/>
      <c r="AI142" s="349"/>
      <c r="AJ142" s="349"/>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20"/>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20"/>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20"/>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20"/>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20"/>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20"/>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20"/>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350"/>
      <c r="AG150" s="350"/>
      <c r="AH150" s="350"/>
      <c r="AI150" s="350"/>
      <c r="AJ150" s="350"/>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20"/>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231.35548250544863</v>
      </c>
      <c r="F152" s="257">
        <f t="shared" ref="F152:AD152" si="1">F141+F151+IF(AND(OR($B$4="AT",$B$4="BE",$B$4="CH",$B$4="GB",$B$4="IE",$B$4="LT",$B$4="LU",$B$4="NL"),SUM(F143:F149)&gt;0),SUM(F143:F149)-SUM(F27:F33),0)</f>
        <v>254.98450746655385</v>
      </c>
      <c r="G152" s="257">
        <f t="shared" si="1"/>
        <v>148.55890124790031</v>
      </c>
      <c r="H152" s="257">
        <f t="shared" si="1"/>
        <v>171.9868879243221</v>
      </c>
      <c r="I152" s="257">
        <f t="shared" si="1"/>
        <v>104.69760047116088</v>
      </c>
      <c r="J152" s="257">
        <f t="shared" si="1"/>
        <v>140.1143334159149</v>
      </c>
      <c r="K152" s="257">
        <f t="shared" si="1"/>
        <v>234.09990485382482</v>
      </c>
      <c r="L152" s="257">
        <f t="shared" si="1"/>
        <v>12.674472597750597</v>
      </c>
      <c r="M152" s="257">
        <f t="shared" si="1"/>
        <v>908.0351464220895</v>
      </c>
      <c r="N152" s="257">
        <f t="shared" si="1"/>
        <v>42.811731143230787</v>
      </c>
      <c r="O152" s="257">
        <f t="shared" si="1"/>
        <v>3.1401947622239628</v>
      </c>
      <c r="P152" s="257">
        <f t="shared" si="1"/>
        <v>2.2113418201209227</v>
      </c>
      <c r="Q152" s="257">
        <f t="shared" si="1"/>
        <v>4.6703551346918184</v>
      </c>
      <c r="R152" s="257">
        <f t="shared" si="1"/>
        <v>13.939758185978171</v>
      </c>
      <c r="S152" s="257">
        <f t="shared" si="1"/>
        <v>59.655421101722588</v>
      </c>
      <c r="T152" s="257">
        <f t="shared" si="1"/>
        <v>10.549011166177833</v>
      </c>
      <c r="U152" s="257">
        <f t="shared" si="1"/>
        <v>10.540373637431678</v>
      </c>
      <c r="V152" s="257">
        <f t="shared" si="1"/>
        <v>118.55663245214693</v>
      </c>
      <c r="W152" s="257">
        <f t="shared" si="1"/>
        <v>165.68561090872856</v>
      </c>
      <c r="X152" s="257">
        <f t="shared" si="1"/>
        <v>17.543184350971249</v>
      </c>
      <c r="Y152" s="257">
        <f t="shared" si="1"/>
        <v>17.352391520917859</v>
      </c>
      <c r="Z152" s="257">
        <f t="shared" si="1"/>
        <v>7.1936750028045973</v>
      </c>
      <c r="AA152" s="257">
        <f t="shared" si="1"/>
        <v>9.6205534190688962</v>
      </c>
      <c r="AB152" s="257">
        <f t="shared" si="1"/>
        <v>57.953184548842614</v>
      </c>
      <c r="AC152" s="257">
        <f t="shared" si="1"/>
        <v>3.0015009394595404</v>
      </c>
      <c r="AD152" s="257">
        <f t="shared" si="1"/>
        <v>20.18172580352114</v>
      </c>
      <c r="AE152" s="220"/>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20"/>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231.35548250544863</v>
      </c>
      <c r="F154" s="257">
        <f>F141+F153-IF(OR($B$6=2005,$B$6&gt;=2020),SUM(F99:F122),0)+IF(AND(OR($B$4="AT",$B$4="BE",$B$4="CH",$B$4="GB",$B$4="IE",$B$4="LT",$B$4="LU",$B$4="NL"),SUM(F143:F149)&gt;0),SUM(F143:F149)-SUM(F27:F33),0)</f>
        <v>254.98450746655385</v>
      </c>
      <c r="G154" s="257">
        <f>G141+G153+IF(AND(OR($B$4="AT",$B$4="BE",$B$4="CH",$B$4="GB",$B$4="IE",$B$4="LT",$B$4="LU",$B$4="NL"),SUM(G143:G149)&gt;0),SUM(G143:G149)-SUM(G27:G33),0)</f>
        <v>148.55890124790031</v>
      </c>
      <c r="H154" s="257">
        <f t="shared" ref="H154:AD154" si="2">H141+H153+IF(AND(OR($B$4="AT",$B$4="BE",$B$4="CH",$B$4="GB",$B$4="IE",$B$4="LT",$B$4="LU",$B$4="NL"),SUM(H143:H149)&gt;0),SUM(H143:H149)-SUM(H27:H33),0)</f>
        <v>171.9868879243221</v>
      </c>
      <c r="I154" s="257">
        <f t="shared" si="2"/>
        <v>104.69760047116088</v>
      </c>
      <c r="J154" s="257">
        <f t="shared" si="2"/>
        <v>140.1143334159149</v>
      </c>
      <c r="K154" s="257">
        <f t="shared" si="2"/>
        <v>234.09990485382482</v>
      </c>
      <c r="L154" s="257">
        <f t="shared" si="2"/>
        <v>12.674472597750597</v>
      </c>
      <c r="M154" s="257">
        <f t="shared" si="2"/>
        <v>908.0351464220895</v>
      </c>
      <c r="N154" s="257">
        <f t="shared" si="2"/>
        <v>42.811731143230787</v>
      </c>
      <c r="O154" s="257">
        <f t="shared" si="2"/>
        <v>3.1401947622239628</v>
      </c>
      <c r="P154" s="257">
        <f t="shared" si="2"/>
        <v>2.2113418201209227</v>
      </c>
      <c r="Q154" s="257">
        <f t="shared" si="2"/>
        <v>4.6703551346918184</v>
      </c>
      <c r="R154" s="257">
        <f t="shared" si="2"/>
        <v>13.939758185978171</v>
      </c>
      <c r="S154" s="257">
        <f t="shared" si="2"/>
        <v>59.655421101722588</v>
      </c>
      <c r="T154" s="257">
        <f t="shared" si="2"/>
        <v>10.549011166177833</v>
      </c>
      <c r="U154" s="257">
        <f t="shared" si="2"/>
        <v>10.540373637431678</v>
      </c>
      <c r="V154" s="257">
        <f t="shared" si="2"/>
        <v>118.55663245214693</v>
      </c>
      <c r="W154" s="257">
        <f t="shared" si="2"/>
        <v>165.68561090872856</v>
      </c>
      <c r="X154" s="257">
        <f t="shared" si="2"/>
        <v>17.543184350971249</v>
      </c>
      <c r="Y154" s="257">
        <f t="shared" si="2"/>
        <v>17.352391520917859</v>
      </c>
      <c r="Z154" s="257">
        <f t="shared" si="2"/>
        <v>7.1936750028045973</v>
      </c>
      <c r="AA154" s="257">
        <f t="shared" si="2"/>
        <v>9.6205534190688962</v>
      </c>
      <c r="AB154" s="257">
        <f t="shared" si="2"/>
        <v>57.953184548842614</v>
      </c>
      <c r="AC154" s="257">
        <f t="shared" si="2"/>
        <v>3.0015009394595404</v>
      </c>
      <c r="AD154" s="257">
        <f t="shared" si="2"/>
        <v>20.18172580352114</v>
      </c>
      <c r="AE154" s="220"/>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350"/>
      <c r="AG155" s="350"/>
      <c r="AH155" s="350"/>
      <c r="AI155" s="350"/>
      <c r="AJ155" s="350"/>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20"/>
      <c r="AF156" s="351"/>
      <c r="AG156" s="351"/>
      <c r="AH156" s="351"/>
      <c r="AI156" s="351"/>
      <c r="AJ156" s="351"/>
      <c r="AK156" s="351"/>
      <c r="AL156" s="287"/>
    </row>
    <row r="157" spans="1:38" s="3" customFormat="1" ht="26.25" customHeight="1" thickBot="1">
      <c r="A157" s="259" t="s">
        <v>431</v>
      </c>
      <c r="B157" s="259" t="s">
        <v>432</v>
      </c>
      <c r="C157" s="259" t="s">
        <v>433</v>
      </c>
      <c r="D157" s="260"/>
      <c r="E157" s="436">
        <v>3.0985841864600001</v>
      </c>
      <c r="F157" s="436">
        <v>7.9951860394749996E-2</v>
      </c>
      <c r="G157" s="436">
        <v>0.212570433516</v>
      </c>
      <c r="H157" s="436" t="s">
        <v>66</v>
      </c>
      <c r="I157" s="436">
        <v>7.5910196969000004E-2</v>
      </c>
      <c r="J157" s="436">
        <v>7.5910196969000004E-2</v>
      </c>
      <c r="K157" s="436" t="s">
        <v>66</v>
      </c>
      <c r="L157" s="436" t="s">
        <v>66</v>
      </c>
      <c r="M157" s="436">
        <v>0.77009019321399996</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11159.9477450328</v>
      </c>
      <c r="AG157" s="436" t="s">
        <v>67</v>
      </c>
      <c r="AH157" s="436" t="s">
        <v>67</v>
      </c>
      <c r="AI157" s="436" t="s">
        <v>67</v>
      </c>
      <c r="AJ157" s="436" t="s">
        <v>67</v>
      </c>
      <c r="AK157" s="436" t="s">
        <v>67</v>
      </c>
      <c r="AL157" s="436" t="s">
        <v>62</v>
      </c>
    </row>
    <row r="158" spans="1:38" s="3" customFormat="1" ht="26.25" customHeight="1" thickBot="1">
      <c r="A158" s="259" t="s">
        <v>431</v>
      </c>
      <c r="B158" s="259" t="s">
        <v>434</v>
      </c>
      <c r="C158" s="259" t="s">
        <v>435</v>
      </c>
      <c r="D158" s="260"/>
      <c r="E158" s="436">
        <v>0.12837573053699999</v>
      </c>
      <c r="F158" s="436">
        <v>4.5658014966500002E-3</v>
      </c>
      <c r="G158" s="436">
        <v>7.8456233199999999E-3</v>
      </c>
      <c r="H158" s="436" t="s">
        <v>66</v>
      </c>
      <c r="I158" s="436">
        <v>6.5364223799999998E-4</v>
      </c>
      <c r="J158" s="436">
        <v>6.5364223799999998E-4</v>
      </c>
      <c r="K158" s="436" t="s">
        <v>66</v>
      </c>
      <c r="L158" s="436" t="s">
        <v>66</v>
      </c>
      <c r="M158" s="436">
        <v>7.9477322813999995E-2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411.89522337902599</v>
      </c>
      <c r="AG158" s="436" t="s">
        <v>67</v>
      </c>
      <c r="AH158" s="436" t="s">
        <v>67</v>
      </c>
      <c r="AI158" s="436" t="s">
        <v>67</v>
      </c>
      <c r="AJ158" s="436" t="s">
        <v>67</v>
      </c>
      <c r="AK158" s="436" t="s">
        <v>67</v>
      </c>
      <c r="AL158" s="436" t="s">
        <v>62</v>
      </c>
    </row>
    <row r="159" spans="1:38" ht="26.25" customHeight="1" thickBot="1">
      <c r="A159" s="261" t="s">
        <v>436</v>
      </c>
      <c r="B159" s="261" t="s">
        <v>437</v>
      </c>
      <c r="C159" s="261" t="s">
        <v>438</v>
      </c>
      <c r="D159" s="262"/>
      <c r="E159" s="436">
        <v>1.4167797701149401</v>
      </c>
      <c r="F159" s="436">
        <v>3.4340229885057499E-2</v>
      </c>
      <c r="G159" s="436">
        <v>3.9245977011494203E-2</v>
      </c>
      <c r="H159" s="436" t="s">
        <v>66</v>
      </c>
      <c r="I159" s="436">
        <v>1.9526835862068999E-2</v>
      </c>
      <c r="J159" s="436">
        <v>2.0996597701149401E-2</v>
      </c>
      <c r="K159" s="436">
        <v>2.0996597701149401E-2</v>
      </c>
      <c r="L159" s="436">
        <v>9.4779034482758598E-4</v>
      </c>
      <c r="M159" s="436">
        <v>7.5352275862068996E-2</v>
      </c>
      <c r="N159" s="436">
        <v>2.5509885057471301E-3</v>
      </c>
      <c r="O159" s="436">
        <v>1.9622988505747099E-4</v>
      </c>
      <c r="P159" s="436">
        <v>5.8868965517241403E-4</v>
      </c>
      <c r="Q159" s="436">
        <v>7.8491954022988505E-4</v>
      </c>
      <c r="R159" s="436">
        <v>9.8114942528735607E-4</v>
      </c>
      <c r="S159" s="436">
        <v>1.7268229885057499E-2</v>
      </c>
      <c r="T159" s="436">
        <v>1.9622988505747101E-2</v>
      </c>
      <c r="U159" s="436">
        <v>1.96229885057471E-3</v>
      </c>
      <c r="V159" s="436">
        <v>2.3547586206896599E-2</v>
      </c>
      <c r="W159" s="436">
        <v>2.5509885057471301E-3</v>
      </c>
      <c r="X159" s="436">
        <v>3.9245977011494298E-5</v>
      </c>
      <c r="Y159" s="436">
        <v>1.9622988505747099E-4</v>
      </c>
      <c r="Z159" s="436">
        <v>1.9622988505747099E-4</v>
      </c>
      <c r="AA159" s="436">
        <v>1.9622988505747098E-5</v>
      </c>
      <c r="AB159" s="436">
        <v>4.5132873563218399E-4</v>
      </c>
      <c r="AC159" s="436">
        <v>1.5698390804597701E-3</v>
      </c>
      <c r="AD159" s="436">
        <v>7.4567356321839095E-4</v>
      </c>
      <c r="AE159" s="436"/>
      <c r="AF159" s="436">
        <v>833.97701149425302</v>
      </c>
      <c r="AG159" s="436" t="s">
        <v>67</v>
      </c>
      <c r="AH159" s="436" t="s">
        <v>67</v>
      </c>
      <c r="AI159" s="436" t="s">
        <v>67</v>
      </c>
      <c r="AJ159" s="436" t="s">
        <v>67</v>
      </c>
      <c r="AK159" s="436" t="s">
        <v>67</v>
      </c>
      <c r="AL159" s="436" t="s">
        <v>62</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352"/>
      <c r="AG165" s="352"/>
      <c r="AH165" s="352"/>
      <c r="AI165" s="352"/>
      <c r="AJ165" s="352"/>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357"/>
      <c r="AF166" s="358"/>
      <c r="AG166" s="353"/>
      <c r="AH166" s="353"/>
      <c r="AI166" s="353"/>
      <c r="AJ166" s="353"/>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359"/>
      <c r="AF167" s="354"/>
      <c r="AG167" s="354"/>
      <c r="AH167" s="354"/>
      <c r="AI167" s="354"/>
      <c r="AJ167" s="354"/>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359"/>
      <c r="AF168" s="354"/>
      <c r="AG168" s="354"/>
      <c r="AH168" s="354"/>
      <c r="AI168" s="354"/>
      <c r="AJ168" s="354"/>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357"/>
      <c r="AF169" s="358"/>
      <c r="AG169" s="353"/>
      <c r="AH169" s="353"/>
      <c r="AI169" s="353"/>
      <c r="AJ169" s="353"/>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359"/>
      <c r="AF170" s="354"/>
      <c r="AG170" s="354"/>
      <c r="AH170" s="354"/>
      <c r="AI170" s="354"/>
      <c r="AJ170" s="354"/>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CCFFFF"/>
  </sheetPr>
  <dimension ref="A1:AL170"/>
  <sheetViews>
    <sheetView zoomScale="55" zoomScaleNormal="55"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9" width="8.5703125" style="184" customWidth="1"/>
    <col min="10" max="10" width="9.7109375" style="184" customWidth="1"/>
    <col min="11" max="11" width="7.42578125" style="184" customWidth="1"/>
    <col min="12" max="12" width="8.5703125" style="184" customWidth="1"/>
    <col min="13" max="13" width="10.42578125" style="184" customWidth="1"/>
    <col min="14" max="24" width="8.5703125" style="184" customWidth="1"/>
    <col min="25" max="25" width="8.85546875" style="184" customWidth="1"/>
    <col min="26" max="27" width="8.5703125" style="184" customWidth="1"/>
    <col min="28" max="28" width="12" style="184" customWidth="1"/>
    <col min="29" max="30" width="8.5703125" style="184" customWidth="1"/>
    <col min="31" max="31" width="2.140625" style="184" customWidth="1"/>
    <col min="32" max="32" width="10.7109375" style="184" customWidth="1"/>
    <col min="33" max="34" width="9.85546875" style="184" customWidth="1"/>
    <col min="35" max="35" width="9.42578125" style="184" customWidth="1"/>
    <col min="36" max="36" width="8.5703125" style="184" customWidth="1"/>
    <col min="37" max="37" width="12.140625" style="339"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187"/>
      <c r="AG1" s="187"/>
      <c r="AH1" s="187"/>
      <c r="AI1" s="187"/>
      <c r="AJ1" s="187"/>
      <c r="AK1" s="339"/>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187"/>
      <c r="AG2" s="187"/>
      <c r="AH2" s="187"/>
      <c r="AI2" s="187"/>
      <c r="AJ2" s="187"/>
      <c r="AK2" s="339"/>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187"/>
      <c r="AG3" s="187"/>
      <c r="AH3" s="187"/>
      <c r="AI3" s="187"/>
      <c r="AJ3" s="187"/>
      <c r="AK3" s="339"/>
      <c r="AL3" s="187"/>
    </row>
    <row r="4" spans="1:38" s="174" customFormat="1">
      <c r="A4" s="190" t="s">
        <v>2</v>
      </c>
      <c r="B4" s="340"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187"/>
      <c r="AG4" s="187"/>
      <c r="AH4" s="187"/>
      <c r="AI4" s="187"/>
      <c r="AJ4" s="187"/>
      <c r="AK4" s="339"/>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187"/>
      <c r="AG5" s="187"/>
      <c r="AH5" s="187"/>
      <c r="AI5" s="187"/>
      <c r="AJ5" s="187"/>
      <c r="AK5" s="339"/>
      <c r="AL5" s="187"/>
    </row>
    <row r="6" spans="1:38" s="174" customFormat="1">
      <c r="A6" s="190" t="s">
        <v>7</v>
      </c>
      <c r="B6" s="342">
        <v>2016</v>
      </c>
      <c r="C6" s="2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187"/>
      <c r="AG6" s="187"/>
      <c r="AH6" s="187"/>
      <c r="AI6" s="187"/>
      <c r="AJ6" s="187"/>
      <c r="AK6" s="339"/>
      <c r="AL6" s="187"/>
    </row>
    <row r="7" spans="1:38" s="174" customFormat="1">
      <c r="A7" s="190" t="s">
        <v>9</v>
      </c>
      <c r="B7" s="340" t="s">
        <v>662</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187"/>
      <c r="AG7" s="193"/>
      <c r="AH7" s="193"/>
      <c r="AI7" s="193"/>
      <c r="AJ7" s="193"/>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214"/>
      <c r="AG8" s="193"/>
      <c r="AH8" s="193"/>
      <c r="AI8" s="193"/>
      <c r="AJ8" s="193"/>
      <c r="AK8" s="226"/>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214"/>
      <c r="AG9" s="193"/>
      <c r="AH9" s="193"/>
      <c r="AI9" s="193"/>
      <c r="AJ9" s="193"/>
      <c r="AK9" s="226"/>
      <c r="AL9" s="193"/>
    </row>
    <row r="10" spans="1:38" s="175" customFormat="1" ht="37.5" customHeight="1">
      <c r="A10" s="440" t="str">
        <f>B4&amp;": "&amp;B5&amp;": "&amp;B6</f>
        <v>RO: 04.02.2026: 2016</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212" t="s">
        <v>47</v>
      </c>
      <c r="AG12" s="212" t="s">
        <v>48</v>
      </c>
      <c r="AH12" s="212" t="s">
        <v>49</v>
      </c>
      <c r="AI12" s="212" t="s">
        <v>50</v>
      </c>
      <c r="AJ12" s="212" t="s">
        <v>51</v>
      </c>
      <c r="AK12" s="344" t="s">
        <v>52</v>
      </c>
      <c r="AL12" s="227" t="s">
        <v>53</v>
      </c>
    </row>
    <row r="13" spans="1:38" s="174" customFormat="1" ht="37.5" customHeight="1">
      <c r="A13" s="343" t="s">
        <v>54</v>
      </c>
      <c r="B13" s="343" t="s">
        <v>55</v>
      </c>
      <c r="C13" s="343" t="s">
        <v>56</v>
      </c>
      <c r="D13" s="343" t="s">
        <v>57</v>
      </c>
      <c r="E13" s="343" t="s">
        <v>58</v>
      </c>
      <c r="F13" s="343" t="s">
        <v>58</v>
      </c>
      <c r="G13" s="343" t="s">
        <v>58</v>
      </c>
      <c r="H13" s="343" t="s">
        <v>58</v>
      </c>
      <c r="I13" s="343" t="s">
        <v>58</v>
      </c>
      <c r="J13" s="343" t="s">
        <v>58</v>
      </c>
      <c r="K13" s="343" t="s">
        <v>58</v>
      </c>
      <c r="L13" s="343" t="s">
        <v>58</v>
      </c>
      <c r="M13" s="343" t="s">
        <v>58</v>
      </c>
      <c r="N13" s="343" t="s">
        <v>59</v>
      </c>
      <c r="O13" s="343" t="s">
        <v>59</v>
      </c>
      <c r="P13" s="343" t="s">
        <v>59</v>
      </c>
      <c r="Q13" s="343" t="s">
        <v>59</v>
      </c>
      <c r="R13" s="343" t="s">
        <v>59</v>
      </c>
      <c r="S13" s="343" t="s">
        <v>59</v>
      </c>
      <c r="T13" s="343" t="s">
        <v>59</v>
      </c>
      <c r="U13" s="343" t="s">
        <v>59</v>
      </c>
      <c r="V13" s="343" t="s">
        <v>59</v>
      </c>
      <c r="W13" s="343" t="s">
        <v>60</v>
      </c>
      <c r="X13" s="343" t="s">
        <v>59</v>
      </c>
      <c r="Y13" s="343" t="s">
        <v>59</v>
      </c>
      <c r="Z13" s="343" t="s">
        <v>59</v>
      </c>
      <c r="AA13" s="343" t="s">
        <v>59</v>
      </c>
      <c r="AB13" s="343" t="s">
        <v>59</v>
      </c>
      <c r="AC13" s="343" t="s">
        <v>61</v>
      </c>
      <c r="AD13" s="343" t="s">
        <v>61</v>
      </c>
      <c r="AE13" s="220"/>
      <c r="AF13" s="343" t="s">
        <v>62</v>
      </c>
      <c r="AG13" s="343" t="s">
        <v>62</v>
      </c>
      <c r="AH13" s="343" t="s">
        <v>62</v>
      </c>
      <c r="AI13" s="343" t="s">
        <v>62</v>
      </c>
      <c r="AJ13" s="343" t="s">
        <v>62</v>
      </c>
      <c r="AK13" s="345"/>
      <c r="AL13" s="346"/>
    </row>
    <row r="14" spans="1:38" s="174" customFormat="1" ht="26.25" customHeight="1">
      <c r="A14" s="37" t="s">
        <v>63</v>
      </c>
      <c r="B14" s="37" t="s">
        <v>64</v>
      </c>
      <c r="C14" s="37" t="s">
        <v>65</v>
      </c>
      <c r="D14" s="200"/>
      <c r="E14" s="39">
        <v>32.425429999999999</v>
      </c>
      <c r="F14" s="39">
        <v>0.65716430000000003</v>
      </c>
      <c r="G14" s="39">
        <v>61.270081506528001</v>
      </c>
      <c r="H14" s="39" t="s">
        <v>66</v>
      </c>
      <c r="I14" s="39">
        <v>2.3540475092079598</v>
      </c>
      <c r="J14" s="39">
        <v>3.9175217530926001</v>
      </c>
      <c r="K14" s="39">
        <v>5.1980638992800001</v>
      </c>
      <c r="L14" s="39">
        <v>5.8284650303290102E-2</v>
      </c>
      <c r="M14" s="39">
        <v>7.3538717</v>
      </c>
      <c r="N14" s="39">
        <v>2.9600684325</v>
      </c>
      <c r="O14" s="39">
        <v>0.35128535875</v>
      </c>
      <c r="P14" s="39">
        <v>0.55544463799999999</v>
      </c>
      <c r="Q14" s="39">
        <v>2.7480245399999998</v>
      </c>
      <c r="R14" s="39">
        <v>1.7651733385999999</v>
      </c>
      <c r="S14" s="39">
        <v>0.38404167385999999</v>
      </c>
      <c r="T14" s="39">
        <v>2.7705920174999998</v>
      </c>
      <c r="U14" s="39">
        <v>8.3201489120000005</v>
      </c>
      <c r="V14" s="39">
        <v>3.4777073525</v>
      </c>
      <c r="W14" s="39">
        <v>2.28369</v>
      </c>
      <c r="X14" s="39">
        <v>9.8830201000000006E-3</v>
      </c>
      <c r="Y14" s="39">
        <v>7.2110350000000002E-3</v>
      </c>
      <c r="Z14" s="39">
        <v>5.4984439999999999E-3</v>
      </c>
      <c r="AA14" s="39">
        <v>7.3272226000000004E-4</v>
      </c>
      <c r="AB14" s="39">
        <v>2.3325221359999999E-2</v>
      </c>
      <c r="AC14" s="39">
        <v>1.2790459000000001</v>
      </c>
      <c r="AD14" s="39">
        <v>3.0743774099999999E-2</v>
      </c>
      <c r="AE14" s="220"/>
      <c r="AF14" s="437">
        <v>3368</v>
      </c>
      <c r="AG14" s="437">
        <v>184433</v>
      </c>
      <c r="AH14" s="437">
        <v>126235</v>
      </c>
      <c r="AI14" s="437">
        <v>8610</v>
      </c>
      <c r="AJ14" s="437" t="s">
        <v>67</v>
      </c>
      <c r="AK14" s="437" t="s">
        <v>67</v>
      </c>
      <c r="AL14" s="230" t="s">
        <v>62</v>
      </c>
    </row>
    <row r="15" spans="1:38" s="174" customFormat="1" ht="26.25" customHeight="1">
      <c r="A15" s="37" t="s">
        <v>68</v>
      </c>
      <c r="B15" s="37" t="s">
        <v>69</v>
      </c>
      <c r="C15" s="37" t="s">
        <v>70</v>
      </c>
      <c r="D15" s="200"/>
      <c r="E15" s="39">
        <v>2.7747389999999998</v>
      </c>
      <c r="F15" s="39">
        <v>8.0050010000000005E-2</v>
      </c>
      <c r="G15" s="39">
        <v>0.27915899999999999</v>
      </c>
      <c r="H15" s="39" t="s">
        <v>66</v>
      </c>
      <c r="I15" s="39">
        <v>1.49707E-2</v>
      </c>
      <c r="J15" s="39">
        <v>1.8231799999999999E-2</v>
      </c>
      <c r="K15" s="39">
        <v>2.3848600000000001E-2</v>
      </c>
      <c r="L15" s="39">
        <v>1.2719232E-3</v>
      </c>
      <c r="M15" s="39">
        <v>1.1900799</v>
      </c>
      <c r="N15" s="39">
        <v>2.5694899999999998E-3</v>
      </c>
      <c r="O15" s="39">
        <v>6.6813500000000004E-4</v>
      </c>
      <c r="P15" s="39">
        <v>1.703719E-3</v>
      </c>
      <c r="Q15" s="39">
        <v>5.8304799999999999E-3</v>
      </c>
      <c r="R15" s="39">
        <v>1.432008E-3</v>
      </c>
      <c r="S15" s="39">
        <v>2.9385928000000001E-3</v>
      </c>
      <c r="T15" s="39">
        <v>0.140024653</v>
      </c>
      <c r="U15" s="39">
        <v>1.4714999999999999E-3</v>
      </c>
      <c r="V15" s="39">
        <v>4.8428649999999997E-2</v>
      </c>
      <c r="W15" s="39">
        <v>1.65725E-2</v>
      </c>
      <c r="X15" s="39">
        <v>1.8088E-5</v>
      </c>
      <c r="Y15" s="39">
        <v>2.7965499999999998E-5</v>
      </c>
      <c r="Z15" s="39">
        <v>2.7937999999999999E-5</v>
      </c>
      <c r="AA15" s="39">
        <v>2.9288480000000001E-5</v>
      </c>
      <c r="AB15" s="39">
        <v>1.0327998E-4</v>
      </c>
      <c r="AC15" s="39">
        <v>5.0000000000000004E-6</v>
      </c>
      <c r="AD15" s="39">
        <v>3.4999999999999999E-6</v>
      </c>
      <c r="AE15" s="220"/>
      <c r="AF15" s="437">
        <v>549</v>
      </c>
      <c r="AG15" s="437" t="s">
        <v>67</v>
      </c>
      <c r="AH15" s="437">
        <v>30300</v>
      </c>
      <c r="AI15" s="437">
        <v>1</v>
      </c>
      <c r="AJ15" s="437" t="s">
        <v>67</v>
      </c>
      <c r="AK15" s="437" t="s">
        <v>67</v>
      </c>
      <c r="AL15" s="230" t="s">
        <v>62</v>
      </c>
    </row>
    <row r="16" spans="1:38" s="174" customFormat="1" ht="26.25" customHeight="1">
      <c r="A16" s="37" t="s">
        <v>68</v>
      </c>
      <c r="B16" s="37" t="s">
        <v>71</v>
      </c>
      <c r="C16" s="37" t="s">
        <v>72</v>
      </c>
      <c r="D16" s="200"/>
      <c r="E16" s="39">
        <v>1.875268868</v>
      </c>
      <c r="F16" s="39">
        <v>0.42562020639999998</v>
      </c>
      <c r="G16" s="39">
        <v>0.22281903880000001</v>
      </c>
      <c r="H16" s="39">
        <v>9.9999999999999995E-7</v>
      </c>
      <c r="I16" s="39">
        <v>5.26528312E-2</v>
      </c>
      <c r="J16" s="39">
        <v>5.9107415199999999E-2</v>
      </c>
      <c r="K16" s="39">
        <v>5.9222411199999998E-2</v>
      </c>
      <c r="L16" s="39">
        <v>2.1860272199999999E-2</v>
      </c>
      <c r="M16" s="39">
        <v>0.69211051999999995</v>
      </c>
      <c r="N16" s="39">
        <v>1.9110935240000002E-2</v>
      </c>
      <c r="O16" s="39">
        <v>3.7134955599999999E-4</v>
      </c>
      <c r="P16" s="39">
        <v>1.9931495999999998E-3</v>
      </c>
      <c r="Q16" s="39">
        <v>2.7743080000000001E-3</v>
      </c>
      <c r="R16" s="39">
        <v>2.1489554920000001E-2</v>
      </c>
      <c r="S16" s="39">
        <v>6.6318893840000004E-3</v>
      </c>
      <c r="T16" s="39">
        <v>0.26344890092000001</v>
      </c>
      <c r="U16" s="39">
        <v>1.20165952E-3</v>
      </c>
      <c r="V16" s="39">
        <v>5.3594065199999999E-2</v>
      </c>
      <c r="W16" s="39">
        <v>2.4490824800000002E-2</v>
      </c>
      <c r="X16" s="39">
        <v>7.2792610839999996E-4</v>
      </c>
      <c r="Y16" s="39">
        <v>1.004421096E-3</v>
      </c>
      <c r="Z16" s="39">
        <v>3.9248393879999998E-4</v>
      </c>
      <c r="AA16" s="39">
        <v>3.105054332E-4</v>
      </c>
      <c r="AB16" s="39">
        <v>2.4353365764E-3</v>
      </c>
      <c r="AC16" s="39">
        <v>4.7749903999999999E-4</v>
      </c>
      <c r="AD16" s="39">
        <v>2.6230935517199999E-3</v>
      </c>
      <c r="AE16" s="220"/>
      <c r="AF16" s="437">
        <v>2104.2440000000001</v>
      </c>
      <c r="AG16" s="437">
        <v>15.428000000000001</v>
      </c>
      <c r="AH16" s="437">
        <v>16602.84</v>
      </c>
      <c r="AI16" s="437">
        <v>1</v>
      </c>
      <c r="AJ16" s="437" t="s">
        <v>67</v>
      </c>
      <c r="AK16" s="437" t="s">
        <v>67</v>
      </c>
      <c r="AL16" s="230" t="s">
        <v>62</v>
      </c>
    </row>
    <row r="17" spans="1:38" s="174" customFormat="1" ht="26.25" customHeight="1">
      <c r="A17" s="37" t="s">
        <v>68</v>
      </c>
      <c r="B17" s="37" t="s">
        <v>73</v>
      </c>
      <c r="C17" s="37" t="s">
        <v>74</v>
      </c>
      <c r="D17" s="200"/>
      <c r="E17" s="39">
        <v>6.4704680000000003</v>
      </c>
      <c r="F17" s="39">
        <v>2.8759267999999998</v>
      </c>
      <c r="G17" s="39">
        <v>22.833086340000001</v>
      </c>
      <c r="H17" s="39">
        <v>1.1999999999999999E-6</v>
      </c>
      <c r="I17" s="39">
        <v>2.7614695600000001</v>
      </c>
      <c r="J17" s="39">
        <v>2.9895415600000002</v>
      </c>
      <c r="K17" s="39">
        <v>3.1669355600000002</v>
      </c>
      <c r="L17" s="39">
        <v>0.17796505439999999</v>
      </c>
      <c r="M17" s="39">
        <v>24.387450999999999</v>
      </c>
      <c r="N17" s="39">
        <v>3.3960317820000001</v>
      </c>
      <c r="O17" s="39">
        <v>4.5652133800000001E-2</v>
      </c>
      <c r="P17" s="39">
        <v>0.21479618</v>
      </c>
      <c r="Q17" s="39">
        <v>0.10406955</v>
      </c>
      <c r="R17" s="39">
        <v>0.34251192600000002</v>
      </c>
      <c r="S17" s="39">
        <v>0.44358154519999998</v>
      </c>
      <c r="T17" s="39">
        <v>0.32978740200000001</v>
      </c>
      <c r="U17" s="39">
        <v>4.7199336000000001E-2</v>
      </c>
      <c r="V17" s="39">
        <v>5.0934114599999996</v>
      </c>
      <c r="W17" s="39">
        <v>5.1586048399999997</v>
      </c>
      <c r="X17" s="39">
        <v>1.15337174144</v>
      </c>
      <c r="Y17" s="39">
        <v>1.4952592058</v>
      </c>
      <c r="Z17" s="39">
        <v>0.60090880219999998</v>
      </c>
      <c r="AA17" s="39">
        <v>0.46909966215999999</v>
      </c>
      <c r="AB17" s="39">
        <v>3.7186394115999999</v>
      </c>
      <c r="AC17" s="39">
        <v>1.5716419999999998E-2</v>
      </c>
      <c r="AD17" s="39">
        <v>4.3079700599999997</v>
      </c>
      <c r="AE17" s="220"/>
      <c r="AF17" s="437">
        <v>172</v>
      </c>
      <c r="AG17" s="437">
        <v>25341</v>
      </c>
      <c r="AH17" s="437">
        <v>27002</v>
      </c>
      <c r="AI17" s="437">
        <v>1</v>
      </c>
      <c r="AJ17" s="437" t="s">
        <v>67</v>
      </c>
      <c r="AK17" s="437" t="s">
        <v>67</v>
      </c>
      <c r="AL17" s="230" t="s">
        <v>62</v>
      </c>
    </row>
    <row r="18" spans="1:38" s="174" customFormat="1" ht="26.25" customHeight="1">
      <c r="A18" s="37" t="s">
        <v>68</v>
      </c>
      <c r="B18" s="37" t="s">
        <v>75</v>
      </c>
      <c r="C18" s="37" t="s">
        <v>76</v>
      </c>
      <c r="D18" s="200"/>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0"/>
      <c r="AF18" s="437" t="s">
        <v>77</v>
      </c>
      <c r="AG18" s="437" t="s">
        <v>77</v>
      </c>
      <c r="AH18" s="437" t="s">
        <v>77</v>
      </c>
      <c r="AI18" s="437" t="s">
        <v>77</v>
      </c>
      <c r="AJ18" s="437" t="s">
        <v>67</v>
      </c>
      <c r="AK18" s="437" t="s">
        <v>67</v>
      </c>
      <c r="AL18" s="230" t="s">
        <v>62</v>
      </c>
    </row>
    <row r="19" spans="1:38" s="174" customFormat="1" ht="26.25" customHeight="1">
      <c r="A19" s="37" t="s">
        <v>68</v>
      </c>
      <c r="B19" s="37" t="s">
        <v>78</v>
      </c>
      <c r="C19" s="37" t="s">
        <v>79</v>
      </c>
      <c r="D19" s="200"/>
      <c r="E19" s="39">
        <v>2.6696249999999999</v>
      </c>
      <c r="F19" s="39">
        <v>0.95096899999999995</v>
      </c>
      <c r="G19" s="39">
        <v>1.8319254899999999</v>
      </c>
      <c r="H19" s="39">
        <v>2.2440000000000001E-4</v>
      </c>
      <c r="I19" s="39">
        <v>0.26755466</v>
      </c>
      <c r="J19" s="39">
        <v>0.28620565999999997</v>
      </c>
      <c r="K19" s="39">
        <v>0.30158466</v>
      </c>
      <c r="L19" s="39">
        <v>2.21953064E-2</v>
      </c>
      <c r="M19" s="39">
        <v>2.8811629999999999</v>
      </c>
      <c r="N19" s="39">
        <v>0.27473161699999998</v>
      </c>
      <c r="O19" s="39">
        <v>6.0770323000000001E-3</v>
      </c>
      <c r="P19" s="39">
        <v>3.2803100000000002E-2</v>
      </c>
      <c r="Q19" s="39">
        <v>1.1190230000000001E-2</v>
      </c>
      <c r="R19" s="39">
        <v>3.1840911E-2</v>
      </c>
      <c r="S19" s="39">
        <v>3.6377982199999999E-2</v>
      </c>
      <c r="T19" s="39">
        <v>2.6908911000000001E-2</v>
      </c>
      <c r="U19" s="39">
        <v>5.5180259999999997E-3</v>
      </c>
      <c r="V19" s="39">
        <v>0.52048130999999997</v>
      </c>
      <c r="W19" s="39">
        <v>0.44292643999999998</v>
      </c>
      <c r="X19" s="39">
        <v>9.3347425839999998E-2</v>
      </c>
      <c r="Y19" s="39">
        <v>0.1214713263</v>
      </c>
      <c r="Z19" s="39">
        <v>4.86062617E-2</v>
      </c>
      <c r="AA19" s="39">
        <v>3.7966638759999997E-2</v>
      </c>
      <c r="AB19" s="39">
        <v>0.3013916526</v>
      </c>
      <c r="AC19" s="39">
        <v>2.1811999999999999E-3</v>
      </c>
      <c r="AD19" s="39">
        <v>0.34171121999999998</v>
      </c>
      <c r="AE19" s="220"/>
      <c r="AF19" s="437" t="s">
        <v>67</v>
      </c>
      <c r="AG19" s="437">
        <v>2010</v>
      </c>
      <c r="AH19" s="437">
        <v>31147</v>
      </c>
      <c r="AI19" s="437">
        <v>187</v>
      </c>
      <c r="AJ19" s="437" t="s">
        <v>67</v>
      </c>
      <c r="AK19" s="437" t="s">
        <v>67</v>
      </c>
      <c r="AL19" s="230" t="s">
        <v>62</v>
      </c>
    </row>
    <row r="20" spans="1:38" s="174" customFormat="1" ht="26.25" customHeight="1">
      <c r="A20" s="37" t="s">
        <v>68</v>
      </c>
      <c r="B20" s="37" t="s">
        <v>80</v>
      </c>
      <c r="C20" s="37" t="s">
        <v>81</v>
      </c>
      <c r="D20" s="200"/>
      <c r="E20" s="39">
        <v>0.23910000000000001</v>
      </c>
      <c r="F20" s="39">
        <v>9.3772400000000006E-2</v>
      </c>
      <c r="G20" s="39">
        <v>2.801294E-2</v>
      </c>
      <c r="H20" s="39">
        <v>8.1600000000000005E-5</v>
      </c>
      <c r="I20" s="39">
        <v>1.494796E-2</v>
      </c>
      <c r="J20" s="39">
        <v>1.540396E-2</v>
      </c>
      <c r="K20" s="39">
        <v>1.607596E-2</v>
      </c>
      <c r="L20" s="39">
        <v>2.9552943999999999E-3</v>
      </c>
      <c r="M20" s="39">
        <v>0.15420600000000001</v>
      </c>
      <c r="N20" s="39">
        <v>5.6219019999999998E-3</v>
      </c>
      <c r="O20" s="39">
        <v>9.3717379999999997E-4</v>
      </c>
      <c r="P20" s="39">
        <v>1.9235599999999999E-3</v>
      </c>
      <c r="Q20" s="39">
        <v>4.3312E-4</v>
      </c>
      <c r="R20" s="39">
        <v>1.9820660000000002E-3</v>
      </c>
      <c r="S20" s="39">
        <v>9.0601319999999996E-4</v>
      </c>
      <c r="T20" s="39">
        <v>5.4006599999999996E-4</v>
      </c>
      <c r="U20" s="39">
        <v>2.6315600000000001E-4</v>
      </c>
      <c r="V20" s="39">
        <v>4.266586E-2</v>
      </c>
      <c r="W20" s="39">
        <v>1.4086639999999999E-2</v>
      </c>
      <c r="X20" s="39">
        <v>1.9562190400000002E-3</v>
      </c>
      <c r="Y20" s="39">
        <v>2.7461377999999999E-3</v>
      </c>
      <c r="Z20" s="39">
        <v>1.0069902E-3</v>
      </c>
      <c r="AA20" s="39">
        <v>7.9332855999999998E-4</v>
      </c>
      <c r="AB20" s="39">
        <v>6.5026755999999996E-3</v>
      </c>
      <c r="AC20" s="39">
        <v>3.5735999999999998E-4</v>
      </c>
      <c r="AD20" s="39">
        <v>4.7640800000000004E-3</v>
      </c>
      <c r="AE20" s="220"/>
      <c r="AF20" s="437" t="s">
        <v>67</v>
      </c>
      <c r="AG20" s="437">
        <v>28</v>
      </c>
      <c r="AH20" s="437">
        <v>3082</v>
      </c>
      <c r="AI20" s="437">
        <v>68</v>
      </c>
      <c r="AJ20" s="437" t="s">
        <v>67</v>
      </c>
      <c r="AK20" s="437" t="s">
        <v>67</v>
      </c>
      <c r="AL20" s="230" t="s">
        <v>62</v>
      </c>
    </row>
    <row r="21" spans="1:38" s="174" customFormat="1" ht="26.25" customHeight="1">
      <c r="A21" s="37" t="s">
        <v>68</v>
      </c>
      <c r="B21" s="37" t="s">
        <v>82</v>
      </c>
      <c r="C21" s="37" t="s">
        <v>83</v>
      </c>
      <c r="D21" s="200"/>
      <c r="E21" s="39">
        <v>1.2944530000000001</v>
      </c>
      <c r="F21" s="39">
        <v>0.63018759999999996</v>
      </c>
      <c r="G21" s="39">
        <v>0.64725553999999996</v>
      </c>
      <c r="H21" s="39">
        <v>1.0908000000000001E-3</v>
      </c>
      <c r="I21" s="39">
        <v>0.21711436000000001</v>
      </c>
      <c r="J21" s="39">
        <v>0.22597935999999999</v>
      </c>
      <c r="K21" s="39">
        <v>0.23711636</v>
      </c>
      <c r="L21" s="39">
        <v>4.4322718400000002E-2</v>
      </c>
      <c r="M21" s="39">
        <v>1.5384899999999999</v>
      </c>
      <c r="N21" s="39">
        <v>0.11609478199999999</v>
      </c>
      <c r="O21" s="39">
        <v>1.3057825800000001E-2</v>
      </c>
      <c r="P21" s="39">
        <v>1.2718719999999999E-2</v>
      </c>
      <c r="Q21" s="39">
        <v>4.16651E-3</v>
      </c>
      <c r="R21" s="39">
        <v>3.0341305999999998E-2</v>
      </c>
      <c r="S21" s="39">
        <v>1.7492061199999999E-2</v>
      </c>
      <c r="T21" s="39">
        <v>1.0849866E-2</v>
      </c>
      <c r="U21" s="39">
        <v>2.4458959999999999E-3</v>
      </c>
      <c r="V21" s="39">
        <v>0.62025825999999995</v>
      </c>
      <c r="W21" s="39">
        <v>0.23632623999999999</v>
      </c>
      <c r="X21" s="39">
        <v>4.0738044639999998E-2</v>
      </c>
      <c r="Y21" s="39">
        <v>5.95502298E-2</v>
      </c>
      <c r="Z21" s="39">
        <v>2.1266218199999999E-2</v>
      </c>
      <c r="AA21" s="39">
        <v>1.6746566960000001E-2</v>
      </c>
      <c r="AB21" s="39">
        <v>0.1383010596</v>
      </c>
      <c r="AC21" s="39">
        <v>4.9678400000000003E-3</v>
      </c>
      <c r="AD21" s="39">
        <v>0.11599453999999999</v>
      </c>
      <c r="AE21" s="220"/>
      <c r="AF21" s="437">
        <v>320</v>
      </c>
      <c r="AG21" s="437">
        <v>682</v>
      </c>
      <c r="AH21" s="437">
        <v>12562</v>
      </c>
      <c r="AI21" s="437">
        <v>909</v>
      </c>
      <c r="AJ21" s="437" t="s">
        <v>67</v>
      </c>
      <c r="AK21" s="437" t="s">
        <v>67</v>
      </c>
      <c r="AL21" s="230" t="s">
        <v>62</v>
      </c>
    </row>
    <row r="22" spans="1:38" s="174" customFormat="1" ht="26.25" customHeight="1">
      <c r="A22" s="37" t="s">
        <v>68</v>
      </c>
      <c r="B22" s="37" t="s">
        <v>84</v>
      </c>
      <c r="C22" s="37" t="s">
        <v>85</v>
      </c>
      <c r="D22" s="200"/>
      <c r="E22" s="39">
        <v>8.9673740696176498</v>
      </c>
      <c r="F22" s="39">
        <v>0.47517982219197102</v>
      </c>
      <c r="G22" s="39">
        <v>2.5857805465055899</v>
      </c>
      <c r="H22" s="39">
        <v>2.2499999999999999E-4</v>
      </c>
      <c r="I22" s="39">
        <v>9.8126137006510294E-2</v>
      </c>
      <c r="J22" s="39">
        <v>0.10159113700651</v>
      </c>
      <c r="K22" s="39">
        <v>0.10516113700651</v>
      </c>
      <c r="L22" s="39">
        <v>2.5956989480260401E-2</v>
      </c>
      <c r="M22" s="39">
        <v>9.4464447552420499</v>
      </c>
      <c r="N22" s="39">
        <v>0.62994248745009196</v>
      </c>
      <c r="O22" s="39">
        <v>5.0500118095007498E-2</v>
      </c>
      <c r="P22" s="39">
        <v>0.29935593920450698</v>
      </c>
      <c r="Q22" s="39">
        <v>0.159669452800835</v>
      </c>
      <c r="R22" s="39">
        <v>0.25234484995010897</v>
      </c>
      <c r="S22" s="39">
        <v>0.39097559929002201</v>
      </c>
      <c r="T22" s="39">
        <v>0.29543492843010899</v>
      </c>
      <c r="U22" s="39">
        <v>0.15156078350048399</v>
      </c>
      <c r="V22" s="39">
        <v>2.7254815655060902</v>
      </c>
      <c r="W22" s="39">
        <v>0.11614790590434</v>
      </c>
      <c r="X22" s="39">
        <v>1.9663536423006001E-2</v>
      </c>
      <c r="Y22" s="39">
        <v>4.5172364655024201E-2</v>
      </c>
      <c r="Z22" s="39">
        <v>1.1484362448009201E-2</v>
      </c>
      <c r="AA22" s="39">
        <v>9.1314637790090095E-3</v>
      </c>
      <c r="AB22" s="39">
        <v>8.5451727305048394E-2</v>
      </c>
      <c r="AC22" s="39">
        <v>2.8429153400000001E-2</v>
      </c>
      <c r="AD22" s="39">
        <v>0.66593308699999998</v>
      </c>
      <c r="AE22" s="220"/>
      <c r="AF22" s="437">
        <v>13021</v>
      </c>
      <c r="AG22" s="437">
        <v>5375</v>
      </c>
      <c r="AH22" s="437">
        <v>10943</v>
      </c>
      <c r="AI22" s="437">
        <v>1875</v>
      </c>
      <c r="AJ22" s="437" t="s">
        <v>67</v>
      </c>
      <c r="AK22" s="437" t="s">
        <v>67</v>
      </c>
      <c r="AL22" s="230" t="s">
        <v>62</v>
      </c>
    </row>
    <row r="23" spans="1:38" s="174" customFormat="1" ht="26.25" customHeight="1">
      <c r="A23" s="37" t="s">
        <v>86</v>
      </c>
      <c r="B23" s="37" t="s">
        <v>87</v>
      </c>
      <c r="C23" s="37" t="s">
        <v>88</v>
      </c>
      <c r="D23" s="209"/>
      <c r="E23" s="39">
        <v>5.01230929705254</v>
      </c>
      <c r="F23" s="39">
        <v>0.85189663121154002</v>
      </c>
      <c r="G23" s="39">
        <v>6.19351124182849E-3</v>
      </c>
      <c r="H23" s="39">
        <v>2.4332885691702999E-3</v>
      </c>
      <c r="I23" s="39">
        <v>0.27714622051401699</v>
      </c>
      <c r="J23" s="39">
        <v>0.27714622051401699</v>
      </c>
      <c r="K23" s="39">
        <v>0.27714622051401699</v>
      </c>
      <c r="L23" s="39">
        <v>0.19455747573839699</v>
      </c>
      <c r="M23" s="39">
        <v>10.8099480681839</v>
      </c>
      <c r="N23" s="39" t="s">
        <v>67</v>
      </c>
      <c r="O23" s="39">
        <v>3.0967555999999999E-3</v>
      </c>
      <c r="P23" s="39" t="s">
        <v>67</v>
      </c>
      <c r="Q23" s="39" t="s">
        <v>67</v>
      </c>
      <c r="R23" s="39">
        <v>1.5483778E-2</v>
      </c>
      <c r="S23" s="39">
        <v>0.52644845200000001</v>
      </c>
      <c r="T23" s="39">
        <v>2.1677289200000002E-2</v>
      </c>
      <c r="U23" s="39">
        <v>3.0967555999999999E-3</v>
      </c>
      <c r="V23" s="39">
        <v>0.30967556000000002</v>
      </c>
      <c r="W23" s="39" t="s">
        <v>67</v>
      </c>
      <c r="X23" s="39">
        <v>9.4017500016E-3</v>
      </c>
      <c r="Y23" s="39">
        <v>1.5372294798400001E-2</v>
      </c>
      <c r="Z23" s="39" t="s">
        <v>67</v>
      </c>
      <c r="AA23" s="39" t="s">
        <v>67</v>
      </c>
      <c r="AB23" s="39">
        <v>2.4774044799999999E-2</v>
      </c>
      <c r="AC23" s="39" t="s">
        <v>67</v>
      </c>
      <c r="AD23" s="39" t="s">
        <v>67</v>
      </c>
      <c r="AE23" s="220"/>
      <c r="AF23" s="437">
        <v>13168</v>
      </c>
      <c r="AG23" s="437" t="s">
        <v>67</v>
      </c>
      <c r="AH23" s="437" t="s">
        <v>67</v>
      </c>
      <c r="AI23" s="437" t="s">
        <v>67</v>
      </c>
      <c r="AJ23" s="437" t="s">
        <v>67</v>
      </c>
      <c r="AK23" s="437" t="s">
        <v>67</v>
      </c>
      <c r="AL23" s="230" t="s">
        <v>62</v>
      </c>
    </row>
    <row r="24" spans="1:38" s="174" customFormat="1" ht="26.25" customHeight="1">
      <c r="A24" s="66" t="s">
        <v>68</v>
      </c>
      <c r="B24" s="37" t="s">
        <v>89</v>
      </c>
      <c r="C24" s="37" t="s">
        <v>90</v>
      </c>
      <c r="D24" s="200"/>
      <c r="E24" s="39">
        <v>2.471994</v>
      </c>
      <c r="F24" s="39">
        <v>3.2660262000000002</v>
      </c>
      <c r="G24" s="39">
        <v>0.15184454</v>
      </c>
      <c r="H24" s="39">
        <v>1.11504E-2</v>
      </c>
      <c r="I24" s="39">
        <v>1.32415236</v>
      </c>
      <c r="J24" s="39">
        <v>1.3522893600000001</v>
      </c>
      <c r="K24" s="39">
        <v>1.4175363599999999</v>
      </c>
      <c r="L24" s="39">
        <v>0.36488735564800001</v>
      </c>
      <c r="M24" s="39">
        <v>5.930631</v>
      </c>
      <c r="N24" s="39">
        <v>0.25501180200000001</v>
      </c>
      <c r="O24" s="39">
        <v>0.1208678698</v>
      </c>
      <c r="P24" s="39">
        <v>1.650718E-2</v>
      </c>
      <c r="Q24" s="39">
        <v>3.9339500000000003E-3</v>
      </c>
      <c r="R24" s="39">
        <v>0.214415306</v>
      </c>
      <c r="S24" s="39">
        <v>5.6358681200000003E-2</v>
      </c>
      <c r="T24" s="39">
        <v>1.9228677999999999E-2</v>
      </c>
      <c r="U24" s="39">
        <v>5.9079859999999996E-3</v>
      </c>
      <c r="V24" s="39">
        <v>4.7843022599999996</v>
      </c>
      <c r="W24" s="39">
        <v>0.94601983999999995</v>
      </c>
      <c r="X24" s="39">
        <v>9.4651332640000002E-2</v>
      </c>
      <c r="Y24" s="39">
        <v>0.15357443979999999</v>
      </c>
      <c r="Z24" s="39">
        <v>4.7525108199999999E-2</v>
      </c>
      <c r="AA24" s="39">
        <v>3.8040098959999998E-2</v>
      </c>
      <c r="AB24" s="39">
        <v>0.33379097959999998</v>
      </c>
      <c r="AC24" s="39">
        <v>4.6477980000000002E-2</v>
      </c>
      <c r="AD24" s="39">
        <v>5.4875200000000001E-3</v>
      </c>
      <c r="AE24" s="220"/>
      <c r="AF24" s="437">
        <v>209</v>
      </c>
      <c r="AG24" s="437">
        <v>29</v>
      </c>
      <c r="AH24" s="437">
        <v>20462</v>
      </c>
      <c r="AI24" s="437">
        <v>9292</v>
      </c>
      <c r="AJ24" s="437" t="s">
        <v>67</v>
      </c>
      <c r="AK24" s="437" t="s">
        <v>67</v>
      </c>
      <c r="AL24" s="230" t="s">
        <v>62</v>
      </c>
    </row>
    <row r="25" spans="1:38" s="2" customFormat="1" ht="26.25" customHeight="1">
      <c r="A25" s="36" t="s">
        <v>91</v>
      </c>
      <c r="B25" s="36" t="s">
        <v>92</v>
      </c>
      <c r="C25" s="36" t="s">
        <v>93</v>
      </c>
      <c r="D25" s="206"/>
      <c r="E25" s="39">
        <v>0.57858442468899995</v>
      </c>
      <c r="F25" s="39">
        <v>4.7250951857599997E-2</v>
      </c>
      <c r="G25" s="39">
        <v>3.8448044424000002E-2</v>
      </c>
      <c r="H25" s="39" t="s">
        <v>66</v>
      </c>
      <c r="I25" s="39">
        <v>7.2826190250000001E-3</v>
      </c>
      <c r="J25" s="39">
        <v>7.2826190250000001E-3</v>
      </c>
      <c r="K25" s="39" t="s">
        <v>66</v>
      </c>
      <c r="L25" s="39" t="s">
        <v>66</v>
      </c>
      <c r="M25" s="39">
        <v>0.39044070723399898</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59"/>
      <c r="AF25" s="437">
        <v>2018.52228010404</v>
      </c>
      <c r="AG25" s="437" t="s">
        <v>67</v>
      </c>
      <c r="AH25" s="437" t="s">
        <v>67</v>
      </c>
      <c r="AI25" s="437" t="s">
        <v>67</v>
      </c>
      <c r="AJ25" s="437" t="s">
        <v>67</v>
      </c>
      <c r="AK25" s="438">
        <v>133131</v>
      </c>
      <c r="AL25" s="297" t="s">
        <v>94</v>
      </c>
    </row>
    <row r="26" spans="1:38" s="2" customFormat="1" ht="26.25" customHeight="1">
      <c r="A26" s="36" t="s">
        <v>91</v>
      </c>
      <c r="B26" s="36" t="s">
        <v>95</v>
      </c>
      <c r="C26" s="36" t="s">
        <v>96</v>
      </c>
      <c r="D26" s="206"/>
      <c r="E26" s="39">
        <v>7.4862655405000006E-2</v>
      </c>
      <c r="F26" s="39">
        <v>6.3536372620500003E-3</v>
      </c>
      <c r="G26" s="39">
        <v>5.5048178960000003E-3</v>
      </c>
      <c r="H26" s="39" t="s">
        <v>66</v>
      </c>
      <c r="I26" s="39">
        <v>5.00742321E-4</v>
      </c>
      <c r="J26" s="39">
        <v>5.00742321E-4</v>
      </c>
      <c r="K26" s="39" t="s">
        <v>66</v>
      </c>
      <c r="L26" s="39" t="s">
        <v>66</v>
      </c>
      <c r="M26" s="39">
        <v>7.2712912652E-2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59"/>
      <c r="AF26" s="437">
        <v>289.00293996445203</v>
      </c>
      <c r="AG26" s="437" t="s">
        <v>67</v>
      </c>
      <c r="AH26" s="437" t="s">
        <v>67</v>
      </c>
      <c r="AI26" s="437" t="s">
        <v>67</v>
      </c>
      <c r="AJ26" s="437" t="s">
        <v>67</v>
      </c>
      <c r="AK26" s="438">
        <v>17755</v>
      </c>
      <c r="AL26" s="297" t="s">
        <v>94</v>
      </c>
    </row>
    <row r="27" spans="1:38" s="174" customFormat="1" ht="26.25" customHeight="1">
      <c r="A27" s="37" t="s">
        <v>97</v>
      </c>
      <c r="B27" s="37" t="s">
        <v>98</v>
      </c>
      <c r="C27" s="37" t="s">
        <v>99</v>
      </c>
      <c r="D27" s="200"/>
      <c r="E27" s="39">
        <v>26.2227741885191</v>
      </c>
      <c r="F27" s="39">
        <v>10.1519436711983</v>
      </c>
      <c r="G27" s="39">
        <v>4.9129942623680402E-2</v>
      </c>
      <c r="H27" s="39">
        <v>0.87791478456623395</v>
      </c>
      <c r="I27" s="39">
        <v>1.0159070344816099</v>
      </c>
      <c r="J27" s="39">
        <v>1.0159070344816099</v>
      </c>
      <c r="K27" s="39">
        <v>1.0159070344816099</v>
      </c>
      <c r="L27" s="39">
        <v>0.63511870393924397</v>
      </c>
      <c r="M27" s="39">
        <v>91.0209796607584</v>
      </c>
      <c r="N27" s="39">
        <v>2.7325826282299198E-3</v>
      </c>
      <c r="O27" s="39">
        <v>3.24681444519683E-4</v>
      </c>
      <c r="P27" s="39">
        <v>1.8346488838870401E-2</v>
      </c>
      <c r="Q27" s="39">
        <v>5.2080493479763799E-4</v>
      </c>
      <c r="R27" s="39">
        <v>1.9585292243387599E-2</v>
      </c>
      <c r="S27" s="39">
        <v>1.34875790490077E-2</v>
      </c>
      <c r="T27" s="39">
        <v>3.2270950917046401E-3</v>
      </c>
      <c r="U27" s="39">
        <v>3.92246980555911E-4</v>
      </c>
      <c r="V27" s="39">
        <v>6.6747717872812001E-2</v>
      </c>
      <c r="W27" s="39">
        <v>1.5082941999999999</v>
      </c>
      <c r="X27" s="39">
        <v>5.0037422097200003E-2</v>
      </c>
      <c r="Y27" s="39">
        <v>5.7390374393200001E-2</v>
      </c>
      <c r="Z27" s="39">
        <v>4.3166449708600001E-2</v>
      </c>
      <c r="AA27" s="39">
        <v>5.03949538658E-2</v>
      </c>
      <c r="AB27" s="39">
        <v>0.20098920006480001</v>
      </c>
      <c r="AC27" s="39">
        <v>1.5082943E-3</v>
      </c>
      <c r="AD27" s="39">
        <v>3.0332429999999999E-4</v>
      </c>
      <c r="AE27" s="220"/>
      <c r="AF27" s="437">
        <v>108727.096450973</v>
      </c>
      <c r="AG27" s="437" t="s">
        <v>67</v>
      </c>
      <c r="AH27" s="437" t="s">
        <v>67</v>
      </c>
      <c r="AI27" s="437">
        <v>5374.8550483099998</v>
      </c>
      <c r="AJ27" s="437" t="s">
        <v>67</v>
      </c>
      <c r="AK27" s="437" t="s">
        <v>67</v>
      </c>
      <c r="AL27" s="230" t="s">
        <v>62</v>
      </c>
    </row>
    <row r="28" spans="1:38" s="174" customFormat="1" ht="26.25" customHeight="1">
      <c r="A28" s="37" t="s">
        <v>97</v>
      </c>
      <c r="B28" s="37" t="s">
        <v>100</v>
      </c>
      <c r="C28" s="37" t="s">
        <v>101</v>
      </c>
      <c r="D28" s="200"/>
      <c r="E28" s="39">
        <v>11.213912916190401</v>
      </c>
      <c r="F28" s="39">
        <v>2.0251183102174801</v>
      </c>
      <c r="G28" s="39">
        <v>1.51545258087175E-2</v>
      </c>
      <c r="H28" s="39">
        <v>5.4380525556407801E-2</v>
      </c>
      <c r="I28" s="39">
        <v>0.68738707892883</v>
      </c>
      <c r="J28" s="39">
        <v>0.68738707892883</v>
      </c>
      <c r="K28" s="39">
        <v>0.68738707892883</v>
      </c>
      <c r="L28" s="39">
        <v>0.43274507497519998</v>
      </c>
      <c r="M28" s="39">
        <v>18.5480145102281</v>
      </c>
      <c r="N28" s="39">
        <v>5.1075076373468002E-4</v>
      </c>
      <c r="O28" s="39">
        <v>5.5102896841839503E-5</v>
      </c>
      <c r="P28" s="39">
        <v>4.5822131688688797E-3</v>
      </c>
      <c r="Q28" s="39">
        <v>1.0013624251275E-4</v>
      </c>
      <c r="R28" s="39">
        <v>6.5782267887654197E-3</v>
      </c>
      <c r="S28" s="39">
        <v>4.4390023756897198E-3</v>
      </c>
      <c r="T28" s="39">
        <v>3.7145485493129097E-4</v>
      </c>
      <c r="U28" s="39">
        <v>9.0066691341821303E-5</v>
      </c>
      <c r="V28" s="39">
        <v>1.5909917906399999E-2</v>
      </c>
      <c r="W28" s="39">
        <v>0.48524250000000002</v>
      </c>
      <c r="X28" s="39">
        <v>1.64007980276E-2</v>
      </c>
      <c r="Y28" s="39">
        <v>1.8560039977600001E-2</v>
      </c>
      <c r="Z28" s="39">
        <v>1.43466602027E-2</v>
      </c>
      <c r="AA28" s="39">
        <v>1.5621604622000001E-2</v>
      </c>
      <c r="AB28" s="39">
        <v>6.4929102829899998E-2</v>
      </c>
      <c r="AC28" s="39">
        <v>4.8524229999999998E-4</v>
      </c>
      <c r="AD28" s="39">
        <v>1.1093519999999999E-4</v>
      </c>
      <c r="AE28" s="220"/>
      <c r="AF28" s="437">
        <v>32304.261234624199</v>
      </c>
      <c r="AG28" s="437" t="s">
        <v>67</v>
      </c>
      <c r="AH28" s="437" t="s">
        <v>66</v>
      </c>
      <c r="AI28" s="437">
        <v>1411.7731634669001</v>
      </c>
      <c r="AJ28" s="437" t="s">
        <v>67</v>
      </c>
      <c r="AK28" s="437" t="s">
        <v>67</v>
      </c>
      <c r="AL28" s="230" t="s">
        <v>62</v>
      </c>
    </row>
    <row r="29" spans="1:38" s="174" customFormat="1" ht="26.25" customHeight="1">
      <c r="A29" s="37" t="s">
        <v>97</v>
      </c>
      <c r="B29" s="37" t="s">
        <v>102</v>
      </c>
      <c r="C29" s="37" t="s">
        <v>103</v>
      </c>
      <c r="D29" s="200"/>
      <c r="E29" s="39">
        <v>49.986344153613501</v>
      </c>
      <c r="F29" s="39">
        <v>3.2810130758706602</v>
      </c>
      <c r="G29" s="39">
        <v>3.61469605389294E-2</v>
      </c>
      <c r="H29" s="39">
        <v>4.6844089508623503E-2</v>
      </c>
      <c r="I29" s="39">
        <v>1.3397158017811499</v>
      </c>
      <c r="J29" s="39">
        <v>1.3397158017811499</v>
      </c>
      <c r="K29" s="39">
        <v>1.3397158017811499</v>
      </c>
      <c r="L29" s="39">
        <v>0.77845957683813005</v>
      </c>
      <c r="M29" s="39">
        <v>13.6225416861946</v>
      </c>
      <c r="N29" s="39">
        <v>9.4958321284870702E-4</v>
      </c>
      <c r="O29" s="39">
        <v>9.4992734240140802E-5</v>
      </c>
      <c r="P29" s="39">
        <v>1.0058475780933E-2</v>
      </c>
      <c r="Q29" s="39">
        <v>1.89899436092107E-4</v>
      </c>
      <c r="R29" s="39">
        <v>1.6124933849299399E-2</v>
      </c>
      <c r="S29" s="39">
        <v>1.081342777634E-2</v>
      </c>
      <c r="T29" s="39">
        <v>3.8126142278319E-4</v>
      </c>
      <c r="U29" s="39">
        <v>1.8981340370393101E-4</v>
      </c>
      <c r="V29" s="39">
        <v>3.4163831695062402E-2</v>
      </c>
      <c r="W29" s="39">
        <v>0.4871646</v>
      </c>
      <c r="X29" s="39">
        <v>8.5184421126999997E-3</v>
      </c>
      <c r="Y29" s="39">
        <v>5.1583899461599997E-2</v>
      </c>
      <c r="Z29" s="39">
        <v>5.76414582972E-2</v>
      </c>
      <c r="AA29" s="39">
        <v>1.32509099534E-2</v>
      </c>
      <c r="AB29" s="39">
        <v>0.1309947098249</v>
      </c>
      <c r="AC29" s="39">
        <v>3.2197500000000001E-4</v>
      </c>
      <c r="AD29" s="39">
        <v>8.3255000000000002E-5</v>
      </c>
      <c r="AE29" s="220"/>
      <c r="AF29" s="437">
        <v>76835.855334811</v>
      </c>
      <c r="AG29" s="437" t="s">
        <v>67</v>
      </c>
      <c r="AH29" s="437" t="s">
        <v>67</v>
      </c>
      <c r="AI29" s="437">
        <v>3168.2858039808998</v>
      </c>
      <c r="AJ29" s="437" t="s">
        <v>67</v>
      </c>
      <c r="AK29" s="437" t="s">
        <v>67</v>
      </c>
      <c r="AL29" s="230" t="s">
        <v>62</v>
      </c>
    </row>
    <row r="30" spans="1:38" s="174" customFormat="1" ht="26.25" customHeight="1">
      <c r="A30" s="37" t="s">
        <v>97</v>
      </c>
      <c r="B30" s="37" t="s">
        <v>104</v>
      </c>
      <c r="C30" s="37" t="s">
        <v>105</v>
      </c>
      <c r="D30" s="200"/>
      <c r="E30" s="39">
        <v>6.1897958383457602E-2</v>
      </c>
      <c r="F30" s="39">
        <v>0.59143716333566199</v>
      </c>
      <c r="G30" s="39">
        <v>1.75367583290653E-4</v>
      </c>
      <c r="H30" s="39">
        <v>5.2938816068878204E-4</v>
      </c>
      <c r="I30" s="39">
        <v>1.15612701461296E-2</v>
      </c>
      <c r="J30" s="39">
        <v>1.15612701461296E-2</v>
      </c>
      <c r="K30" s="39">
        <v>1.15612701461296E-2</v>
      </c>
      <c r="L30" s="39">
        <v>1.8577166233222199E-3</v>
      </c>
      <c r="M30" s="39">
        <v>2.8167623300565898</v>
      </c>
      <c r="N30" s="39">
        <v>1.5425750429892599E-5</v>
      </c>
      <c r="O30" s="39">
        <v>1.9282188037365698E-6</v>
      </c>
      <c r="P30" s="39">
        <v>8.3877517962540897E-5</v>
      </c>
      <c r="Q30" s="39">
        <v>2.8923282056048598E-6</v>
      </c>
      <c r="R30" s="39">
        <v>6.0738892317702001E-5</v>
      </c>
      <c r="S30" s="39">
        <v>4.33849230840729E-5</v>
      </c>
      <c r="T30" s="39">
        <v>2.2174516242970601E-5</v>
      </c>
      <c r="U30" s="39">
        <v>1.9282188037365698E-6</v>
      </c>
      <c r="V30" s="39">
        <v>3.1815610261653403E-4</v>
      </c>
      <c r="W30" s="39">
        <v>6.3279E-3</v>
      </c>
      <c r="X30" s="39">
        <v>8.4955468800000002E-5</v>
      </c>
      <c r="Y30" s="39">
        <v>1.224924053E-4</v>
      </c>
      <c r="Z30" s="39">
        <v>6.1901097200000004E-5</v>
      </c>
      <c r="AA30" s="39">
        <v>1.3876973890000001E-4</v>
      </c>
      <c r="AB30" s="39">
        <v>4.081187102E-4</v>
      </c>
      <c r="AC30" s="39">
        <v>6.3280999999999996E-6</v>
      </c>
      <c r="AD30" s="39">
        <v>3.2604000000000002E-6</v>
      </c>
      <c r="AE30" s="220"/>
      <c r="AF30" s="437">
        <v>381.51217744889999</v>
      </c>
      <c r="AG30" s="437" t="s">
        <v>67</v>
      </c>
      <c r="AH30" s="437" t="s">
        <v>66</v>
      </c>
      <c r="AI30" s="437">
        <v>23.388758091300001</v>
      </c>
      <c r="AJ30" s="437" t="s">
        <v>67</v>
      </c>
      <c r="AK30" s="437" t="s">
        <v>67</v>
      </c>
      <c r="AL30" s="230" t="s">
        <v>62</v>
      </c>
    </row>
    <row r="31" spans="1:38" s="174" customFormat="1" ht="26.25" customHeight="1">
      <c r="A31" s="37" t="s">
        <v>97</v>
      </c>
      <c r="B31" s="37" t="s">
        <v>106</v>
      </c>
      <c r="C31" s="37" t="s">
        <v>107</v>
      </c>
      <c r="D31" s="200"/>
      <c r="E31" s="39" t="s">
        <v>67</v>
      </c>
      <c r="F31" s="39">
        <v>5.6671428449154</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0"/>
      <c r="AF31" s="437">
        <v>246.2740954285</v>
      </c>
      <c r="AG31" s="437" t="s">
        <v>67</v>
      </c>
      <c r="AH31" s="437" t="s">
        <v>67</v>
      </c>
      <c r="AI31" s="437">
        <v>15.097932864500001</v>
      </c>
      <c r="AJ31" s="437" t="s">
        <v>67</v>
      </c>
      <c r="AK31" s="437" t="s">
        <v>67</v>
      </c>
      <c r="AL31" s="230" t="s">
        <v>62</v>
      </c>
    </row>
    <row r="32" spans="1:38" s="174" customFormat="1" ht="26.25" customHeight="1">
      <c r="A32" s="37" t="s">
        <v>97</v>
      </c>
      <c r="B32" s="37" t="s">
        <v>108</v>
      </c>
      <c r="C32" s="37" t="s">
        <v>109</v>
      </c>
      <c r="D32" s="200"/>
      <c r="E32" s="39" t="s">
        <v>67</v>
      </c>
      <c r="F32" s="39" t="s">
        <v>67</v>
      </c>
      <c r="G32" s="39" t="s">
        <v>67</v>
      </c>
      <c r="H32" s="39" t="s">
        <v>67</v>
      </c>
      <c r="I32" s="39">
        <v>0.92014446959228302</v>
      </c>
      <c r="J32" s="39">
        <v>1.80392509763842</v>
      </c>
      <c r="K32" s="39">
        <v>2.2734946586386302</v>
      </c>
      <c r="L32" s="39">
        <v>0.20096517860968099</v>
      </c>
      <c r="M32" s="39" t="s">
        <v>67</v>
      </c>
      <c r="N32" s="39">
        <v>7.2244184053839202</v>
      </c>
      <c r="O32" s="39">
        <v>3.1172164246806501E-2</v>
      </c>
      <c r="P32" s="39" t="s">
        <v>67</v>
      </c>
      <c r="Q32" s="39">
        <v>8.2368392509140603E-2</v>
      </c>
      <c r="R32" s="39">
        <v>2.7014125764957102</v>
      </c>
      <c r="S32" s="39">
        <v>59.353414571827699</v>
      </c>
      <c r="T32" s="39">
        <v>0.41185377623922598</v>
      </c>
      <c r="U32" s="39">
        <v>4.5469893172772599E-2</v>
      </c>
      <c r="V32" s="39">
        <v>18.338703375607501</v>
      </c>
      <c r="W32" s="39" t="s">
        <v>66</v>
      </c>
      <c r="X32" s="39">
        <v>5.2091096009049135E-3</v>
      </c>
      <c r="Y32" s="39">
        <v>4.8612601850316778E-4</v>
      </c>
      <c r="Z32" s="39">
        <v>7.176145987427715E-4</v>
      </c>
      <c r="AA32" s="39" t="s">
        <v>66</v>
      </c>
      <c r="AB32" s="39">
        <v>6.4128502181508527E-3</v>
      </c>
      <c r="AC32" s="39" t="s">
        <v>66</v>
      </c>
      <c r="AD32" s="39" t="s">
        <v>66</v>
      </c>
      <c r="AE32" s="220"/>
      <c r="AF32" s="437" t="s">
        <v>67</v>
      </c>
      <c r="AG32" s="437" t="s">
        <v>67</v>
      </c>
      <c r="AH32" s="437" t="s">
        <v>67</v>
      </c>
      <c r="AI32" s="437" t="s">
        <v>67</v>
      </c>
      <c r="AJ32" s="437" t="s">
        <v>67</v>
      </c>
      <c r="AK32" s="438">
        <v>66737.914389436002</v>
      </c>
      <c r="AL32" s="230" t="s">
        <v>110</v>
      </c>
    </row>
    <row r="33" spans="1:38" s="174" customFormat="1" ht="26.25" customHeight="1">
      <c r="A33" s="37" t="s">
        <v>97</v>
      </c>
      <c r="B33" s="37" t="s">
        <v>111</v>
      </c>
      <c r="C33" s="37" t="s">
        <v>112</v>
      </c>
      <c r="D33" s="200"/>
      <c r="E33" s="39" t="s">
        <v>67</v>
      </c>
      <c r="F33" s="39" t="s">
        <v>67</v>
      </c>
      <c r="G33" s="39" t="s">
        <v>67</v>
      </c>
      <c r="H33" s="39" t="s">
        <v>67</v>
      </c>
      <c r="I33" s="39">
        <v>0.42290916319469402</v>
      </c>
      <c r="J33" s="39">
        <v>0.78316511702721003</v>
      </c>
      <c r="K33" s="39">
        <v>1.5663302340544201</v>
      </c>
      <c r="L33" s="39">
        <v>1.66031004809769E-2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0"/>
      <c r="AF33" s="437" t="s">
        <v>67</v>
      </c>
      <c r="AG33" s="437" t="s">
        <v>67</v>
      </c>
      <c r="AH33" s="437" t="s">
        <v>67</v>
      </c>
      <c r="AI33" s="437" t="s">
        <v>67</v>
      </c>
      <c r="AJ33" s="437" t="s">
        <v>67</v>
      </c>
      <c r="AK33" s="438">
        <v>66737.914389436002</v>
      </c>
      <c r="AL33" s="230" t="s">
        <v>110</v>
      </c>
    </row>
    <row r="34" spans="1:38" s="2" customFormat="1" ht="26.25" customHeight="1">
      <c r="A34" s="36" t="s">
        <v>86</v>
      </c>
      <c r="B34" s="36" t="s">
        <v>113</v>
      </c>
      <c r="C34" s="36" t="s">
        <v>114</v>
      </c>
      <c r="D34" s="206"/>
      <c r="E34" s="39">
        <v>6.0863106559700002</v>
      </c>
      <c r="F34" s="39">
        <v>0.50731026240599997</v>
      </c>
      <c r="G34" s="39">
        <v>2.16E-3</v>
      </c>
      <c r="H34" s="39">
        <v>1.08E-3</v>
      </c>
      <c r="I34" s="39">
        <v>0.16165824230500001</v>
      </c>
      <c r="J34" s="39">
        <v>0.17245824230500001</v>
      </c>
      <c r="K34" s="39">
        <v>0.25431366158899998</v>
      </c>
      <c r="L34" s="39">
        <v>0.10507785749824999</v>
      </c>
      <c r="M34" s="39">
        <v>1.49865294348</v>
      </c>
      <c r="N34" s="39" t="s">
        <v>66</v>
      </c>
      <c r="O34" s="39">
        <v>1.08E-3</v>
      </c>
      <c r="P34" s="39" t="s">
        <v>66</v>
      </c>
      <c r="Q34" s="39" t="s">
        <v>66</v>
      </c>
      <c r="R34" s="39">
        <v>5.4000000000000003E-3</v>
      </c>
      <c r="S34" s="39">
        <v>0.18360000000000001</v>
      </c>
      <c r="T34" s="39">
        <v>7.5599999999999999E-3</v>
      </c>
      <c r="U34" s="39">
        <v>1.08E-3</v>
      </c>
      <c r="V34" s="39">
        <v>0.108</v>
      </c>
      <c r="W34" s="39" t="s">
        <v>66</v>
      </c>
      <c r="X34" s="39">
        <v>3.2399999999999998E-3</v>
      </c>
      <c r="Y34" s="39">
        <v>5.4000000000000003E-3</v>
      </c>
      <c r="Z34" s="39" t="s">
        <v>66</v>
      </c>
      <c r="AA34" s="39" t="s">
        <v>66</v>
      </c>
      <c r="AB34" s="39">
        <v>8.6400000000000001E-3</v>
      </c>
      <c r="AC34" s="39" t="s">
        <v>67</v>
      </c>
      <c r="AD34" s="39" t="s">
        <v>67</v>
      </c>
      <c r="AE34" s="59"/>
      <c r="AF34" s="437">
        <v>4568.2920000000004</v>
      </c>
      <c r="AG34" s="437" t="s">
        <v>67</v>
      </c>
      <c r="AH34" s="437" t="s">
        <v>67</v>
      </c>
      <c r="AI34" s="437" t="s">
        <v>67</v>
      </c>
      <c r="AJ34" s="437" t="s">
        <v>67</v>
      </c>
      <c r="AK34" s="437" t="s">
        <v>67</v>
      </c>
      <c r="AL34" s="297" t="s">
        <v>62</v>
      </c>
    </row>
    <row r="35" spans="1:38" s="174" customFormat="1" ht="26.25" customHeight="1">
      <c r="A35" s="37" t="s">
        <v>115</v>
      </c>
      <c r="B35" s="37" t="s">
        <v>116</v>
      </c>
      <c r="C35" s="37" t="s">
        <v>117</v>
      </c>
      <c r="D35" s="200"/>
      <c r="E35" s="39">
        <v>1.2493515439429901</v>
      </c>
      <c r="F35" s="39">
        <v>3.0282066508313499E-2</v>
      </c>
      <c r="G35" s="39">
        <v>3.46080760095012E-2</v>
      </c>
      <c r="H35" s="39" t="s">
        <v>66</v>
      </c>
      <c r="I35" s="39">
        <v>1.72192482185273E-2</v>
      </c>
      <c r="J35" s="39">
        <v>1.8515320665083101E-2</v>
      </c>
      <c r="K35" s="39">
        <v>1.8515320665083101E-2</v>
      </c>
      <c r="L35" s="39">
        <v>8.3578503562945405E-4</v>
      </c>
      <c r="M35" s="39">
        <v>6.6447505938242293E-2</v>
      </c>
      <c r="N35" s="39">
        <v>2.2495249406175801E-3</v>
      </c>
      <c r="O35" s="39">
        <v>1.7304038004750601E-4</v>
      </c>
      <c r="P35" s="39">
        <v>5.1912114014251803E-4</v>
      </c>
      <c r="Q35" s="39">
        <v>6.9216152019002403E-4</v>
      </c>
      <c r="R35" s="39">
        <v>8.6520190023753004E-4</v>
      </c>
      <c r="S35" s="39">
        <v>1.5227553444180499E-2</v>
      </c>
      <c r="T35" s="39">
        <v>1.73040380047506E-2</v>
      </c>
      <c r="U35" s="39">
        <v>1.7304038004750601E-3</v>
      </c>
      <c r="V35" s="39">
        <v>2.0764845605700698E-2</v>
      </c>
      <c r="W35" s="39">
        <v>2.2495249406175801E-3</v>
      </c>
      <c r="X35" s="39">
        <v>3.4608076009501202E-5</v>
      </c>
      <c r="Y35" s="39">
        <v>1.7304038004750601E-4</v>
      </c>
      <c r="Z35" s="39">
        <v>1.7304038004750601E-4</v>
      </c>
      <c r="AA35" s="39">
        <v>1.7304038004750601E-5</v>
      </c>
      <c r="AB35" s="39">
        <v>3.9799287410926398E-4</v>
      </c>
      <c r="AC35" s="39">
        <v>1.38432304038005E-3</v>
      </c>
      <c r="AD35" s="39">
        <v>6.5755344418052305E-4</v>
      </c>
      <c r="AE35" s="220"/>
      <c r="AF35" s="437">
        <v>735.42161520189995</v>
      </c>
      <c r="AG35" s="437" t="s">
        <v>67</v>
      </c>
      <c r="AH35" s="437" t="s">
        <v>67</v>
      </c>
      <c r="AI35" s="437" t="s">
        <v>67</v>
      </c>
      <c r="AJ35" s="437" t="s">
        <v>67</v>
      </c>
      <c r="AK35" s="437" t="s">
        <v>67</v>
      </c>
      <c r="AL35" s="230" t="s">
        <v>439</v>
      </c>
    </row>
    <row r="36" spans="1:38" s="174" customFormat="1" ht="26.25" customHeight="1">
      <c r="A36" s="37" t="s">
        <v>115</v>
      </c>
      <c r="B36" s="37" t="s">
        <v>118</v>
      </c>
      <c r="C36" s="37" t="s">
        <v>119</v>
      </c>
      <c r="D36" s="200"/>
      <c r="E36" s="39">
        <v>2.8879999999999999</v>
      </c>
      <c r="F36" s="39">
        <v>7.0000000000000007E-2</v>
      </c>
      <c r="G36" s="39">
        <v>0.08</v>
      </c>
      <c r="H36" s="39" t="s">
        <v>66</v>
      </c>
      <c r="I36" s="39">
        <v>3.9803999999999999E-2</v>
      </c>
      <c r="J36" s="39">
        <v>4.2799999999999998E-2</v>
      </c>
      <c r="K36" s="39">
        <v>4.2799999999999998E-2</v>
      </c>
      <c r="L36" s="39">
        <v>1.9319999999999999E-3</v>
      </c>
      <c r="M36" s="39">
        <v>0.15359999999999999</v>
      </c>
      <c r="N36" s="39">
        <v>5.1999999999999998E-3</v>
      </c>
      <c r="O36" s="39">
        <v>4.0000000000000002E-4</v>
      </c>
      <c r="P36" s="39">
        <v>1.1999999999999999E-3</v>
      </c>
      <c r="Q36" s="39">
        <v>1.6000000000000001E-3</v>
      </c>
      <c r="R36" s="39">
        <v>2E-3</v>
      </c>
      <c r="S36" s="39">
        <v>3.5200000000000002E-2</v>
      </c>
      <c r="T36" s="39">
        <v>0.04</v>
      </c>
      <c r="U36" s="39">
        <v>4.0000000000000001E-3</v>
      </c>
      <c r="V36" s="39">
        <v>4.8000000000000001E-2</v>
      </c>
      <c r="W36" s="39">
        <v>5.1999999999999998E-3</v>
      </c>
      <c r="X36" s="39">
        <v>8.0000000000000007E-5</v>
      </c>
      <c r="Y36" s="39">
        <v>4.0000000000000002E-4</v>
      </c>
      <c r="Z36" s="39">
        <v>4.0000000000000002E-4</v>
      </c>
      <c r="AA36" s="39">
        <v>4.0000000000000003E-5</v>
      </c>
      <c r="AB36" s="39">
        <v>9.2000000000000003E-4</v>
      </c>
      <c r="AC36" s="39">
        <v>3.2000000000000002E-3</v>
      </c>
      <c r="AD36" s="39">
        <v>1.5200000000000001E-3</v>
      </c>
      <c r="AE36" s="220"/>
      <c r="AF36" s="437">
        <v>1699.4</v>
      </c>
      <c r="AG36" s="437" t="s">
        <v>67</v>
      </c>
      <c r="AH36" s="437" t="s">
        <v>67</v>
      </c>
      <c r="AI36" s="437" t="s">
        <v>67</v>
      </c>
      <c r="AJ36" s="437" t="s">
        <v>67</v>
      </c>
      <c r="AK36" s="437" t="s">
        <v>67</v>
      </c>
      <c r="AL36" s="230" t="s">
        <v>62</v>
      </c>
    </row>
    <row r="37" spans="1:38" s="174" customFormat="1" ht="26.25" customHeigh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0"/>
      <c r="AF37" s="437" t="s">
        <v>67</v>
      </c>
      <c r="AG37" s="437" t="s">
        <v>67</v>
      </c>
      <c r="AH37" s="437" t="s">
        <v>67</v>
      </c>
      <c r="AI37" s="437" t="s">
        <v>67</v>
      </c>
      <c r="AJ37" s="437" t="s">
        <v>67</v>
      </c>
      <c r="AK37" s="437" t="s">
        <v>67</v>
      </c>
      <c r="AL37" s="230" t="s">
        <v>62</v>
      </c>
    </row>
    <row r="38" spans="1:38" s="174" customFormat="1" ht="26.25" customHeigh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0"/>
      <c r="AF38" s="437" t="s">
        <v>67</v>
      </c>
      <c r="AG38" s="437" t="s">
        <v>67</v>
      </c>
      <c r="AH38" s="437" t="s">
        <v>67</v>
      </c>
      <c r="AI38" s="437" t="s">
        <v>67</v>
      </c>
      <c r="AJ38" s="437" t="s">
        <v>67</v>
      </c>
      <c r="AK38" s="437" t="s">
        <v>67</v>
      </c>
      <c r="AL38" s="230" t="s">
        <v>62</v>
      </c>
    </row>
    <row r="39" spans="1:38" s="174" customFormat="1" ht="26.25" customHeight="1">
      <c r="A39" s="37" t="s">
        <v>124</v>
      </c>
      <c r="B39" s="37" t="s">
        <v>125</v>
      </c>
      <c r="C39" s="37" t="s">
        <v>126</v>
      </c>
      <c r="D39" s="200"/>
      <c r="E39" s="39">
        <v>2.9586999999999999</v>
      </c>
      <c r="F39" s="39">
        <v>0.85779055999999998</v>
      </c>
      <c r="G39" s="39">
        <v>0.3370804</v>
      </c>
      <c r="H39" s="39" t="s">
        <v>66</v>
      </c>
      <c r="I39" s="39">
        <v>0.56242720000000002</v>
      </c>
      <c r="J39" s="39">
        <v>0.57538619999999996</v>
      </c>
      <c r="K39" s="39">
        <v>0.60088819999999998</v>
      </c>
      <c r="L39" s="39">
        <v>0.13801118479999999</v>
      </c>
      <c r="M39" s="39">
        <v>3.3300169999999998</v>
      </c>
      <c r="N39" s="39">
        <v>0.1768931976</v>
      </c>
      <c r="O39" s="39">
        <v>6.9007944000000002E-2</v>
      </c>
      <c r="P39" s="39">
        <v>8.2808199999999995E-3</v>
      </c>
      <c r="Q39" s="39">
        <v>6.0203000000000001E-3</v>
      </c>
      <c r="R39" s="39">
        <v>0.12514021376000001</v>
      </c>
      <c r="S39" s="39">
        <v>3.6208521376000002E-2</v>
      </c>
      <c r="T39" s="39">
        <v>1.923791976E-2</v>
      </c>
      <c r="U39" s="39">
        <v>3.4624360000000002E-3</v>
      </c>
      <c r="V39" s="39">
        <v>2.7508877639999998</v>
      </c>
      <c r="W39" s="39">
        <v>0.57901999999999998</v>
      </c>
      <c r="X39" s="39">
        <v>6.4277081700000002E-2</v>
      </c>
      <c r="Y39" s="39">
        <v>9.9313244999999994E-2</v>
      </c>
      <c r="Z39" s="39">
        <v>3.2379873099999998E-2</v>
      </c>
      <c r="AA39" s="39">
        <v>2.5787064500000002E-2</v>
      </c>
      <c r="AB39" s="39">
        <v>0.22175726430000001</v>
      </c>
      <c r="AC39" s="39">
        <v>2.6526939999999999E-2</v>
      </c>
      <c r="AD39" s="39">
        <v>4.3338165589999998E-2</v>
      </c>
      <c r="AE39" s="220"/>
      <c r="AF39" s="437">
        <v>43</v>
      </c>
      <c r="AG39" s="437">
        <v>254</v>
      </c>
      <c r="AH39" s="437">
        <v>33176</v>
      </c>
      <c r="AI39" s="437">
        <v>5272</v>
      </c>
      <c r="AJ39" s="437" t="s">
        <v>67</v>
      </c>
      <c r="AK39" s="437" t="s">
        <v>67</v>
      </c>
      <c r="AL39" s="230" t="s">
        <v>62</v>
      </c>
    </row>
    <row r="40" spans="1:38" s="174" customFormat="1" ht="26.25" customHeight="1">
      <c r="A40" s="37" t="s">
        <v>86</v>
      </c>
      <c r="B40" s="37" t="s">
        <v>127</v>
      </c>
      <c r="C40" s="37" t="s">
        <v>128</v>
      </c>
      <c r="D40" s="200"/>
      <c r="E40" s="39">
        <v>0.53074461020641905</v>
      </c>
      <c r="F40" s="39">
        <v>1.3537797646910801</v>
      </c>
      <c r="G40" s="39">
        <v>7.4935843595838895E-4</v>
      </c>
      <c r="H40" s="39">
        <v>2.9974321336942401E-4</v>
      </c>
      <c r="I40" s="39">
        <v>5.3381040803582802E-2</v>
      </c>
      <c r="J40" s="39">
        <v>5.3381040803582802E-2</v>
      </c>
      <c r="K40" s="39">
        <v>5.3381040803582802E-2</v>
      </c>
      <c r="L40" s="39">
        <v>1.414975590749E-2</v>
      </c>
      <c r="M40" s="39">
        <v>29.0516319322195</v>
      </c>
      <c r="N40" s="39" t="s">
        <v>67</v>
      </c>
      <c r="O40" s="39">
        <v>5.5964399999999998E-4</v>
      </c>
      <c r="P40" s="39" t="s">
        <v>67</v>
      </c>
      <c r="Q40" s="39" t="s">
        <v>67</v>
      </c>
      <c r="R40" s="39">
        <v>2.7982200000000001E-3</v>
      </c>
      <c r="S40" s="39">
        <v>9.5139479999999998E-2</v>
      </c>
      <c r="T40" s="39">
        <v>3.9175080000000001E-3</v>
      </c>
      <c r="U40" s="39">
        <v>5.5964399999999998E-4</v>
      </c>
      <c r="V40" s="39">
        <v>5.5964399999999997E-2</v>
      </c>
      <c r="W40" s="39" t="s">
        <v>67</v>
      </c>
      <c r="X40" s="39">
        <v>2.0488566839999998E-3</v>
      </c>
      <c r="Y40" s="39">
        <v>2.4282953160000001E-3</v>
      </c>
      <c r="Z40" s="39" t="s">
        <v>67</v>
      </c>
      <c r="AA40" s="39" t="s">
        <v>67</v>
      </c>
      <c r="AB40" s="39">
        <v>4.4771519999999999E-3</v>
      </c>
      <c r="AC40" s="39" t="s">
        <v>67</v>
      </c>
      <c r="AD40" s="39" t="s">
        <v>67</v>
      </c>
      <c r="AE40" s="220"/>
      <c r="AF40" s="437">
        <v>2416</v>
      </c>
      <c r="AG40" s="437" t="s">
        <v>67</v>
      </c>
      <c r="AH40" s="437" t="s">
        <v>67</v>
      </c>
      <c r="AI40" s="437" t="s">
        <v>67</v>
      </c>
      <c r="AJ40" s="437" t="s">
        <v>67</v>
      </c>
      <c r="AK40" s="437" t="s">
        <v>67</v>
      </c>
      <c r="AL40" s="230" t="s">
        <v>62</v>
      </c>
    </row>
    <row r="41" spans="1:38" s="174" customFormat="1" ht="26.25" customHeight="1">
      <c r="A41" s="37" t="s">
        <v>124</v>
      </c>
      <c r="B41" s="37" t="s">
        <v>129</v>
      </c>
      <c r="C41" s="37" t="s">
        <v>130</v>
      </c>
      <c r="D41" s="200"/>
      <c r="E41" s="39">
        <v>12.743260276000001</v>
      </c>
      <c r="F41" s="39">
        <v>67.924582439999995</v>
      </c>
      <c r="G41" s="39">
        <v>3.5513380999999997</v>
      </c>
      <c r="H41" s="39">
        <v>0.97267308799999996</v>
      </c>
      <c r="I41" s="39">
        <v>84.283300155999996</v>
      </c>
      <c r="J41" s="39">
        <v>86.475045903999998</v>
      </c>
      <c r="K41" s="39">
        <v>90.931620031999998</v>
      </c>
      <c r="L41" s="39">
        <v>9.0812248108000002</v>
      </c>
      <c r="M41" s="39">
        <v>498.91995679999997</v>
      </c>
      <c r="N41" s="39">
        <v>3.6698621295000002</v>
      </c>
      <c r="O41" s="39">
        <v>1.6226793362499996</v>
      </c>
      <c r="P41" s="39">
        <v>9.2423359999999996E-2</v>
      </c>
      <c r="Q41" s="39">
        <v>4.2279573999999993E-2</v>
      </c>
      <c r="R41" s="39">
        <v>2.8911751121199996</v>
      </c>
      <c r="S41" s="39">
        <v>0.79998611121199992</v>
      </c>
      <c r="T41" s="39">
        <v>0.27913448787</v>
      </c>
      <c r="U41" s="39">
        <v>0.34675951099999991</v>
      </c>
      <c r="V41" s="39">
        <v>64.28779074549999</v>
      </c>
      <c r="W41" s="39">
        <v>92.997007300000007</v>
      </c>
      <c r="X41" s="39">
        <v>15.226153083999998</v>
      </c>
      <c r="Y41" s="39">
        <v>14.272566059999997</v>
      </c>
      <c r="Z41" s="39">
        <v>5.4088979479999999</v>
      </c>
      <c r="AA41" s="39">
        <v>8.868953148000001</v>
      </c>
      <c r="AB41" s="39">
        <v>43.776570239999998</v>
      </c>
      <c r="AC41" s="39">
        <v>0.62419882000000004</v>
      </c>
      <c r="AD41" s="39">
        <v>0.40866845420000003</v>
      </c>
      <c r="AE41" s="220"/>
      <c r="AF41" s="437">
        <v>352</v>
      </c>
      <c r="AG41" s="437">
        <v>2361</v>
      </c>
      <c r="AH41" s="437">
        <v>105937</v>
      </c>
      <c r="AI41" s="437">
        <v>124547</v>
      </c>
      <c r="AJ41" s="437" t="s">
        <v>67</v>
      </c>
      <c r="AK41" s="437" t="s">
        <v>67</v>
      </c>
      <c r="AL41" s="230" t="s">
        <v>62</v>
      </c>
    </row>
    <row r="42" spans="1:38" s="174" customFormat="1" ht="26.25" customHeigh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0"/>
      <c r="AF42" s="437" t="s">
        <v>77</v>
      </c>
      <c r="AG42" s="437" t="s">
        <v>67</v>
      </c>
      <c r="AH42" s="437" t="s">
        <v>67</v>
      </c>
      <c r="AI42" s="437" t="s">
        <v>67</v>
      </c>
      <c r="AJ42" s="437" t="s">
        <v>67</v>
      </c>
      <c r="AK42" s="437" t="s">
        <v>67</v>
      </c>
      <c r="AL42" s="230" t="s">
        <v>62</v>
      </c>
    </row>
    <row r="43" spans="1:38" s="174" customFormat="1" ht="26.25" customHeight="1">
      <c r="A43" s="37" t="s">
        <v>124</v>
      </c>
      <c r="B43" s="37" t="s">
        <v>133</v>
      </c>
      <c r="C43" s="37" t="s">
        <v>134</v>
      </c>
      <c r="D43" s="200"/>
      <c r="E43" s="39">
        <v>1.059223163</v>
      </c>
      <c r="F43" s="39">
        <v>0.22349073999999999</v>
      </c>
      <c r="G43" s="39">
        <v>0.58293492300000005</v>
      </c>
      <c r="H43" s="39">
        <v>2.1374299999999999E-4</v>
      </c>
      <c r="I43" s="39">
        <v>0.12210458</v>
      </c>
      <c r="J43" s="39">
        <v>0.13340195899999999</v>
      </c>
      <c r="K43" s="39">
        <v>0.13766701000000001</v>
      </c>
      <c r="L43" s="39">
        <v>3.6257324E-2</v>
      </c>
      <c r="M43" s="39">
        <v>0.80707775999999998</v>
      </c>
      <c r="N43" s="39">
        <v>7.7734756000000002E-2</v>
      </c>
      <c r="O43" s="39">
        <v>3.8484694999999999E-3</v>
      </c>
      <c r="P43" s="39">
        <v>3.8155810799999999E-3</v>
      </c>
      <c r="Q43" s="39">
        <v>3.14001117E-3</v>
      </c>
      <c r="R43" s="39">
        <v>3.3953498999999998E-2</v>
      </c>
      <c r="S43" s="39">
        <v>1.530948E-2</v>
      </c>
      <c r="T43" s="39">
        <v>0.30128812100000002</v>
      </c>
      <c r="U43" s="39">
        <v>1.2494114999999999E-3</v>
      </c>
      <c r="V43" s="39">
        <v>0.233565466</v>
      </c>
      <c r="W43" s="39">
        <v>0.11586335</v>
      </c>
      <c r="X43" s="39">
        <v>2.0139449260000001E-2</v>
      </c>
      <c r="Y43" s="39">
        <v>2.6753263999999999E-2</v>
      </c>
      <c r="Z43" s="39">
        <v>1.044727118E-2</v>
      </c>
      <c r="AA43" s="39">
        <v>8.1761951000000003E-3</v>
      </c>
      <c r="AB43" s="39">
        <v>6.5516179539999997E-2</v>
      </c>
      <c r="AC43" s="39">
        <v>1.8343439999999999E-3</v>
      </c>
      <c r="AD43" s="39">
        <v>6.7256632082000001E-2</v>
      </c>
      <c r="AE43" s="220"/>
      <c r="AF43" s="437">
        <v>2365.4</v>
      </c>
      <c r="AG43" s="437">
        <v>396</v>
      </c>
      <c r="AH43" s="437">
        <v>3345</v>
      </c>
      <c r="AI43" s="437">
        <v>214</v>
      </c>
      <c r="AJ43" s="437" t="s">
        <v>67</v>
      </c>
      <c r="AK43" s="437" t="s">
        <v>67</v>
      </c>
      <c r="AL43" s="230" t="s">
        <v>62</v>
      </c>
    </row>
    <row r="44" spans="1:38" s="174" customFormat="1" ht="26.25" customHeight="1">
      <c r="A44" s="37" t="s">
        <v>86</v>
      </c>
      <c r="B44" s="37" t="s">
        <v>135</v>
      </c>
      <c r="C44" s="37" t="s">
        <v>136</v>
      </c>
      <c r="D44" s="200"/>
      <c r="E44" s="39">
        <v>2.8950383009785501</v>
      </c>
      <c r="F44" s="39">
        <v>0.42179077595289699</v>
      </c>
      <c r="G44" s="39">
        <v>4.4099999999999999E-3</v>
      </c>
      <c r="H44" s="39">
        <v>1.7629454843942701E-3</v>
      </c>
      <c r="I44" s="39">
        <v>9.9537937951525601E-2</v>
      </c>
      <c r="J44" s="39">
        <v>9.9537937951525601E-2</v>
      </c>
      <c r="K44" s="39">
        <v>9.9537937951525601E-2</v>
      </c>
      <c r="L44" s="39">
        <v>6.6909154965857406E-2</v>
      </c>
      <c r="M44" s="39">
        <v>3.68074638885088</v>
      </c>
      <c r="N44" s="39" t="s">
        <v>67</v>
      </c>
      <c r="O44" s="39">
        <v>2.2194842086799998E-3</v>
      </c>
      <c r="P44" s="39" t="s">
        <v>67</v>
      </c>
      <c r="Q44" s="39" t="s">
        <v>67</v>
      </c>
      <c r="R44" s="39">
        <v>1.10974210434E-2</v>
      </c>
      <c r="S44" s="39">
        <v>0.37731231547560001</v>
      </c>
      <c r="T44" s="39">
        <v>1.5536389460760001E-2</v>
      </c>
      <c r="U44" s="39">
        <v>2.2194842086799998E-3</v>
      </c>
      <c r="V44" s="39">
        <v>0.22194842086800001</v>
      </c>
      <c r="W44" s="39" t="s">
        <v>67</v>
      </c>
      <c r="X44" s="39">
        <v>6.6885523457199999E-3</v>
      </c>
      <c r="Y44" s="39">
        <v>1.106732132372E-2</v>
      </c>
      <c r="Z44" s="39" t="s">
        <v>67</v>
      </c>
      <c r="AA44" s="39" t="s">
        <v>67</v>
      </c>
      <c r="AB44" s="39">
        <v>1.7755873669439998E-2</v>
      </c>
      <c r="AC44" s="39" t="s">
        <v>67</v>
      </c>
      <c r="AD44" s="39" t="s">
        <v>67</v>
      </c>
      <c r="AE44" s="220"/>
      <c r="AF44" s="437">
        <v>9432.6</v>
      </c>
      <c r="AG44" s="437" t="s">
        <v>67</v>
      </c>
      <c r="AH44" s="437" t="s">
        <v>67</v>
      </c>
      <c r="AI44" s="437" t="s">
        <v>67</v>
      </c>
      <c r="AJ44" s="437" t="s">
        <v>67</v>
      </c>
      <c r="AK44" s="437" t="s">
        <v>67</v>
      </c>
      <c r="AL44" s="230" t="s">
        <v>62</v>
      </c>
    </row>
    <row r="45" spans="1:38" s="174" customFormat="1" ht="26.25" customHeight="1">
      <c r="A45" s="37" t="s">
        <v>86</v>
      </c>
      <c r="B45" s="37" t="s">
        <v>137</v>
      </c>
      <c r="C45" s="37" t="s">
        <v>138</v>
      </c>
      <c r="D45" s="200"/>
      <c r="E45" s="39" t="s">
        <v>77</v>
      </c>
      <c r="F45" s="39" t="s">
        <v>77</v>
      </c>
      <c r="G45" s="39" t="s">
        <v>77</v>
      </c>
      <c r="H45" s="39" t="s">
        <v>77</v>
      </c>
      <c r="I45" s="39" t="s">
        <v>77</v>
      </c>
      <c r="J45" s="39" t="s">
        <v>77</v>
      </c>
      <c r="K45" s="39" t="s">
        <v>77</v>
      </c>
      <c r="L45" s="39" t="s">
        <v>77</v>
      </c>
      <c r="M45" s="39" t="s">
        <v>77</v>
      </c>
      <c r="N45" s="39" t="s">
        <v>77</v>
      </c>
      <c r="O45" s="39" t="s">
        <v>77</v>
      </c>
      <c r="P45" s="39" t="s">
        <v>77</v>
      </c>
      <c r="Q45" s="39" t="s">
        <v>77</v>
      </c>
      <c r="R45" s="39" t="s">
        <v>77</v>
      </c>
      <c r="S45" s="39" t="s">
        <v>77</v>
      </c>
      <c r="T45" s="39" t="s">
        <v>77</v>
      </c>
      <c r="U45" s="39" t="s">
        <v>77</v>
      </c>
      <c r="V45" s="39" t="s">
        <v>77</v>
      </c>
      <c r="W45" s="39" t="s">
        <v>77</v>
      </c>
      <c r="X45" s="39" t="s">
        <v>77</v>
      </c>
      <c r="Y45" s="39" t="s">
        <v>77</v>
      </c>
      <c r="Z45" s="39" t="s">
        <v>77</v>
      </c>
      <c r="AA45" s="39" t="s">
        <v>77</v>
      </c>
      <c r="AB45" s="39" t="s">
        <v>77</v>
      </c>
      <c r="AC45" s="39" t="s">
        <v>77</v>
      </c>
      <c r="AD45" s="39" t="s">
        <v>77</v>
      </c>
      <c r="AE45" s="220"/>
      <c r="AF45" s="437" t="s">
        <v>77</v>
      </c>
      <c r="AG45" s="437" t="s">
        <v>77</v>
      </c>
      <c r="AH45" s="437" t="s">
        <v>77</v>
      </c>
      <c r="AI45" s="437" t="s">
        <v>77</v>
      </c>
      <c r="AJ45" s="437" t="s">
        <v>67</v>
      </c>
      <c r="AK45" s="437" t="s">
        <v>67</v>
      </c>
      <c r="AL45" s="230" t="s">
        <v>62</v>
      </c>
    </row>
    <row r="46" spans="1:38" s="174" customFormat="1" ht="26.25" customHeight="1">
      <c r="A46" s="37" t="s">
        <v>124</v>
      </c>
      <c r="B46" s="37" t="s">
        <v>139</v>
      </c>
      <c r="C46" s="37" t="s">
        <v>140</v>
      </c>
      <c r="D46" s="200"/>
      <c r="E46" s="39">
        <v>0.34170824160000002</v>
      </c>
      <c r="F46" s="39">
        <v>2.2333872000000001E-2</v>
      </c>
      <c r="G46" s="39">
        <v>0.10496919840000001</v>
      </c>
      <c r="H46" s="39" t="s">
        <v>66</v>
      </c>
      <c r="I46" s="39">
        <v>2.0100484799999999E-2</v>
      </c>
      <c r="J46" s="39">
        <v>2.3450565600000001E-2</v>
      </c>
      <c r="K46" s="39">
        <v>2.3450565600000001E-2</v>
      </c>
      <c r="L46" s="39">
        <v>1.1256271488E-2</v>
      </c>
      <c r="M46" s="39">
        <v>0.1038525048</v>
      </c>
      <c r="N46" s="39">
        <v>8.9335487999999998E-3</v>
      </c>
      <c r="O46" s="39">
        <v>1.6750403999999999E-4</v>
      </c>
      <c r="P46" s="39">
        <v>1.1166936E-4</v>
      </c>
      <c r="Q46" s="39">
        <v>5.5834679999999999E-4</v>
      </c>
      <c r="R46" s="39">
        <v>1.1166936000000001E-2</v>
      </c>
      <c r="S46" s="39">
        <v>3.3500807999999999E-3</v>
      </c>
      <c r="T46" s="39">
        <v>0.13958670000000001</v>
      </c>
      <c r="U46" s="39">
        <v>1.1166936E-4</v>
      </c>
      <c r="V46" s="39">
        <v>2.0100484799999999E-2</v>
      </c>
      <c r="W46" s="39">
        <v>6.7001615999999998E-3</v>
      </c>
      <c r="X46" s="39">
        <v>2.1217178399999999E-6</v>
      </c>
      <c r="Y46" s="39">
        <v>1.6750403999999999E-5</v>
      </c>
      <c r="Z46" s="39">
        <v>1.89837912E-6</v>
      </c>
      <c r="AA46" s="39">
        <v>1.6750404000000001E-6</v>
      </c>
      <c r="AB46" s="39">
        <v>2.244554136E-5</v>
      </c>
      <c r="AC46" s="39">
        <v>2.4567259200000002E-4</v>
      </c>
      <c r="AD46" s="39">
        <v>1.45170168E-7</v>
      </c>
      <c r="AE46" s="220"/>
      <c r="AF46" s="437">
        <v>1116.6936000000001</v>
      </c>
      <c r="AG46" s="437" t="s">
        <v>67</v>
      </c>
      <c r="AH46" s="437" t="s">
        <v>67</v>
      </c>
      <c r="AI46" s="437" t="s">
        <v>67</v>
      </c>
      <c r="AJ46" s="437" t="s">
        <v>67</v>
      </c>
      <c r="AK46" s="437" t="s">
        <v>67</v>
      </c>
      <c r="AL46" s="230" t="s">
        <v>62</v>
      </c>
    </row>
    <row r="47" spans="1:38" s="174" customFormat="1" ht="26.25" customHeight="1">
      <c r="A47" s="37" t="s">
        <v>86</v>
      </c>
      <c r="B47" s="37" t="s">
        <v>141</v>
      </c>
      <c r="C47" s="37" t="s">
        <v>142</v>
      </c>
      <c r="D47" s="200"/>
      <c r="E47" s="39">
        <v>1.7495116087821301</v>
      </c>
      <c r="F47" s="39">
        <v>0.16157138612708</v>
      </c>
      <c r="G47" s="39">
        <v>2.1120000000000002E-3</v>
      </c>
      <c r="H47" s="39">
        <v>8.4480000000000004E-4</v>
      </c>
      <c r="I47" s="39">
        <v>9.4153329601505201E-2</v>
      </c>
      <c r="J47" s="39">
        <v>9.4153329601505201E-2</v>
      </c>
      <c r="K47" s="39">
        <v>9.4153329601505201E-2</v>
      </c>
      <c r="L47" s="39">
        <v>6.8602185405410895E-2</v>
      </c>
      <c r="M47" s="39">
        <v>0.77439504131270498</v>
      </c>
      <c r="N47" s="39" t="s">
        <v>67</v>
      </c>
      <c r="O47" s="39">
        <v>1.0560000000000001E-3</v>
      </c>
      <c r="P47" s="39" t="s">
        <v>67</v>
      </c>
      <c r="Q47" s="39" t="s">
        <v>67</v>
      </c>
      <c r="R47" s="39">
        <v>5.28E-3</v>
      </c>
      <c r="S47" s="39">
        <v>0.17952000000000001</v>
      </c>
      <c r="T47" s="39">
        <v>7.3920000000000001E-3</v>
      </c>
      <c r="U47" s="39">
        <v>1.0560000000000001E-3</v>
      </c>
      <c r="V47" s="39">
        <v>0.1056</v>
      </c>
      <c r="W47" s="39" t="s">
        <v>67</v>
      </c>
      <c r="X47" s="39">
        <v>3.1679999999999998E-3</v>
      </c>
      <c r="Y47" s="39">
        <v>5.28E-3</v>
      </c>
      <c r="Z47" s="39" t="s">
        <v>67</v>
      </c>
      <c r="AA47" s="39" t="s">
        <v>67</v>
      </c>
      <c r="AB47" s="39">
        <v>8.4480000000000006E-3</v>
      </c>
      <c r="AC47" s="39" t="s">
        <v>67</v>
      </c>
      <c r="AD47" s="39" t="s">
        <v>67</v>
      </c>
      <c r="AE47" s="220"/>
      <c r="AF47" s="437">
        <v>4466.7744000000002</v>
      </c>
      <c r="AG47" s="437" t="s">
        <v>67</v>
      </c>
      <c r="AH47" s="437" t="s">
        <v>67</v>
      </c>
      <c r="AI47" s="437" t="s">
        <v>67</v>
      </c>
      <c r="AJ47" s="437" t="s">
        <v>67</v>
      </c>
      <c r="AK47" s="437" t="s">
        <v>67</v>
      </c>
      <c r="AL47" s="230" t="s">
        <v>62</v>
      </c>
    </row>
    <row r="48" spans="1:38" s="2" customFormat="1" ht="26.25" customHeight="1">
      <c r="A48" s="36" t="s">
        <v>143</v>
      </c>
      <c r="B48" s="36" t="s">
        <v>144</v>
      </c>
      <c r="C48" s="36" t="s">
        <v>145</v>
      </c>
      <c r="D48" s="206"/>
      <c r="E48" s="39" t="s">
        <v>67</v>
      </c>
      <c r="F48" s="39">
        <v>7.4845107999999998</v>
      </c>
      <c r="G48" s="39" t="s">
        <v>67</v>
      </c>
      <c r="H48" s="39" t="s">
        <v>67</v>
      </c>
      <c r="I48" s="39">
        <v>0.13169033399999999</v>
      </c>
      <c r="J48" s="39">
        <v>0.85598717099999999</v>
      </c>
      <c r="K48" s="39">
        <v>1.799767898</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59"/>
      <c r="AF48" s="437" t="s">
        <v>67</v>
      </c>
      <c r="AG48" s="437" t="s">
        <v>67</v>
      </c>
      <c r="AH48" s="437" t="s">
        <v>67</v>
      </c>
      <c r="AI48" s="437" t="s">
        <v>67</v>
      </c>
      <c r="AJ48" s="437" t="s">
        <v>67</v>
      </c>
      <c r="AK48" s="437">
        <v>22.98</v>
      </c>
      <c r="AL48" s="297" t="s">
        <v>146</v>
      </c>
    </row>
    <row r="49" spans="1:38" s="2" customFormat="1" ht="26.25" customHeight="1">
      <c r="A49" s="36" t="s">
        <v>143</v>
      </c>
      <c r="B49" s="36" t="s">
        <v>147</v>
      </c>
      <c r="C49" s="36" t="s">
        <v>148</v>
      </c>
      <c r="D49" s="206"/>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59"/>
      <c r="AF49" s="437" t="s">
        <v>67</v>
      </c>
      <c r="AG49" s="437" t="s">
        <v>67</v>
      </c>
      <c r="AH49" s="437" t="s">
        <v>67</v>
      </c>
      <c r="AI49" s="437" t="s">
        <v>67</v>
      </c>
      <c r="AJ49" s="437" t="s">
        <v>67</v>
      </c>
      <c r="AK49" s="437" t="s">
        <v>170</v>
      </c>
      <c r="AL49" s="297" t="s">
        <v>149</v>
      </c>
    </row>
    <row r="50" spans="1:38" s="2" customFormat="1" ht="26.25" customHeight="1">
      <c r="A50" s="36" t="s">
        <v>143</v>
      </c>
      <c r="B50" s="36" t="s">
        <v>150</v>
      </c>
      <c r="C50" s="36" t="s">
        <v>151</v>
      </c>
      <c r="D50" s="206"/>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59"/>
      <c r="AF50" s="437" t="s">
        <v>67</v>
      </c>
      <c r="AG50" s="437" t="s">
        <v>67</v>
      </c>
      <c r="AH50" s="437" t="s">
        <v>67</v>
      </c>
      <c r="AI50" s="437" t="s">
        <v>67</v>
      </c>
      <c r="AJ50" s="437" t="s">
        <v>67</v>
      </c>
      <c r="AK50" s="437" t="s">
        <v>67</v>
      </c>
      <c r="AL50" s="159" t="s">
        <v>152</v>
      </c>
    </row>
    <row r="51" spans="1:38" s="2" customFormat="1" ht="26.25" customHeight="1">
      <c r="A51" s="36" t="s">
        <v>143</v>
      </c>
      <c r="B51" s="36" t="s">
        <v>153</v>
      </c>
      <c r="C51" s="36" t="s">
        <v>154</v>
      </c>
      <c r="D51" s="206"/>
      <c r="E51" s="39" t="s">
        <v>67</v>
      </c>
      <c r="F51" s="39">
        <v>0.92053726086255805</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59"/>
      <c r="AF51" s="437" t="s">
        <v>67</v>
      </c>
      <c r="AG51" s="437" t="s">
        <v>67</v>
      </c>
      <c r="AH51" s="437" t="s">
        <v>67</v>
      </c>
      <c r="AI51" s="437" t="s">
        <v>67</v>
      </c>
      <c r="AJ51" s="437" t="s">
        <v>67</v>
      </c>
      <c r="AK51" s="437">
        <v>11.154</v>
      </c>
      <c r="AL51" s="297" t="s">
        <v>155</v>
      </c>
    </row>
    <row r="52" spans="1:38" s="2" customFormat="1" ht="26.25" customHeight="1">
      <c r="A52" s="36" t="s">
        <v>143</v>
      </c>
      <c r="B52" s="36" t="s">
        <v>156</v>
      </c>
      <c r="C52" s="36" t="s">
        <v>157</v>
      </c>
      <c r="D52" s="206"/>
      <c r="E52" s="39">
        <v>0.77546650399999995</v>
      </c>
      <c r="F52" s="39">
        <v>3.6976872676000001</v>
      </c>
      <c r="G52" s="39">
        <v>0.81171512998139494</v>
      </c>
      <c r="H52" s="39">
        <v>3.1018660159999999E-3</v>
      </c>
      <c r="I52" s="39">
        <v>0.9305598048</v>
      </c>
      <c r="J52" s="39">
        <v>2.1325328859999999</v>
      </c>
      <c r="K52" s="39">
        <v>2.7141327639999999</v>
      </c>
      <c r="L52" s="39">
        <v>1.20972774624E-3</v>
      </c>
      <c r="M52" s="39">
        <v>151.21596828</v>
      </c>
      <c r="N52" s="39">
        <v>1.2407464064</v>
      </c>
      <c r="O52" s="39">
        <v>0.24427194876</v>
      </c>
      <c r="P52" s="39">
        <v>0.27141327640000001</v>
      </c>
      <c r="Q52" s="39">
        <v>5.4282655280000001E-2</v>
      </c>
      <c r="R52" s="39">
        <v>6.1497414E-2</v>
      </c>
      <c r="S52" s="39">
        <v>0.54282655280000003</v>
      </c>
      <c r="T52" s="39">
        <v>2.3651728371999998</v>
      </c>
      <c r="U52" s="39">
        <v>5.4282655280000001E-2</v>
      </c>
      <c r="V52" s="39">
        <v>0.4652799024</v>
      </c>
      <c r="W52" s="39" t="s">
        <v>66</v>
      </c>
      <c r="X52" s="39">
        <v>1.3231261799999999E-4</v>
      </c>
      <c r="Y52" s="39">
        <v>2.2362696E-4</v>
      </c>
      <c r="Z52" s="39">
        <v>1.52811756E-4</v>
      </c>
      <c r="AA52" s="39">
        <v>1.15540596E-4</v>
      </c>
      <c r="AB52" s="39">
        <v>6.2429192999999999E-4</v>
      </c>
      <c r="AC52" s="39" t="s">
        <v>67</v>
      </c>
      <c r="AD52" s="39" t="s">
        <v>67</v>
      </c>
      <c r="AE52" s="59"/>
      <c r="AF52" s="437" t="s">
        <v>67</v>
      </c>
      <c r="AG52" s="437" t="s">
        <v>67</v>
      </c>
      <c r="AH52" s="437" t="s">
        <v>67</v>
      </c>
      <c r="AI52" s="437" t="s">
        <v>67</v>
      </c>
      <c r="AJ52" s="437" t="s">
        <v>67</v>
      </c>
      <c r="AK52" s="438">
        <v>3877332.52</v>
      </c>
      <c r="AL52" s="159" t="s">
        <v>158</v>
      </c>
    </row>
    <row r="53" spans="1:38" s="2" customFormat="1" ht="26.25" customHeight="1">
      <c r="A53" s="36" t="s">
        <v>143</v>
      </c>
      <c r="B53" s="36" t="s">
        <v>159</v>
      </c>
      <c r="C53" s="36" t="s">
        <v>160</v>
      </c>
      <c r="D53" s="206"/>
      <c r="E53" s="39" t="s">
        <v>67</v>
      </c>
      <c r="F53" s="39">
        <v>0.56643840000000001</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59"/>
      <c r="AF53" s="437" t="s">
        <v>67</v>
      </c>
      <c r="AG53" s="437" t="s">
        <v>67</v>
      </c>
      <c r="AH53" s="437" t="s">
        <v>67</v>
      </c>
      <c r="AI53" s="437" t="s">
        <v>67</v>
      </c>
      <c r="AJ53" s="437" t="s">
        <v>67</v>
      </c>
      <c r="AK53" s="438">
        <v>1408000</v>
      </c>
      <c r="AL53" s="297" t="s">
        <v>161</v>
      </c>
    </row>
    <row r="54" spans="1:38" s="2" customFormat="1" ht="37.5" customHeight="1">
      <c r="A54" s="36" t="s">
        <v>143</v>
      </c>
      <c r="B54" s="36" t="s">
        <v>162</v>
      </c>
      <c r="C54" s="36" t="s">
        <v>163</v>
      </c>
      <c r="D54" s="206"/>
      <c r="E54" s="39" t="s">
        <v>67</v>
      </c>
      <c r="F54" s="39">
        <v>1.1139399999999999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59"/>
      <c r="AF54" s="437" t="s">
        <v>67</v>
      </c>
      <c r="AG54" s="437" t="s">
        <v>67</v>
      </c>
      <c r="AH54" s="437" t="s">
        <v>67</v>
      </c>
      <c r="AI54" s="437" t="s">
        <v>67</v>
      </c>
      <c r="AJ54" s="437" t="s">
        <v>67</v>
      </c>
      <c r="AK54" s="437">
        <v>11287797</v>
      </c>
      <c r="AL54" s="297" t="s">
        <v>164</v>
      </c>
    </row>
    <row r="55" spans="1:38" s="174" customFormat="1" ht="26.25" customHeight="1">
      <c r="A55" s="37" t="s">
        <v>143</v>
      </c>
      <c r="B55" s="37" t="s">
        <v>165</v>
      </c>
      <c r="C55" s="37" t="s">
        <v>166</v>
      </c>
      <c r="D55" s="200"/>
      <c r="E55" s="39">
        <v>0.57863715400000004</v>
      </c>
      <c r="F55" s="39">
        <v>3.2345725999999998E-2</v>
      </c>
      <c r="G55" s="39">
        <v>0.81271083067000005</v>
      </c>
      <c r="H55" s="39" t="s">
        <v>66</v>
      </c>
      <c r="I55" s="39">
        <v>1.6233201400000001E-2</v>
      </c>
      <c r="J55" s="39">
        <v>1.6233201400000001E-2</v>
      </c>
      <c r="K55" s="39">
        <v>1.6233201400000001E-2</v>
      </c>
      <c r="L55" s="39">
        <v>3.89600016E-3</v>
      </c>
      <c r="M55" s="39">
        <v>0.16597820099999999</v>
      </c>
      <c r="N55" s="39">
        <v>3.0593591E-5</v>
      </c>
      <c r="O55" s="39">
        <v>1.2487180000000001E-4</v>
      </c>
      <c r="P55" s="39">
        <v>2.9344873E-5</v>
      </c>
      <c r="Q55" s="39">
        <v>2.3725642E-5</v>
      </c>
      <c r="R55" s="39">
        <v>8.1166669999999994E-6</v>
      </c>
      <c r="S55" s="39">
        <v>9.9897440000000006E-6</v>
      </c>
      <c r="T55" s="39">
        <v>2.3725642000000001E-4</v>
      </c>
      <c r="U55" s="39">
        <v>2.6847437E-6</v>
      </c>
      <c r="V55" s="39">
        <v>3.2466667999999999E-3</v>
      </c>
      <c r="W55" s="39" t="s">
        <v>66</v>
      </c>
      <c r="X55" s="39" t="s">
        <v>66</v>
      </c>
      <c r="Y55" s="39" t="s">
        <v>66</v>
      </c>
      <c r="Z55" s="39" t="s">
        <v>66</v>
      </c>
      <c r="AA55" s="39" t="s">
        <v>66</v>
      </c>
      <c r="AB55" s="39" t="s">
        <v>66</v>
      </c>
      <c r="AC55" s="39" t="s">
        <v>67</v>
      </c>
      <c r="AD55" s="39" t="s">
        <v>66</v>
      </c>
      <c r="AE55" s="220"/>
      <c r="AF55" s="437" t="s">
        <v>67</v>
      </c>
      <c r="AG55" s="437" t="s">
        <v>67</v>
      </c>
      <c r="AH55" s="437" t="s">
        <v>67</v>
      </c>
      <c r="AI55" s="437" t="s">
        <v>67</v>
      </c>
      <c r="AJ55" s="437" t="s">
        <v>67</v>
      </c>
      <c r="AK55" s="437">
        <v>18662.112400000002</v>
      </c>
      <c r="AL55" s="230" t="s">
        <v>167</v>
      </c>
    </row>
    <row r="56" spans="1:38" s="174" customFormat="1" ht="26.25" customHeight="1">
      <c r="A56" s="37" t="s">
        <v>143</v>
      </c>
      <c r="B56" s="37" t="s">
        <v>168</v>
      </c>
      <c r="C56" s="37" t="s">
        <v>169</v>
      </c>
      <c r="D56" s="200"/>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0"/>
      <c r="AF56" s="437" t="s">
        <v>67</v>
      </c>
      <c r="AG56" s="437" t="s">
        <v>67</v>
      </c>
      <c r="AH56" s="437" t="s">
        <v>67</v>
      </c>
      <c r="AI56" s="437" t="s">
        <v>67</v>
      </c>
      <c r="AJ56" s="437" t="s">
        <v>67</v>
      </c>
      <c r="AK56" s="437" t="s">
        <v>67</v>
      </c>
      <c r="AL56" s="143" t="s">
        <v>152</v>
      </c>
    </row>
    <row r="57" spans="1:38" s="174" customFormat="1" ht="26.25" customHeight="1">
      <c r="A57" s="37" t="s">
        <v>68</v>
      </c>
      <c r="B57" s="37" t="s">
        <v>171</v>
      </c>
      <c r="C57" s="37" t="s">
        <v>172</v>
      </c>
      <c r="D57" s="200"/>
      <c r="E57" s="39" t="s">
        <v>77</v>
      </c>
      <c r="F57" s="39" t="s">
        <v>77</v>
      </c>
      <c r="G57" s="39" t="s">
        <v>77</v>
      </c>
      <c r="H57" s="39" t="s">
        <v>77</v>
      </c>
      <c r="I57" s="39">
        <v>0.77128726999999997</v>
      </c>
      <c r="J57" s="39">
        <v>1.388317086</v>
      </c>
      <c r="K57" s="39">
        <v>1.5425745399999999</v>
      </c>
      <c r="L57" s="39">
        <v>2.3138618100000001E-2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0"/>
      <c r="AF57" s="437" t="s">
        <v>67</v>
      </c>
      <c r="AG57" s="437" t="s">
        <v>67</v>
      </c>
      <c r="AH57" s="437" t="s">
        <v>67</v>
      </c>
      <c r="AI57" s="437" t="s">
        <v>67</v>
      </c>
      <c r="AJ57" s="437" t="s">
        <v>67</v>
      </c>
      <c r="AK57" s="437">
        <v>5932.9790000000003</v>
      </c>
      <c r="AL57" s="230" t="s">
        <v>173</v>
      </c>
    </row>
    <row r="58" spans="1:38" s="174" customFormat="1" ht="26.25" customHeight="1">
      <c r="A58" s="37" t="s">
        <v>68</v>
      </c>
      <c r="B58" s="37" t="s">
        <v>174</v>
      </c>
      <c r="C58" s="37" t="s">
        <v>175</v>
      </c>
      <c r="D58" s="200"/>
      <c r="E58" s="39" t="s">
        <v>77</v>
      </c>
      <c r="F58" s="39" t="s">
        <v>77</v>
      </c>
      <c r="G58" s="39" t="s">
        <v>77</v>
      </c>
      <c r="H58" s="39" t="s">
        <v>77</v>
      </c>
      <c r="I58" s="39">
        <v>0.74335240000000002</v>
      </c>
      <c r="J58" s="39">
        <v>3.7167620000000001</v>
      </c>
      <c r="K58" s="39">
        <v>9.5573879999999996</v>
      </c>
      <c r="L58" s="39">
        <v>3.41942104E-3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0"/>
      <c r="AF58" s="437" t="s">
        <v>67</v>
      </c>
      <c r="AG58" s="437" t="s">
        <v>67</v>
      </c>
      <c r="AH58" s="437" t="s">
        <v>67</v>
      </c>
      <c r="AI58" s="437" t="s">
        <v>67</v>
      </c>
      <c r="AJ58" s="437" t="s">
        <v>67</v>
      </c>
      <c r="AK58" s="437">
        <v>1061.932</v>
      </c>
      <c r="AL58" s="230" t="s">
        <v>176</v>
      </c>
    </row>
    <row r="59" spans="1:38" s="174" customFormat="1" ht="26.25" customHeight="1">
      <c r="A59" s="37" t="s">
        <v>68</v>
      </c>
      <c r="B59" s="233" t="s">
        <v>177</v>
      </c>
      <c r="C59" s="37" t="s">
        <v>178</v>
      </c>
      <c r="D59" s="200"/>
      <c r="E59" s="39" t="s">
        <v>77</v>
      </c>
      <c r="F59" s="39" t="s">
        <v>170</v>
      </c>
      <c r="G59" s="39" t="s">
        <v>77</v>
      </c>
      <c r="H59" s="39" t="s">
        <v>170</v>
      </c>
      <c r="I59" s="39">
        <v>6.1342559999999997E-2</v>
      </c>
      <c r="J59" s="39">
        <v>7.1253289999999997E-2</v>
      </c>
      <c r="K59" s="39">
        <v>7.8734849999999995E-2</v>
      </c>
      <c r="L59" s="39">
        <v>3.80323872E-5</v>
      </c>
      <c r="M59" s="39" t="s">
        <v>77</v>
      </c>
      <c r="N59" s="39">
        <v>0.58556450000000004</v>
      </c>
      <c r="O59" s="39">
        <v>3.6727915999999999E-2</v>
      </c>
      <c r="P59" s="39">
        <v>7.2875100000000003E-4</v>
      </c>
      <c r="Q59" s="39">
        <v>6.8273130000000001E-2</v>
      </c>
      <c r="R59" s="39">
        <v>8.1746170000000007E-2</v>
      </c>
      <c r="S59" s="39">
        <v>1.7004190000000001E-3</v>
      </c>
      <c r="T59" s="39">
        <v>0.2201777</v>
      </c>
      <c r="U59" s="39">
        <v>0.28905704999999998</v>
      </c>
      <c r="V59" s="39">
        <v>8.9879290000000001E-2</v>
      </c>
      <c r="W59" s="39" t="s">
        <v>67</v>
      </c>
      <c r="X59" s="39" t="s">
        <v>67</v>
      </c>
      <c r="Y59" s="39" t="s">
        <v>67</v>
      </c>
      <c r="Z59" s="39" t="s">
        <v>67</v>
      </c>
      <c r="AA59" s="39" t="s">
        <v>67</v>
      </c>
      <c r="AB59" s="39" t="s">
        <v>67</v>
      </c>
      <c r="AC59" s="39" t="s">
        <v>67</v>
      </c>
      <c r="AD59" s="39" t="s">
        <v>67</v>
      </c>
      <c r="AE59" s="220"/>
      <c r="AF59" s="437" t="s">
        <v>67</v>
      </c>
      <c r="AG59" s="437" t="s">
        <v>67</v>
      </c>
      <c r="AH59" s="437" t="s">
        <v>67</v>
      </c>
      <c r="AI59" s="437" t="s">
        <v>67</v>
      </c>
      <c r="AJ59" s="437" t="s">
        <v>67</v>
      </c>
      <c r="AK59" s="437">
        <v>411.33</v>
      </c>
      <c r="AL59" s="230" t="s">
        <v>179</v>
      </c>
    </row>
    <row r="60" spans="1:38" s="174" customFormat="1" ht="26.25" customHeight="1">
      <c r="A60" s="37" t="s">
        <v>68</v>
      </c>
      <c r="B60" s="233" t="s">
        <v>180</v>
      </c>
      <c r="C60" s="37" t="s">
        <v>181</v>
      </c>
      <c r="D60" s="209"/>
      <c r="E60" s="39" t="s">
        <v>67</v>
      </c>
      <c r="F60" s="39" t="s">
        <v>67</v>
      </c>
      <c r="G60" s="39" t="s">
        <v>67</v>
      </c>
      <c r="H60" s="39" t="s">
        <v>67</v>
      </c>
      <c r="I60" s="39">
        <v>0.27198246199999998</v>
      </c>
      <c r="J60" s="39">
        <v>2.0062191359999999</v>
      </c>
      <c r="K60" s="39">
        <v>6.5244427580000002</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0"/>
      <c r="AF60" s="437" t="s">
        <v>67</v>
      </c>
      <c r="AG60" s="437" t="s">
        <v>67</v>
      </c>
      <c r="AH60" s="437" t="s">
        <v>67</v>
      </c>
      <c r="AI60" s="437" t="s">
        <v>67</v>
      </c>
      <c r="AJ60" s="437" t="s">
        <v>67</v>
      </c>
      <c r="AK60" s="437">
        <v>72192.626000000004</v>
      </c>
      <c r="AL60" s="230" t="s">
        <v>182</v>
      </c>
    </row>
    <row r="61" spans="1:38" s="174" customFormat="1" ht="26.25" customHeight="1">
      <c r="A61" s="37" t="s">
        <v>68</v>
      </c>
      <c r="B61" s="233" t="s">
        <v>183</v>
      </c>
      <c r="C61" s="37" t="s">
        <v>184</v>
      </c>
      <c r="D61" s="200"/>
      <c r="E61" s="39" t="s">
        <v>67</v>
      </c>
      <c r="F61" s="39" t="s">
        <v>67</v>
      </c>
      <c r="G61" s="39" t="s">
        <v>67</v>
      </c>
      <c r="H61" s="39" t="s">
        <v>67</v>
      </c>
      <c r="I61" s="39">
        <v>6.5169811619911103E-2</v>
      </c>
      <c r="J61" s="39">
        <v>0.651698116199111</v>
      </c>
      <c r="K61" s="39">
        <v>2.1627518802755601</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0"/>
      <c r="AF61" s="437" t="s">
        <v>67</v>
      </c>
      <c r="AG61" s="437" t="s">
        <v>67</v>
      </c>
      <c r="AH61" s="437" t="s">
        <v>67</v>
      </c>
      <c r="AI61" s="437" t="s">
        <v>67</v>
      </c>
      <c r="AJ61" s="437" t="s">
        <v>67</v>
      </c>
      <c r="AK61" s="438">
        <v>7823406.4000000004</v>
      </c>
      <c r="AL61" s="230" t="s">
        <v>185</v>
      </c>
    </row>
    <row r="62" spans="1:38" s="174" customFormat="1" ht="26.25" customHeight="1">
      <c r="A62" s="37" t="s">
        <v>68</v>
      </c>
      <c r="B62" s="233"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0"/>
      <c r="AF62" s="437" t="s">
        <v>67</v>
      </c>
      <c r="AG62" s="437" t="s">
        <v>67</v>
      </c>
      <c r="AH62" s="437" t="s">
        <v>67</v>
      </c>
      <c r="AI62" s="437" t="s">
        <v>67</v>
      </c>
      <c r="AJ62" s="437" t="s">
        <v>67</v>
      </c>
      <c r="AK62" s="437" t="s">
        <v>67</v>
      </c>
      <c r="AL62" s="143" t="s">
        <v>188</v>
      </c>
    </row>
    <row r="63" spans="1:38" s="174" customFormat="1" ht="26.25" customHeight="1">
      <c r="A63" s="37" t="s">
        <v>68</v>
      </c>
      <c r="B63" s="233" t="s">
        <v>189</v>
      </c>
      <c r="C63" s="37"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0"/>
      <c r="AF63" s="437" t="s">
        <v>67</v>
      </c>
      <c r="AG63" s="437" t="s">
        <v>67</v>
      </c>
      <c r="AH63" s="437" t="s">
        <v>67</v>
      </c>
      <c r="AI63" s="437" t="s">
        <v>67</v>
      </c>
      <c r="AJ63" s="437" t="s">
        <v>67</v>
      </c>
      <c r="AK63" s="437" t="s">
        <v>67</v>
      </c>
      <c r="AL63" s="230" t="s">
        <v>152</v>
      </c>
    </row>
    <row r="64" spans="1:38" s="174" customFormat="1" ht="26.25" customHeight="1">
      <c r="A64" s="37" t="s">
        <v>68</v>
      </c>
      <c r="B64" s="233" t="s">
        <v>191</v>
      </c>
      <c r="C64" s="37" t="s">
        <v>192</v>
      </c>
      <c r="D64" s="200"/>
      <c r="E64" s="39">
        <v>0.53700000000000003</v>
      </c>
      <c r="F64" s="39" t="s">
        <v>66</v>
      </c>
      <c r="G64" s="39" t="s">
        <v>67</v>
      </c>
      <c r="H64" s="39">
        <v>5.3699999999999998E-3</v>
      </c>
      <c r="I64" s="39" t="s">
        <v>67</v>
      </c>
      <c r="J64" s="39" t="s">
        <v>67</v>
      </c>
      <c r="K64" s="39" t="s">
        <v>67</v>
      </c>
      <c r="L64" s="39" t="s">
        <v>67</v>
      </c>
      <c r="M64" s="39">
        <v>5.3699999999999998E-2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0"/>
      <c r="AF64" s="437" t="s">
        <v>67</v>
      </c>
      <c r="AG64" s="437" t="s">
        <v>67</v>
      </c>
      <c r="AH64" s="437" t="s">
        <v>67</v>
      </c>
      <c r="AI64" s="437" t="s">
        <v>67</v>
      </c>
      <c r="AJ64" s="437" t="s">
        <v>67</v>
      </c>
      <c r="AK64" s="437" t="s">
        <v>196</v>
      </c>
      <c r="AL64" s="230" t="s">
        <v>193</v>
      </c>
    </row>
    <row r="65" spans="1:38" s="174" customFormat="1" ht="26.25" customHeight="1">
      <c r="A65" s="37" t="s">
        <v>68</v>
      </c>
      <c r="B65" s="37" t="s">
        <v>194</v>
      </c>
      <c r="C65" s="37" t="s">
        <v>195</v>
      </c>
      <c r="D65" s="200"/>
      <c r="E65" s="39">
        <v>0.40050999999999998</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0"/>
      <c r="AF65" s="437" t="s">
        <v>67</v>
      </c>
      <c r="AG65" s="437" t="s">
        <v>67</v>
      </c>
      <c r="AH65" s="437" t="s">
        <v>67</v>
      </c>
      <c r="AI65" s="437" t="s">
        <v>67</v>
      </c>
      <c r="AJ65" s="437" t="s">
        <v>67</v>
      </c>
      <c r="AK65" s="437" t="s">
        <v>196</v>
      </c>
      <c r="AL65" s="230" t="s">
        <v>197</v>
      </c>
    </row>
    <row r="66" spans="1:38" s="174" customFormat="1" ht="26.25" customHeight="1">
      <c r="A66" s="37" t="s">
        <v>68</v>
      </c>
      <c r="B66" s="37"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0"/>
      <c r="AF66" s="437" t="s">
        <v>67</v>
      </c>
      <c r="AG66" s="437" t="s">
        <v>67</v>
      </c>
      <c r="AH66" s="437" t="s">
        <v>67</v>
      </c>
      <c r="AI66" s="437" t="s">
        <v>67</v>
      </c>
      <c r="AJ66" s="437" t="s">
        <v>67</v>
      </c>
      <c r="AK66" s="437" t="s">
        <v>170</v>
      </c>
      <c r="AL66" s="230" t="s">
        <v>200</v>
      </c>
    </row>
    <row r="67" spans="1:38" s="174" customFormat="1" ht="26.25" customHeight="1">
      <c r="A67" s="37" t="s">
        <v>68</v>
      </c>
      <c r="B67" s="37" t="s">
        <v>201</v>
      </c>
      <c r="C67" s="37" t="s">
        <v>202</v>
      </c>
      <c r="D67" s="20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0"/>
      <c r="AF67" s="437" t="s">
        <v>67</v>
      </c>
      <c r="AG67" s="437" t="s">
        <v>67</v>
      </c>
      <c r="AH67" s="437" t="s">
        <v>67</v>
      </c>
      <c r="AI67" s="437" t="s">
        <v>67</v>
      </c>
      <c r="AJ67" s="437" t="s">
        <v>67</v>
      </c>
      <c r="AK67" s="437" t="s">
        <v>170</v>
      </c>
      <c r="AL67" s="230" t="s">
        <v>203</v>
      </c>
    </row>
    <row r="68" spans="1:38" s="174" customFormat="1" ht="26.25" customHeight="1">
      <c r="A68" s="37" t="s">
        <v>68</v>
      </c>
      <c r="B68" s="37"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0"/>
      <c r="AF68" s="437" t="s">
        <v>67</v>
      </c>
      <c r="AG68" s="437" t="s">
        <v>67</v>
      </c>
      <c r="AH68" s="437" t="s">
        <v>67</v>
      </c>
      <c r="AI68" s="437" t="s">
        <v>67</v>
      </c>
      <c r="AJ68" s="437" t="s">
        <v>67</v>
      </c>
      <c r="AK68" s="437" t="s">
        <v>170</v>
      </c>
      <c r="AL68" s="230" t="s">
        <v>206</v>
      </c>
    </row>
    <row r="69" spans="1:38" s="174" customFormat="1" ht="26.25" customHeight="1">
      <c r="A69" s="37" t="s">
        <v>68</v>
      </c>
      <c r="B69" s="37" t="s">
        <v>207</v>
      </c>
      <c r="C69" s="37" t="s">
        <v>208</v>
      </c>
      <c r="D69" s="207"/>
      <c r="E69" s="39" t="s">
        <v>67</v>
      </c>
      <c r="F69" s="39" t="s">
        <v>67</v>
      </c>
      <c r="G69" s="39" t="s">
        <v>67</v>
      </c>
      <c r="H69" s="39">
        <v>0.46439999999999998</v>
      </c>
      <c r="I69" s="39" t="s">
        <v>66</v>
      </c>
      <c r="J69" s="39" t="s">
        <v>66</v>
      </c>
      <c r="K69" s="39">
        <v>5.16E-2</v>
      </c>
      <c r="L69" s="39" t="s">
        <v>66</v>
      </c>
      <c r="M69" s="39">
        <v>4.6440000000000001</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0"/>
      <c r="AF69" s="437" t="s">
        <v>67</v>
      </c>
      <c r="AG69" s="437" t="s">
        <v>67</v>
      </c>
      <c r="AH69" s="437" t="s">
        <v>67</v>
      </c>
      <c r="AI69" s="437" t="s">
        <v>67</v>
      </c>
      <c r="AJ69" s="437" t="s">
        <v>67</v>
      </c>
      <c r="AK69" s="437" t="s">
        <v>196</v>
      </c>
      <c r="AL69" s="230" t="s">
        <v>209</v>
      </c>
    </row>
    <row r="70" spans="1:38" s="174" customFormat="1" ht="26.25" customHeight="1">
      <c r="A70" s="37" t="s">
        <v>68</v>
      </c>
      <c r="B70" s="37" t="s">
        <v>210</v>
      </c>
      <c r="C70" s="37" t="s">
        <v>211</v>
      </c>
      <c r="D70" s="207"/>
      <c r="E70" s="39" t="s">
        <v>67</v>
      </c>
      <c r="F70" s="39">
        <v>3.6040916191519998</v>
      </c>
      <c r="G70" s="39" t="s">
        <v>67</v>
      </c>
      <c r="H70" s="39">
        <v>5.9487499999999999E-2</v>
      </c>
      <c r="I70" s="39">
        <v>2.1538611385E-2</v>
      </c>
      <c r="J70" s="39">
        <v>3.1016227699999999E-2</v>
      </c>
      <c r="K70" s="39">
        <v>18.673826060067</v>
      </c>
      <c r="L70" s="39">
        <v>4.2831E-4</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0"/>
      <c r="AF70" s="437" t="s">
        <v>67</v>
      </c>
      <c r="AG70" s="437" t="s">
        <v>67</v>
      </c>
      <c r="AH70" s="437" t="s">
        <v>67</v>
      </c>
      <c r="AI70" s="437" t="s">
        <v>67</v>
      </c>
      <c r="AJ70" s="437" t="s">
        <v>67</v>
      </c>
      <c r="AK70" s="437" t="s">
        <v>196</v>
      </c>
      <c r="AL70" s="230" t="s">
        <v>152</v>
      </c>
    </row>
    <row r="71" spans="1:38" s="174" customFormat="1" ht="26.25" customHeigh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0"/>
      <c r="AF71" s="437" t="s">
        <v>67</v>
      </c>
      <c r="AG71" s="437" t="s">
        <v>67</v>
      </c>
      <c r="AH71" s="437" t="s">
        <v>67</v>
      </c>
      <c r="AI71" s="437" t="s">
        <v>67</v>
      </c>
      <c r="AJ71" s="437" t="s">
        <v>67</v>
      </c>
      <c r="AK71" s="437" t="s">
        <v>77</v>
      </c>
      <c r="AL71" s="230" t="s">
        <v>152</v>
      </c>
    </row>
    <row r="72" spans="1:38" s="174" customFormat="1" ht="26.25" customHeight="1">
      <c r="A72" s="37" t="s">
        <v>68</v>
      </c>
      <c r="B72" s="37" t="s">
        <v>214</v>
      </c>
      <c r="C72" s="37" t="s">
        <v>215</v>
      </c>
      <c r="D72" s="200"/>
      <c r="E72" s="39">
        <v>0.17541000000000001</v>
      </c>
      <c r="F72" s="39">
        <v>0.43533647368200001</v>
      </c>
      <c r="G72" s="39">
        <v>7.0860000000000006E-2</v>
      </c>
      <c r="H72" s="39" t="s">
        <v>66</v>
      </c>
      <c r="I72" s="39">
        <v>0.34152223112000002</v>
      </c>
      <c r="J72" s="39">
        <v>0.43449903890000002</v>
      </c>
      <c r="K72" s="39">
        <v>0.8020990778</v>
      </c>
      <c r="L72" s="39">
        <v>1.815626292904E-3</v>
      </c>
      <c r="M72" s="39">
        <v>9.6656999999999993</v>
      </c>
      <c r="N72" s="39">
        <v>20.8978195615</v>
      </c>
      <c r="O72" s="39">
        <v>0.39316636155599999</v>
      </c>
      <c r="P72" s="39">
        <v>0.18934232906099999</v>
      </c>
      <c r="Q72" s="39">
        <v>0.93958162700199999</v>
      </c>
      <c r="R72" s="39">
        <v>5.1925580462239997</v>
      </c>
      <c r="S72" s="39">
        <v>0.181765482837</v>
      </c>
      <c r="T72" s="39">
        <v>1.3444731350100001</v>
      </c>
      <c r="U72" s="39">
        <v>5.8415807780000002E-2</v>
      </c>
      <c r="V72" s="39">
        <v>13.29946142334</v>
      </c>
      <c r="W72" s="39">
        <v>25.797287111999999</v>
      </c>
      <c r="X72" s="39" t="s">
        <v>67</v>
      </c>
      <c r="Y72" s="39" t="s">
        <v>67</v>
      </c>
      <c r="Z72" s="39" t="s">
        <v>67</v>
      </c>
      <c r="AA72" s="39" t="s">
        <v>67</v>
      </c>
      <c r="AB72" s="39">
        <v>6.1715371166999997</v>
      </c>
      <c r="AC72" s="39">
        <v>7.7777711669999999E-2</v>
      </c>
      <c r="AD72" s="39">
        <v>13.460833135010001</v>
      </c>
      <c r="AE72" s="220"/>
      <c r="AF72" s="437" t="s">
        <v>67</v>
      </c>
      <c r="AG72" s="437" t="s">
        <v>67</v>
      </c>
      <c r="AH72" s="437" t="s">
        <v>67</v>
      </c>
      <c r="AI72" s="437" t="s">
        <v>67</v>
      </c>
      <c r="AJ72" s="437" t="s">
        <v>67</v>
      </c>
      <c r="AK72" s="437" t="s">
        <v>196</v>
      </c>
      <c r="AL72" s="230" t="s">
        <v>216</v>
      </c>
    </row>
    <row r="73" spans="1:38" s="174" customFormat="1" ht="26.25" customHeight="1">
      <c r="A73" s="37" t="s">
        <v>68</v>
      </c>
      <c r="B73" s="37" t="s">
        <v>217</v>
      </c>
      <c r="C73" s="37" t="s">
        <v>218</v>
      </c>
      <c r="D73" s="200"/>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220"/>
      <c r="AF73" s="437" t="s">
        <v>67</v>
      </c>
      <c r="AG73" s="437" t="s">
        <v>67</v>
      </c>
      <c r="AH73" s="437" t="s">
        <v>67</v>
      </c>
      <c r="AI73" s="437" t="s">
        <v>67</v>
      </c>
      <c r="AJ73" s="437" t="s">
        <v>67</v>
      </c>
      <c r="AK73" s="437" t="s">
        <v>170</v>
      </c>
      <c r="AL73" s="230" t="s">
        <v>219</v>
      </c>
    </row>
    <row r="74" spans="1:38" s="174" customFormat="1" ht="26.25" customHeight="1">
      <c r="A74" s="37" t="s">
        <v>68</v>
      </c>
      <c r="B74" s="37" t="s">
        <v>220</v>
      </c>
      <c r="C74" s="37" t="s">
        <v>221</v>
      </c>
      <c r="D74" s="200"/>
      <c r="E74" s="39">
        <v>0.20757500000000001</v>
      </c>
      <c r="F74" s="39" t="s">
        <v>67</v>
      </c>
      <c r="G74" s="39">
        <v>1.0378750000000001</v>
      </c>
      <c r="H74" s="39" t="s">
        <v>67</v>
      </c>
      <c r="I74" s="39">
        <v>8.3632612999999995E-2</v>
      </c>
      <c r="J74" s="39">
        <v>0.105321424</v>
      </c>
      <c r="K74" s="39">
        <v>0.12673632000000001</v>
      </c>
      <c r="L74" s="39">
        <v>1.9236048819999999E-3</v>
      </c>
      <c r="M74" s="39">
        <v>24.908999999999999</v>
      </c>
      <c r="N74" s="39" t="s">
        <v>66</v>
      </c>
      <c r="O74" s="39" t="s">
        <v>66</v>
      </c>
      <c r="P74" s="39" t="s">
        <v>66</v>
      </c>
      <c r="Q74" s="39" t="s">
        <v>66</v>
      </c>
      <c r="R74" s="39" t="s">
        <v>66</v>
      </c>
      <c r="S74" s="39" t="s">
        <v>66</v>
      </c>
      <c r="T74" s="39" t="s">
        <v>66</v>
      </c>
      <c r="U74" s="39" t="s">
        <v>66</v>
      </c>
      <c r="V74" s="39" t="s">
        <v>66</v>
      </c>
      <c r="W74" s="39">
        <v>3.8348100000000003E-2</v>
      </c>
      <c r="X74" s="39">
        <v>1.453025E-2</v>
      </c>
      <c r="Y74" s="39">
        <v>4.1514999999999998E-3</v>
      </c>
      <c r="Z74" s="39">
        <v>4.1514999999999998E-3</v>
      </c>
      <c r="AA74" s="39">
        <v>2.0757499999999999E-3</v>
      </c>
      <c r="AB74" s="39">
        <v>2.4909000000000001E-2</v>
      </c>
      <c r="AC74" s="39" t="s">
        <v>170</v>
      </c>
      <c r="AD74" s="39" t="s">
        <v>67</v>
      </c>
      <c r="AE74" s="220"/>
      <c r="AF74" s="437" t="s">
        <v>67</v>
      </c>
      <c r="AG74" s="437" t="s">
        <v>67</v>
      </c>
      <c r="AH74" s="437" t="s">
        <v>67</v>
      </c>
      <c r="AI74" s="437" t="s">
        <v>67</v>
      </c>
      <c r="AJ74" s="437" t="s">
        <v>67</v>
      </c>
      <c r="AK74" s="437" t="s">
        <v>196</v>
      </c>
      <c r="AL74" s="230" t="s">
        <v>222</v>
      </c>
    </row>
    <row r="75" spans="1:38" s="174" customFormat="1" ht="26.25" customHeight="1">
      <c r="A75" s="37" t="s">
        <v>68</v>
      </c>
      <c r="B75" s="37" t="s">
        <v>223</v>
      </c>
      <c r="C75" s="37" t="s">
        <v>224</v>
      </c>
      <c r="D75" s="207"/>
      <c r="E75" s="39" t="s">
        <v>67</v>
      </c>
      <c r="F75" s="39" t="s">
        <v>67</v>
      </c>
      <c r="G75" s="39">
        <v>0.23438999999999999</v>
      </c>
      <c r="H75" s="39" t="s">
        <v>67</v>
      </c>
      <c r="I75" s="39" t="s">
        <v>67</v>
      </c>
      <c r="J75" s="39" t="s">
        <v>67</v>
      </c>
      <c r="K75" s="39">
        <v>0.14424000000000001</v>
      </c>
      <c r="L75" s="39" t="s">
        <v>67</v>
      </c>
      <c r="M75" s="39" t="s">
        <v>67</v>
      </c>
      <c r="N75" s="39" t="s">
        <v>67</v>
      </c>
      <c r="O75" s="39" t="s">
        <v>67</v>
      </c>
      <c r="P75" s="39" t="s">
        <v>67</v>
      </c>
      <c r="Q75" s="39" t="s">
        <v>67</v>
      </c>
      <c r="R75" s="39" t="s">
        <v>67</v>
      </c>
      <c r="S75" s="39" t="s">
        <v>67</v>
      </c>
      <c r="T75" s="39" t="s">
        <v>67</v>
      </c>
      <c r="U75" s="39" t="s">
        <v>67</v>
      </c>
      <c r="V75" s="39" t="s">
        <v>67</v>
      </c>
      <c r="W75" s="39" t="s">
        <v>67</v>
      </c>
      <c r="X75" s="39" t="s">
        <v>67</v>
      </c>
      <c r="Y75" s="39" t="s">
        <v>67</v>
      </c>
      <c r="Z75" s="39" t="s">
        <v>67</v>
      </c>
      <c r="AA75" s="39" t="s">
        <v>67</v>
      </c>
      <c r="AB75" s="39" t="s">
        <v>67</v>
      </c>
      <c r="AC75" s="39" t="s">
        <v>67</v>
      </c>
      <c r="AD75" s="39" t="s">
        <v>67</v>
      </c>
      <c r="AE75" s="220"/>
      <c r="AF75" s="437" t="s">
        <v>67</v>
      </c>
      <c r="AG75" s="437" t="s">
        <v>67</v>
      </c>
      <c r="AH75" s="437" t="s">
        <v>67</v>
      </c>
      <c r="AI75" s="437" t="s">
        <v>67</v>
      </c>
      <c r="AJ75" s="437" t="s">
        <v>67</v>
      </c>
      <c r="AK75" s="437" t="s">
        <v>196</v>
      </c>
      <c r="AL75" s="230" t="s">
        <v>225</v>
      </c>
    </row>
    <row r="76" spans="1:38" s="174" customFormat="1" ht="26.25" customHeight="1">
      <c r="A76" s="37" t="s">
        <v>68</v>
      </c>
      <c r="B76" s="37" t="s">
        <v>226</v>
      </c>
      <c r="C76" s="37" t="s">
        <v>227</v>
      </c>
      <c r="D76" s="200"/>
      <c r="E76" s="39" t="s">
        <v>67</v>
      </c>
      <c r="F76" s="39" t="s">
        <v>67</v>
      </c>
      <c r="G76" s="39">
        <v>6.6239850000000003E-2</v>
      </c>
      <c r="H76" s="39" t="s">
        <v>67</v>
      </c>
      <c r="I76" s="39">
        <v>1.0580209999999999E-4</v>
      </c>
      <c r="J76" s="39">
        <v>2.1163350000000001E-4</v>
      </c>
      <c r="K76" s="39">
        <v>2.6457850000000002E-4</v>
      </c>
      <c r="L76" s="39" t="s">
        <v>67</v>
      </c>
      <c r="M76" s="39" t="s">
        <v>67</v>
      </c>
      <c r="N76" s="39">
        <v>1.5680599999999999E-2</v>
      </c>
      <c r="O76" s="39">
        <v>6.8745000000000004E-4</v>
      </c>
      <c r="P76" s="39">
        <v>8.7899999999999995E-5</v>
      </c>
      <c r="Q76" s="39">
        <v>3.9782000000000003E-3</v>
      </c>
      <c r="R76" s="39" t="s">
        <v>66</v>
      </c>
      <c r="S76" s="39" t="s">
        <v>66</v>
      </c>
      <c r="T76" s="39" t="s">
        <v>66</v>
      </c>
      <c r="U76" s="39" t="s">
        <v>66</v>
      </c>
      <c r="V76" s="39">
        <v>8.3394999999999997E-4</v>
      </c>
      <c r="W76" s="39">
        <v>4.3586600000000003E-2</v>
      </c>
      <c r="X76" s="39" t="s">
        <v>66</v>
      </c>
      <c r="Y76" s="39" t="s">
        <v>66</v>
      </c>
      <c r="Z76" s="39" t="s">
        <v>66</v>
      </c>
      <c r="AA76" s="39" t="s">
        <v>66</v>
      </c>
      <c r="AB76" s="39" t="s">
        <v>66</v>
      </c>
      <c r="AC76" s="39" t="s">
        <v>66</v>
      </c>
      <c r="AD76" s="39">
        <v>3.4780499999999997E-5</v>
      </c>
      <c r="AE76" s="220"/>
      <c r="AF76" s="437" t="s">
        <v>67</v>
      </c>
      <c r="AG76" s="437" t="s">
        <v>67</v>
      </c>
      <c r="AH76" s="437" t="s">
        <v>67</v>
      </c>
      <c r="AI76" s="437" t="s">
        <v>67</v>
      </c>
      <c r="AJ76" s="437" t="s">
        <v>67</v>
      </c>
      <c r="AK76" s="437" t="s">
        <v>196</v>
      </c>
      <c r="AL76" s="230" t="s">
        <v>491</v>
      </c>
    </row>
    <row r="77" spans="1:38" s="174" customFormat="1" ht="26.25" customHeight="1">
      <c r="A77" s="37" t="s">
        <v>68</v>
      </c>
      <c r="B77" s="37" t="s">
        <v>229</v>
      </c>
      <c r="C77" s="37" t="s">
        <v>230</v>
      </c>
      <c r="D77" s="200"/>
      <c r="E77" s="39" t="s">
        <v>67</v>
      </c>
      <c r="F77" s="39" t="s">
        <v>67</v>
      </c>
      <c r="G77" s="39">
        <v>4.3740000000000001E-4</v>
      </c>
      <c r="H77" s="39" t="s">
        <v>67</v>
      </c>
      <c r="I77" s="39">
        <v>3.8879999999999999E-6</v>
      </c>
      <c r="J77" s="39">
        <v>4.2119999999999997E-6</v>
      </c>
      <c r="K77" s="39">
        <v>4.8600000000000001E-6</v>
      </c>
      <c r="L77" s="39" t="s">
        <v>67</v>
      </c>
      <c r="M77" s="39" t="s">
        <v>67</v>
      </c>
      <c r="N77" s="39">
        <v>6.4800000000000003E-5</v>
      </c>
      <c r="O77" s="39">
        <v>1.296E-5</v>
      </c>
      <c r="P77" s="39">
        <v>1.296E-5</v>
      </c>
      <c r="Q77" s="39">
        <v>9.7200000000000001E-6</v>
      </c>
      <c r="R77" s="39" t="s">
        <v>66</v>
      </c>
      <c r="S77" s="39" t="s">
        <v>66</v>
      </c>
      <c r="T77" s="39" t="s">
        <v>66</v>
      </c>
      <c r="U77" s="39" t="s">
        <v>66</v>
      </c>
      <c r="V77" s="39">
        <v>1.6199999999999999E-3</v>
      </c>
      <c r="W77" s="39">
        <v>1.6199999999999999E-3</v>
      </c>
      <c r="X77" s="39" t="s">
        <v>66</v>
      </c>
      <c r="Y77" s="39" t="s">
        <v>66</v>
      </c>
      <c r="Z77" s="39" t="s">
        <v>66</v>
      </c>
      <c r="AA77" s="39" t="s">
        <v>66</v>
      </c>
      <c r="AB77" s="39" t="s">
        <v>66</v>
      </c>
      <c r="AC77" s="39" t="s">
        <v>66</v>
      </c>
      <c r="AD77" s="39">
        <v>6.4799999999999998E-7</v>
      </c>
      <c r="AE77" s="220"/>
      <c r="AF77" s="437" t="s">
        <v>67</v>
      </c>
      <c r="AG77" s="437" t="s">
        <v>67</v>
      </c>
      <c r="AH77" s="437" t="s">
        <v>67</v>
      </c>
      <c r="AI77" s="437" t="s">
        <v>67</v>
      </c>
      <c r="AJ77" s="437" t="s">
        <v>67</v>
      </c>
      <c r="AK77" s="437" t="s">
        <v>196</v>
      </c>
      <c r="AL77" s="230" t="s">
        <v>492</v>
      </c>
    </row>
    <row r="78" spans="1:38" s="174" customFormat="1" ht="26.25" customHeight="1">
      <c r="A78" s="37" t="s">
        <v>68</v>
      </c>
      <c r="B78" s="37" t="s">
        <v>232</v>
      </c>
      <c r="C78" s="37" t="s">
        <v>233</v>
      </c>
      <c r="D78" s="200"/>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220"/>
      <c r="AF78" s="437" t="s">
        <v>67</v>
      </c>
      <c r="AG78" s="437" t="s">
        <v>67</v>
      </c>
      <c r="AH78" s="437" t="s">
        <v>67</v>
      </c>
      <c r="AI78" s="437" t="s">
        <v>67</v>
      </c>
      <c r="AJ78" s="437" t="s">
        <v>67</v>
      </c>
      <c r="AK78" s="437" t="s">
        <v>170</v>
      </c>
      <c r="AL78" s="230" t="s">
        <v>493</v>
      </c>
    </row>
    <row r="79" spans="1:38" s="174" customFormat="1" ht="26.25" customHeigh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0"/>
      <c r="AF79" s="437" t="s">
        <v>67</v>
      </c>
      <c r="AG79" s="437" t="s">
        <v>67</v>
      </c>
      <c r="AH79" s="437" t="s">
        <v>67</v>
      </c>
      <c r="AI79" s="437" t="s">
        <v>67</v>
      </c>
      <c r="AJ79" s="437" t="s">
        <v>67</v>
      </c>
      <c r="AK79" s="437" t="s">
        <v>170</v>
      </c>
      <c r="AL79" s="230" t="s">
        <v>237</v>
      </c>
    </row>
    <row r="80" spans="1:38" s="174" customFormat="1" ht="26.25" customHeight="1">
      <c r="A80" s="37" t="s">
        <v>68</v>
      </c>
      <c r="B80" s="37" t="s">
        <v>238</v>
      </c>
      <c r="C80" s="37"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0"/>
      <c r="AF80" s="437" t="s">
        <v>67</v>
      </c>
      <c r="AG80" s="437" t="s">
        <v>67</v>
      </c>
      <c r="AH80" s="437" t="s">
        <v>67</v>
      </c>
      <c r="AI80" s="437" t="s">
        <v>67</v>
      </c>
      <c r="AJ80" s="437" t="s">
        <v>67</v>
      </c>
      <c r="AK80" s="437" t="s">
        <v>66</v>
      </c>
      <c r="AL80" s="230" t="s">
        <v>152</v>
      </c>
    </row>
    <row r="81" spans="1:38" s="174" customFormat="1" ht="26.25" customHeight="1">
      <c r="A81" s="37" t="s">
        <v>68</v>
      </c>
      <c r="B81" s="37" t="s">
        <v>240</v>
      </c>
      <c r="C81" s="37"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0"/>
      <c r="AF81" s="437" t="s">
        <v>67</v>
      </c>
      <c r="AG81" s="437" t="s">
        <v>67</v>
      </c>
      <c r="AH81" s="437" t="s">
        <v>67</v>
      </c>
      <c r="AI81" s="437" t="s">
        <v>67</v>
      </c>
      <c r="AJ81" s="437" t="s">
        <v>67</v>
      </c>
      <c r="AK81" s="437" t="s">
        <v>66</v>
      </c>
      <c r="AL81" s="230" t="s">
        <v>242</v>
      </c>
    </row>
    <row r="82" spans="1:38" s="174" customFormat="1" ht="26.25" customHeight="1">
      <c r="A82" s="37" t="s">
        <v>243</v>
      </c>
      <c r="B82" s="37" t="s">
        <v>244</v>
      </c>
      <c r="C82" s="66" t="s">
        <v>245</v>
      </c>
      <c r="D82" s="200"/>
      <c r="E82" s="39" t="s">
        <v>67</v>
      </c>
      <c r="F82" s="39">
        <v>19.0987389188268</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0"/>
      <c r="AF82" s="437" t="s">
        <v>67</v>
      </c>
      <c r="AG82" s="437" t="s">
        <v>67</v>
      </c>
      <c r="AH82" s="437" t="s">
        <v>67</v>
      </c>
      <c r="AI82" s="437" t="s">
        <v>67</v>
      </c>
      <c r="AJ82" s="437" t="s">
        <v>67</v>
      </c>
      <c r="AK82" s="438">
        <v>19643949</v>
      </c>
      <c r="AL82" s="348" t="s">
        <v>246</v>
      </c>
    </row>
    <row r="83" spans="1:38" s="174" customFormat="1" ht="26.25" customHeight="1">
      <c r="A83" s="37" t="s">
        <v>68</v>
      </c>
      <c r="B83" s="233" t="s">
        <v>247</v>
      </c>
      <c r="C83" s="66" t="s">
        <v>248</v>
      </c>
      <c r="D83" s="200"/>
      <c r="E83" s="39" t="s">
        <v>67</v>
      </c>
      <c r="F83" s="39">
        <v>2.3665625584E-2</v>
      </c>
      <c r="G83" s="39" t="s">
        <v>67</v>
      </c>
      <c r="H83" s="39" t="s">
        <v>67</v>
      </c>
      <c r="I83" s="39">
        <v>0.1479101599</v>
      </c>
      <c r="J83" s="39">
        <v>2.9582031980000001</v>
      </c>
      <c r="K83" s="39">
        <v>22.186523985000001</v>
      </c>
      <c r="L83" s="39">
        <v>8.4308791143000005E-3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0"/>
      <c r="AF83" s="437" t="s">
        <v>67</v>
      </c>
      <c r="AG83" s="437" t="s">
        <v>67</v>
      </c>
      <c r="AH83" s="437" t="s">
        <v>67</v>
      </c>
      <c r="AI83" s="437" t="s">
        <v>67</v>
      </c>
      <c r="AJ83" s="437" t="s">
        <v>67</v>
      </c>
      <c r="AK83" s="437" t="s">
        <v>196</v>
      </c>
      <c r="AL83" s="230" t="s">
        <v>249</v>
      </c>
    </row>
    <row r="84" spans="1:38" s="174" customFormat="1" ht="26.25" customHeight="1">
      <c r="A84" s="37" t="s">
        <v>68</v>
      </c>
      <c r="B84" s="233" t="s">
        <v>250</v>
      </c>
      <c r="C84" s="66" t="s">
        <v>251</v>
      </c>
      <c r="D84" s="200"/>
      <c r="E84" s="39" t="s">
        <v>67</v>
      </c>
      <c r="F84" s="39">
        <v>7.605E-6</v>
      </c>
      <c r="G84" s="39" t="s">
        <v>67</v>
      </c>
      <c r="H84" s="39" t="s">
        <v>67</v>
      </c>
      <c r="I84" s="39">
        <v>4.6800000000000001E-6</v>
      </c>
      <c r="J84" s="39">
        <v>2.34E-5</v>
      </c>
      <c r="K84" s="39">
        <v>9.3599999999999998E-5</v>
      </c>
      <c r="L84" s="39">
        <v>6.0839999999999999E-10</v>
      </c>
      <c r="M84" s="39">
        <v>5.5575000000000004E-7</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0"/>
      <c r="AF84" s="437" t="s">
        <v>67</v>
      </c>
      <c r="AG84" s="437" t="s">
        <v>67</v>
      </c>
      <c r="AH84" s="437" t="s">
        <v>67</v>
      </c>
      <c r="AI84" s="437" t="s">
        <v>67</v>
      </c>
      <c r="AJ84" s="437" t="s">
        <v>67</v>
      </c>
      <c r="AK84" s="438" t="s">
        <v>196</v>
      </c>
      <c r="AL84" s="230" t="s">
        <v>59</v>
      </c>
    </row>
    <row r="85" spans="1:38" s="174" customFormat="1" ht="26.25" customHeight="1">
      <c r="A85" s="37" t="s">
        <v>243</v>
      </c>
      <c r="B85" s="37" t="s">
        <v>252</v>
      </c>
      <c r="C85" s="66" t="s">
        <v>253</v>
      </c>
      <c r="D85" s="200"/>
      <c r="E85" s="39" t="s">
        <v>67</v>
      </c>
      <c r="F85" s="39">
        <v>15.0557643</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0"/>
      <c r="AF85" s="437" t="s">
        <v>67</v>
      </c>
      <c r="AG85" s="437" t="s">
        <v>67</v>
      </c>
      <c r="AH85" s="437" t="s">
        <v>67</v>
      </c>
      <c r="AI85" s="437" t="s">
        <v>67</v>
      </c>
      <c r="AJ85" s="437" t="s">
        <v>67</v>
      </c>
      <c r="AK85" s="437" t="s">
        <v>765</v>
      </c>
      <c r="AL85" s="230" t="s">
        <v>264</v>
      </c>
    </row>
    <row r="86" spans="1:38" s="174" customFormat="1" ht="26.25" customHeight="1">
      <c r="A86" s="37" t="s">
        <v>243</v>
      </c>
      <c r="B86" s="37" t="s">
        <v>256</v>
      </c>
      <c r="C86" s="66" t="s">
        <v>257</v>
      </c>
      <c r="D86" s="200"/>
      <c r="E86" s="39" t="s">
        <v>67</v>
      </c>
      <c r="F86" s="39">
        <v>7.7523523999999996E-2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0"/>
      <c r="AF86" s="437" t="s">
        <v>67</v>
      </c>
      <c r="AG86" s="437" t="s">
        <v>67</v>
      </c>
      <c r="AH86" s="437" t="s">
        <v>67</v>
      </c>
      <c r="AI86" s="437" t="s">
        <v>67</v>
      </c>
      <c r="AJ86" s="437" t="s">
        <v>67</v>
      </c>
      <c r="AK86" s="437">
        <v>0.1685294</v>
      </c>
      <c r="AL86" s="230" t="s">
        <v>258</v>
      </c>
    </row>
    <row r="87" spans="1:38" s="174" customFormat="1" ht="26.25" customHeight="1">
      <c r="A87" s="37" t="s">
        <v>243</v>
      </c>
      <c r="B87" s="37" t="s">
        <v>259</v>
      </c>
      <c r="C87" s="66" t="s">
        <v>260</v>
      </c>
      <c r="D87" s="200"/>
      <c r="E87" s="39" t="s">
        <v>67</v>
      </c>
      <c r="F87" s="39">
        <v>0.12824479999999999</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0"/>
      <c r="AF87" s="437" t="s">
        <v>67</v>
      </c>
      <c r="AG87" s="437" t="s">
        <v>67</v>
      </c>
      <c r="AH87" s="437" t="s">
        <v>67</v>
      </c>
      <c r="AI87" s="437" t="s">
        <v>67</v>
      </c>
      <c r="AJ87" s="437" t="s">
        <v>67</v>
      </c>
      <c r="AK87" s="437">
        <v>0.32</v>
      </c>
      <c r="AL87" s="230" t="s">
        <v>258</v>
      </c>
    </row>
    <row r="88" spans="1:38" s="174" customFormat="1" ht="26.25" customHeight="1">
      <c r="A88" s="37" t="s">
        <v>243</v>
      </c>
      <c r="B88" s="37" t="s">
        <v>261</v>
      </c>
      <c r="C88" s="66" t="s">
        <v>262</v>
      </c>
      <c r="D88" s="200"/>
      <c r="E88" s="39" t="s">
        <v>67</v>
      </c>
      <c r="F88" s="39">
        <v>15.562647787</v>
      </c>
      <c r="G88" s="39" t="s">
        <v>67</v>
      </c>
      <c r="H88" s="39" t="s">
        <v>67</v>
      </c>
      <c r="I88" s="39" t="s">
        <v>67</v>
      </c>
      <c r="J88" s="39" t="s">
        <v>67</v>
      </c>
      <c r="K88" s="39">
        <v>3.6339999999999997E-2</v>
      </c>
      <c r="L88" s="39" t="s">
        <v>66</v>
      </c>
      <c r="M88" s="39" t="s">
        <v>67</v>
      </c>
      <c r="N88" s="39" t="s">
        <v>67</v>
      </c>
      <c r="O88" s="39">
        <v>9.0850000000000003E-6</v>
      </c>
      <c r="P88" s="39" t="s">
        <v>67</v>
      </c>
      <c r="Q88" s="39">
        <v>4.5425E-5</v>
      </c>
      <c r="R88" s="39">
        <v>5.4509999999999997E-4</v>
      </c>
      <c r="S88" s="39" t="s">
        <v>66</v>
      </c>
      <c r="T88" s="39">
        <v>4.5424999999999997E-3</v>
      </c>
      <c r="U88" s="39">
        <v>4.5425E-5</v>
      </c>
      <c r="V88" s="39" t="s">
        <v>66</v>
      </c>
      <c r="W88" s="39" t="s">
        <v>66</v>
      </c>
      <c r="X88" s="39">
        <v>0.2316675</v>
      </c>
      <c r="Y88" s="39" t="s">
        <v>66</v>
      </c>
      <c r="Z88" s="39" t="s">
        <v>66</v>
      </c>
      <c r="AA88" s="39" t="s">
        <v>66</v>
      </c>
      <c r="AB88" s="39">
        <v>0.2316675</v>
      </c>
      <c r="AC88" s="39" t="s">
        <v>66</v>
      </c>
      <c r="AD88" s="39" t="s">
        <v>66</v>
      </c>
      <c r="AE88" s="220"/>
      <c r="AF88" s="437" t="s">
        <v>67</v>
      </c>
      <c r="AG88" s="437" t="s">
        <v>67</v>
      </c>
      <c r="AH88" s="437" t="s">
        <v>67</v>
      </c>
      <c r="AI88" s="437" t="s">
        <v>67</v>
      </c>
      <c r="AJ88" s="437" t="s">
        <v>67</v>
      </c>
      <c r="AK88" s="437" t="s">
        <v>671</v>
      </c>
      <c r="AL88" s="230" t="s">
        <v>264</v>
      </c>
    </row>
    <row r="89" spans="1:38" s="174" customFormat="1" ht="26.25" customHeight="1">
      <c r="A89" s="37" t="s">
        <v>243</v>
      </c>
      <c r="B89" s="37" t="s">
        <v>265</v>
      </c>
      <c r="C89" s="66" t="s">
        <v>266</v>
      </c>
      <c r="D89" s="200"/>
      <c r="E89" s="39" t="s">
        <v>67</v>
      </c>
      <c r="F89" s="39">
        <v>0.53404269999999998</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0"/>
      <c r="AF89" s="437" t="s">
        <v>67</v>
      </c>
      <c r="AG89" s="437" t="s">
        <v>67</v>
      </c>
      <c r="AH89" s="437" t="s">
        <v>67</v>
      </c>
      <c r="AI89" s="437" t="s">
        <v>67</v>
      </c>
      <c r="AJ89" s="437" t="s">
        <v>67</v>
      </c>
      <c r="AK89" s="437">
        <v>3.3135840000000001</v>
      </c>
      <c r="AL89" s="230" t="s">
        <v>564</v>
      </c>
    </row>
    <row r="90" spans="1:38" s="179" customFormat="1" ht="26.25" customHeight="1">
      <c r="A90" s="37" t="s">
        <v>243</v>
      </c>
      <c r="B90" s="37" t="s">
        <v>268</v>
      </c>
      <c r="C90" s="66" t="s">
        <v>269</v>
      </c>
      <c r="D90" s="200"/>
      <c r="E90" s="39" t="s">
        <v>66</v>
      </c>
      <c r="F90" s="39">
        <v>5.3452770000000003</v>
      </c>
      <c r="G90" s="39" t="s">
        <v>66</v>
      </c>
      <c r="H90" s="39" t="s">
        <v>66</v>
      </c>
      <c r="I90" s="39">
        <v>0.38501585999999999</v>
      </c>
      <c r="J90" s="39">
        <v>0.57752378999999998</v>
      </c>
      <c r="K90" s="39">
        <v>0.70586241000000005</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0"/>
      <c r="AF90" s="437" t="s">
        <v>67</v>
      </c>
      <c r="AG90" s="437" t="s">
        <v>67</v>
      </c>
      <c r="AH90" s="437" t="s">
        <v>67</v>
      </c>
      <c r="AI90" s="437" t="s">
        <v>67</v>
      </c>
      <c r="AJ90" s="437" t="s">
        <v>67</v>
      </c>
      <c r="AK90" s="437" t="s">
        <v>672</v>
      </c>
      <c r="AL90" s="230" t="s">
        <v>608</v>
      </c>
    </row>
    <row r="91" spans="1:38" s="174" customFormat="1" ht="26.25" customHeight="1">
      <c r="A91" s="37" t="s">
        <v>243</v>
      </c>
      <c r="B91" s="37" t="s">
        <v>272</v>
      </c>
      <c r="C91" s="37" t="s">
        <v>273</v>
      </c>
      <c r="D91" s="200"/>
      <c r="E91" s="39">
        <v>4.8501751480000001E-2</v>
      </c>
      <c r="F91" s="39">
        <v>0.30700413952</v>
      </c>
      <c r="G91" s="39">
        <v>8.9515215999999998E-4</v>
      </c>
      <c r="H91" s="39">
        <v>0.11164580245</v>
      </c>
      <c r="I91" s="39">
        <v>0.74176571252000001</v>
      </c>
      <c r="J91" s="39">
        <v>0.75598736836000002</v>
      </c>
      <c r="K91" s="39">
        <v>0.75892477164000005</v>
      </c>
      <c r="L91" s="39">
        <v>3.2686662645E-3</v>
      </c>
      <c r="M91" s="39">
        <v>1.4844527425</v>
      </c>
      <c r="N91" s="39">
        <v>0.23238387199999999</v>
      </c>
      <c r="O91" s="39">
        <v>0.14571274004000001</v>
      </c>
      <c r="P91" s="39">
        <v>1.6895256E-5</v>
      </c>
      <c r="Q91" s="39">
        <v>3.9422264E-4</v>
      </c>
      <c r="R91" s="39">
        <v>4.6239647999999998E-3</v>
      </c>
      <c r="S91" s="39">
        <v>0.2768792082</v>
      </c>
      <c r="T91" s="39">
        <v>8.1529268099999996E-2</v>
      </c>
      <c r="U91" s="39" t="s">
        <v>66</v>
      </c>
      <c r="V91" s="39">
        <v>0.14970310810000001</v>
      </c>
      <c r="W91" s="39">
        <v>2.6902603E-3</v>
      </c>
      <c r="X91" s="39">
        <v>2.986188933E-3</v>
      </c>
      <c r="Y91" s="39">
        <v>1.2106171350000001E-3</v>
      </c>
      <c r="Z91" s="39">
        <v>1.2106171350000001E-3</v>
      </c>
      <c r="AA91" s="39">
        <v>1.2106171350000001E-3</v>
      </c>
      <c r="AB91" s="39">
        <v>6.6180403379999999E-3</v>
      </c>
      <c r="AC91" s="39" t="s">
        <v>66</v>
      </c>
      <c r="AD91" s="39" t="s">
        <v>66</v>
      </c>
      <c r="AE91" s="220"/>
      <c r="AF91" s="437" t="s">
        <v>67</v>
      </c>
      <c r="AG91" s="437" t="s">
        <v>67</v>
      </c>
      <c r="AH91" s="437" t="s">
        <v>67</v>
      </c>
      <c r="AI91" s="437" t="s">
        <v>67</v>
      </c>
      <c r="AJ91" s="437" t="s">
        <v>67</v>
      </c>
      <c r="AK91" s="437" t="s">
        <v>673</v>
      </c>
      <c r="AL91" s="230" t="s">
        <v>275</v>
      </c>
    </row>
    <row r="92" spans="1:38" s="174" customFormat="1" ht="26.25" customHeight="1">
      <c r="A92" s="37" t="s">
        <v>68</v>
      </c>
      <c r="B92" s="37" t="s">
        <v>276</v>
      </c>
      <c r="C92" s="37" t="s">
        <v>277</v>
      </c>
      <c r="D92" s="207"/>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220"/>
      <c r="AF92" s="437" t="s">
        <v>67</v>
      </c>
      <c r="AG92" s="437" t="s">
        <v>67</v>
      </c>
      <c r="AH92" s="437" t="s">
        <v>67</v>
      </c>
      <c r="AI92" s="437" t="s">
        <v>67</v>
      </c>
      <c r="AJ92" s="437" t="s">
        <v>67</v>
      </c>
      <c r="AK92" s="437" t="s">
        <v>170</v>
      </c>
      <c r="AL92" s="230" t="s">
        <v>278</v>
      </c>
    </row>
    <row r="93" spans="1:38" s="174" customFormat="1" ht="26.25" customHeight="1">
      <c r="A93" s="37" t="s">
        <v>68</v>
      </c>
      <c r="B93" s="37" t="s">
        <v>279</v>
      </c>
      <c r="C93" s="37" t="s">
        <v>280</v>
      </c>
      <c r="D93" s="207"/>
      <c r="E93" s="39" t="s">
        <v>67</v>
      </c>
      <c r="F93" s="39">
        <v>10.6845464136</v>
      </c>
      <c r="G93" s="39" t="s">
        <v>67</v>
      </c>
      <c r="H93" s="39" t="s">
        <v>67</v>
      </c>
      <c r="I93" s="39" t="s">
        <v>66</v>
      </c>
      <c r="J93" s="39">
        <v>4.5010320360000002E-2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0"/>
      <c r="AF93" s="437" t="s">
        <v>67</v>
      </c>
      <c r="AG93" s="437" t="s">
        <v>67</v>
      </c>
      <c r="AH93" s="437" t="s">
        <v>67</v>
      </c>
      <c r="AI93" s="437" t="s">
        <v>67</v>
      </c>
      <c r="AJ93" s="437" t="s">
        <v>67</v>
      </c>
      <c r="AK93" s="437" t="s">
        <v>196</v>
      </c>
      <c r="AL93" s="230" t="s">
        <v>472</v>
      </c>
    </row>
    <row r="94" spans="1:38" s="174" customFormat="1" ht="26.25" customHeight="1">
      <c r="A94" s="37" t="s">
        <v>68</v>
      </c>
      <c r="B94" s="347"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0"/>
      <c r="AF94" s="437" t="s">
        <v>67</v>
      </c>
      <c r="AG94" s="437" t="s">
        <v>67</v>
      </c>
      <c r="AH94" s="437" t="s">
        <v>67</v>
      </c>
      <c r="AI94" s="437" t="s">
        <v>67</v>
      </c>
      <c r="AJ94" s="437" t="s">
        <v>67</v>
      </c>
      <c r="AK94" s="437" t="s">
        <v>285</v>
      </c>
      <c r="AL94" s="230" t="s">
        <v>152</v>
      </c>
    </row>
    <row r="95" spans="1:38" s="174" customFormat="1" ht="26.25" customHeight="1">
      <c r="A95" s="37" t="s">
        <v>68</v>
      </c>
      <c r="B95" s="347" t="s">
        <v>286</v>
      </c>
      <c r="C95" s="37" t="s">
        <v>287</v>
      </c>
      <c r="D95" s="207"/>
      <c r="E95" s="39" t="s">
        <v>67</v>
      </c>
      <c r="F95" s="39" t="s">
        <v>67</v>
      </c>
      <c r="G95" s="39" t="s">
        <v>67</v>
      </c>
      <c r="H95" s="39" t="s">
        <v>67</v>
      </c>
      <c r="I95" s="39" t="s">
        <v>67</v>
      </c>
      <c r="J95" s="39" t="s">
        <v>67</v>
      </c>
      <c r="K95" s="39">
        <v>4.8141160000000003</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0"/>
      <c r="AF95" s="437" t="s">
        <v>67</v>
      </c>
      <c r="AG95" s="437" t="s">
        <v>67</v>
      </c>
      <c r="AH95" s="437" t="s">
        <v>67</v>
      </c>
      <c r="AI95" s="437" t="s">
        <v>67</v>
      </c>
      <c r="AJ95" s="437" t="s">
        <v>67</v>
      </c>
      <c r="AK95" s="437">
        <v>5452</v>
      </c>
      <c r="AL95" s="230" t="s">
        <v>288</v>
      </c>
    </row>
    <row r="96" spans="1:38" s="174" customFormat="1" ht="26.25" customHeight="1">
      <c r="A96" s="37" t="s">
        <v>68</v>
      </c>
      <c r="B96" s="37" t="s">
        <v>289</v>
      </c>
      <c r="C96" s="37" t="s">
        <v>290</v>
      </c>
      <c r="D96" s="207"/>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0"/>
      <c r="AF96" s="437" t="s">
        <v>67</v>
      </c>
      <c r="AG96" s="437" t="s">
        <v>67</v>
      </c>
      <c r="AH96" s="437" t="s">
        <v>67</v>
      </c>
      <c r="AI96" s="437" t="s">
        <v>67</v>
      </c>
      <c r="AJ96" s="437" t="s">
        <v>67</v>
      </c>
      <c r="AK96" s="437" t="s">
        <v>170</v>
      </c>
      <c r="AL96" s="230" t="s">
        <v>499</v>
      </c>
    </row>
    <row r="97" spans="1:38" s="174" customFormat="1" ht="26.25" customHeight="1">
      <c r="A97" s="37" t="s">
        <v>68</v>
      </c>
      <c r="B97" s="37" t="s">
        <v>291</v>
      </c>
      <c r="C97" s="37" t="s">
        <v>292</v>
      </c>
      <c r="D97" s="207"/>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0"/>
      <c r="AF97" s="437" t="s">
        <v>67</v>
      </c>
      <c r="AG97" s="437" t="s">
        <v>67</v>
      </c>
      <c r="AH97" s="437" t="s">
        <v>67</v>
      </c>
      <c r="AI97" s="437" t="s">
        <v>67</v>
      </c>
      <c r="AJ97" s="437" t="s">
        <v>67</v>
      </c>
      <c r="AK97" s="437" t="s">
        <v>66</v>
      </c>
      <c r="AL97" s="230" t="s">
        <v>499</v>
      </c>
    </row>
    <row r="98" spans="1:38" s="174" customFormat="1" ht="26.25" customHeight="1">
      <c r="A98" s="37" t="s">
        <v>68</v>
      </c>
      <c r="B98" s="37" t="s">
        <v>293</v>
      </c>
      <c r="C98" s="37" t="s">
        <v>294</v>
      </c>
      <c r="D98" s="207"/>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0"/>
      <c r="AF98" s="437" t="s">
        <v>67</v>
      </c>
      <c r="AG98" s="437" t="s">
        <v>67</v>
      </c>
      <c r="AH98" s="437" t="s">
        <v>67</v>
      </c>
      <c r="AI98" s="437" t="s">
        <v>67</v>
      </c>
      <c r="AJ98" s="437" t="s">
        <v>67</v>
      </c>
      <c r="AK98" s="437" t="s">
        <v>170</v>
      </c>
      <c r="AL98" s="230" t="s">
        <v>499</v>
      </c>
    </row>
    <row r="99" spans="1:38" s="174" customFormat="1" ht="26.25" customHeight="1">
      <c r="A99" s="37" t="s">
        <v>295</v>
      </c>
      <c r="B99" s="37" t="s">
        <v>296</v>
      </c>
      <c r="C99" s="37" t="s">
        <v>297</v>
      </c>
      <c r="D99" s="207"/>
      <c r="E99" s="39">
        <v>9.7998474601046173E-2</v>
      </c>
      <c r="F99" s="39">
        <v>14.448148871446</v>
      </c>
      <c r="G99" s="39" t="s">
        <v>67</v>
      </c>
      <c r="H99" s="39">
        <v>14.563188061929784</v>
      </c>
      <c r="I99" s="39">
        <v>0.23790188219177999</v>
      </c>
      <c r="J99" s="39">
        <v>0.36555655068492998</v>
      </c>
      <c r="K99" s="39">
        <v>0.80074292054795004</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0"/>
      <c r="AF99" s="437" t="s">
        <v>67</v>
      </c>
      <c r="AG99" s="437" t="s">
        <v>67</v>
      </c>
      <c r="AH99" s="437" t="s">
        <v>67</v>
      </c>
      <c r="AI99" s="437" t="s">
        <v>67</v>
      </c>
      <c r="AJ99" s="437" t="s">
        <v>67</v>
      </c>
      <c r="AK99" s="437">
        <v>1176.615</v>
      </c>
      <c r="AL99" s="230" t="s">
        <v>332</v>
      </c>
    </row>
    <row r="100" spans="1:38" s="174" customFormat="1" ht="26.25" customHeight="1">
      <c r="A100" s="37" t="s">
        <v>295</v>
      </c>
      <c r="B100" s="37" t="s">
        <v>299</v>
      </c>
      <c r="C100" s="37" t="s">
        <v>300</v>
      </c>
      <c r="D100" s="207"/>
      <c r="E100" s="39">
        <v>6.9072853607803686E-2</v>
      </c>
      <c r="F100" s="39">
        <v>4.6312499999999996</v>
      </c>
      <c r="G100" s="39" t="s">
        <v>67</v>
      </c>
      <c r="H100" s="39">
        <v>4.7314827323301625</v>
      </c>
      <c r="I100" s="39">
        <v>7.5702200547945006E-2</v>
      </c>
      <c r="J100" s="39">
        <v>0.11355330082192</v>
      </c>
      <c r="K100" s="39">
        <v>0.24813499068493</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0"/>
      <c r="AF100" s="437" t="s">
        <v>67</v>
      </c>
      <c r="AG100" s="437" t="s">
        <v>67</v>
      </c>
      <c r="AH100" s="437" t="s">
        <v>67</v>
      </c>
      <c r="AI100" s="437" t="s">
        <v>67</v>
      </c>
      <c r="AJ100" s="437" t="s">
        <v>67</v>
      </c>
      <c r="AK100" s="437">
        <v>852.81799999999998</v>
      </c>
      <c r="AL100" s="230" t="s">
        <v>332</v>
      </c>
    </row>
    <row r="101" spans="1:38" s="174" customFormat="1" ht="26.25" customHeight="1">
      <c r="A101" s="37" t="s">
        <v>295</v>
      </c>
      <c r="B101" s="37" t="s">
        <v>301</v>
      </c>
      <c r="C101" s="37" t="s">
        <v>302</v>
      </c>
      <c r="D101" s="207"/>
      <c r="E101" s="39">
        <v>7.8936887768902328E-2</v>
      </c>
      <c r="F101" s="39">
        <v>1.7016945295479</v>
      </c>
      <c r="G101" s="39" t="s">
        <v>67</v>
      </c>
      <c r="H101" s="39">
        <v>4.7977093236662594</v>
      </c>
      <c r="I101" s="39">
        <v>1.6233670684931999E-2</v>
      </c>
      <c r="J101" s="39">
        <v>4.8701012054794997E-2</v>
      </c>
      <c r="K101" s="39">
        <v>0.11363569479452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0"/>
      <c r="AF101" s="437" t="s">
        <v>67</v>
      </c>
      <c r="AG101" s="437" t="s">
        <v>67</v>
      </c>
      <c r="AH101" s="437" t="s">
        <v>67</v>
      </c>
      <c r="AI101" s="437" t="s">
        <v>67</v>
      </c>
      <c r="AJ101" s="437" t="s">
        <v>67</v>
      </c>
      <c r="AK101" s="437">
        <v>9875.4830000000002</v>
      </c>
      <c r="AL101" s="230" t="s">
        <v>332</v>
      </c>
    </row>
    <row r="102" spans="1:38" s="174" customFormat="1" ht="26.25" customHeight="1">
      <c r="A102" s="37" t="s">
        <v>295</v>
      </c>
      <c r="B102" s="37" t="s">
        <v>303</v>
      </c>
      <c r="C102" s="37" t="s">
        <v>304</v>
      </c>
      <c r="D102" s="207"/>
      <c r="E102" s="39">
        <v>0.19542453528296261</v>
      </c>
      <c r="F102" s="39">
        <v>3.0103994740000002</v>
      </c>
      <c r="G102" s="39" t="s">
        <v>67</v>
      </c>
      <c r="H102" s="39">
        <v>19.634341551320507</v>
      </c>
      <c r="I102" s="39">
        <v>2.9691054000000001E-2</v>
      </c>
      <c r="J102" s="39">
        <v>0.66991621000000001</v>
      </c>
      <c r="K102" s="39">
        <v>4.7877954000000003</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0"/>
      <c r="AF102" s="437" t="s">
        <v>67</v>
      </c>
      <c r="AG102" s="437" t="s">
        <v>67</v>
      </c>
      <c r="AH102" s="437" t="s">
        <v>67</v>
      </c>
      <c r="AI102" s="437" t="s">
        <v>67</v>
      </c>
      <c r="AJ102" s="437" t="s">
        <v>67</v>
      </c>
      <c r="AK102" s="437">
        <v>4707.7190000000001</v>
      </c>
      <c r="AL102" s="230" t="s">
        <v>332</v>
      </c>
    </row>
    <row r="103" spans="1:38" s="174" customFormat="1" ht="26.25" customHeight="1">
      <c r="A103" s="37" t="s">
        <v>295</v>
      </c>
      <c r="B103" s="37" t="s">
        <v>305</v>
      </c>
      <c r="C103" s="37" t="s">
        <v>306</v>
      </c>
      <c r="D103" s="207"/>
      <c r="E103" s="39">
        <v>1.3938826422857146E-3</v>
      </c>
      <c r="F103" s="39">
        <v>8.9303063342465003E-2</v>
      </c>
      <c r="G103" s="39" t="s">
        <v>67</v>
      </c>
      <c r="H103" s="39">
        <v>7.674616170000001E-2</v>
      </c>
      <c r="I103" s="39">
        <v>5.5006027397260003E-3</v>
      </c>
      <c r="J103" s="39">
        <v>8.3759178082192E-3</v>
      </c>
      <c r="K103" s="39">
        <v>1.812698630137E-2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0"/>
      <c r="AF103" s="437" t="s">
        <v>67</v>
      </c>
      <c r="AG103" s="437" t="s">
        <v>67</v>
      </c>
      <c r="AH103" s="437" t="s">
        <v>67</v>
      </c>
      <c r="AI103" s="437" t="s">
        <v>67</v>
      </c>
      <c r="AJ103" s="437" t="s">
        <v>67</v>
      </c>
      <c r="AK103" s="437">
        <v>20.28</v>
      </c>
      <c r="AL103" s="230" t="s">
        <v>332</v>
      </c>
    </row>
    <row r="104" spans="1:38" s="174" customFormat="1" ht="26.25" customHeight="1">
      <c r="A104" s="37" t="s">
        <v>295</v>
      </c>
      <c r="B104" s="37" t="s">
        <v>307</v>
      </c>
      <c r="C104" s="37" t="s">
        <v>308</v>
      </c>
      <c r="D104" s="207"/>
      <c r="E104" s="39">
        <v>1.4980198355999999E-2</v>
      </c>
      <c r="F104" s="39">
        <v>0.80753033115617001</v>
      </c>
      <c r="G104" s="39" t="s">
        <v>67</v>
      </c>
      <c r="H104" s="39">
        <v>0.53537587293599997</v>
      </c>
      <c r="I104" s="39">
        <v>2.4380482191781001E-3</v>
      </c>
      <c r="J104" s="39">
        <v>7.3141446575341997E-3</v>
      </c>
      <c r="K104" s="39">
        <v>1.7066337534247002E-2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0"/>
      <c r="AF104" s="437" t="s">
        <v>67</v>
      </c>
      <c r="AG104" s="437" t="s">
        <v>67</v>
      </c>
      <c r="AH104" s="437" t="s">
        <v>67</v>
      </c>
      <c r="AI104" s="437" t="s">
        <v>67</v>
      </c>
      <c r="AJ104" s="437" t="s">
        <v>67</v>
      </c>
      <c r="AK104" s="437">
        <v>1483.146</v>
      </c>
      <c r="AL104" s="230" t="s">
        <v>332</v>
      </c>
    </row>
    <row r="105" spans="1:38" s="174" customFormat="1" ht="26.25" customHeight="1">
      <c r="A105" s="37" t="s">
        <v>295</v>
      </c>
      <c r="B105" s="37" t="s">
        <v>309</v>
      </c>
      <c r="C105" s="37" t="s">
        <v>310</v>
      </c>
      <c r="D105" s="207"/>
      <c r="E105" s="39">
        <v>6.8521828265142831E-2</v>
      </c>
      <c r="F105" s="39">
        <v>2.2225981500000001</v>
      </c>
      <c r="G105" s="39" t="s">
        <v>67</v>
      </c>
      <c r="H105" s="39">
        <v>2.9113191136457135</v>
      </c>
      <c r="I105" s="39">
        <v>3.5894879999999997E-2</v>
      </c>
      <c r="J105" s="39">
        <v>5.6406240000000003E-2</v>
      </c>
      <c r="K105" s="39">
        <v>0.12306816</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0"/>
      <c r="AF105" s="437" t="s">
        <v>67</v>
      </c>
      <c r="AG105" s="437" t="s">
        <v>67</v>
      </c>
      <c r="AH105" s="437" t="s">
        <v>67</v>
      </c>
      <c r="AI105" s="437" t="s">
        <v>67</v>
      </c>
      <c r="AJ105" s="437" t="s">
        <v>67</v>
      </c>
      <c r="AK105" s="437">
        <v>519.90599999999995</v>
      </c>
      <c r="AL105" s="230" t="s">
        <v>332</v>
      </c>
    </row>
    <row r="106" spans="1:38" s="174" customFormat="1" ht="26.25" customHeight="1">
      <c r="A106" s="37" t="s">
        <v>295</v>
      </c>
      <c r="B106" s="37" t="s">
        <v>311</v>
      </c>
      <c r="C106" s="37" t="s">
        <v>312</v>
      </c>
      <c r="D106" s="207"/>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0"/>
      <c r="AF106" s="437" t="s">
        <v>67</v>
      </c>
      <c r="AG106" s="437" t="s">
        <v>67</v>
      </c>
      <c r="AH106" s="437" t="s">
        <v>67</v>
      </c>
      <c r="AI106" s="437" t="s">
        <v>67</v>
      </c>
      <c r="AJ106" s="437" t="s">
        <v>67</v>
      </c>
      <c r="AK106" s="437" t="s">
        <v>77</v>
      </c>
      <c r="AL106" s="230" t="s">
        <v>332</v>
      </c>
    </row>
    <row r="107" spans="1:38" s="174" customFormat="1" ht="26.25" customHeight="1">
      <c r="A107" s="37" t="s">
        <v>295</v>
      </c>
      <c r="B107" s="37" t="s">
        <v>313</v>
      </c>
      <c r="C107" s="37" t="s">
        <v>314</v>
      </c>
      <c r="D107" s="207"/>
      <c r="E107" s="39">
        <v>0.21362912166134401</v>
      </c>
      <c r="F107" s="39">
        <v>1.7688448349809001</v>
      </c>
      <c r="G107" s="39" t="s">
        <v>67</v>
      </c>
      <c r="H107" s="39">
        <v>4.5790937816975044</v>
      </c>
      <c r="I107" s="39">
        <v>0.122499288</v>
      </c>
      <c r="J107" s="39">
        <v>1.6333238400000001</v>
      </c>
      <c r="K107" s="39">
        <v>7.7582882399999997</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0"/>
      <c r="AF107" s="437" t="s">
        <v>67</v>
      </c>
      <c r="AG107" s="437" t="s">
        <v>67</v>
      </c>
      <c r="AH107" s="437" t="s">
        <v>67</v>
      </c>
      <c r="AI107" s="437" t="s">
        <v>67</v>
      </c>
      <c r="AJ107" s="437" t="s">
        <v>67</v>
      </c>
      <c r="AK107" s="438">
        <v>40833.095999999998</v>
      </c>
      <c r="AL107" s="230" t="s">
        <v>332</v>
      </c>
    </row>
    <row r="108" spans="1:38" s="174" customFormat="1" ht="26.25" customHeight="1">
      <c r="A108" s="37" t="s">
        <v>295</v>
      </c>
      <c r="B108" s="37" t="s">
        <v>315</v>
      </c>
      <c r="C108" s="37" t="s">
        <v>316</v>
      </c>
      <c r="D108" s="207"/>
      <c r="E108" s="39">
        <v>0.22333210711119</v>
      </c>
      <c r="F108" s="39">
        <v>3.1976300000000002</v>
      </c>
      <c r="G108" s="39" t="s">
        <v>67</v>
      </c>
      <c r="H108" s="39">
        <v>6.8640514703491489</v>
      </c>
      <c r="I108" s="39">
        <v>6.8029640000000002E-2</v>
      </c>
      <c r="J108" s="39">
        <v>0.68029640000000002</v>
      </c>
      <c r="K108" s="39">
        <v>1.3605928</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0"/>
      <c r="AF108" s="437" t="s">
        <v>67</v>
      </c>
      <c r="AG108" s="437" t="s">
        <v>67</v>
      </c>
      <c r="AH108" s="437" t="s">
        <v>67</v>
      </c>
      <c r="AI108" s="437" t="s">
        <v>67</v>
      </c>
      <c r="AJ108" s="437" t="s">
        <v>67</v>
      </c>
      <c r="AK108" s="438">
        <v>34014.82</v>
      </c>
      <c r="AL108" s="230" t="s">
        <v>332</v>
      </c>
    </row>
    <row r="109" spans="1:38" s="174" customFormat="1" ht="26.25" customHeight="1">
      <c r="A109" s="37" t="s">
        <v>295</v>
      </c>
      <c r="B109" s="37" t="s">
        <v>317</v>
      </c>
      <c r="C109" s="37" t="s">
        <v>318</v>
      </c>
      <c r="D109" s="207"/>
      <c r="E109" s="39">
        <v>1.0679588226124999E-2</v>
      </c>
      <c r="F109" s="39">
        <v>0.38038087500000001</v>
      </c>
      <c r="G109" s="39" t="s">
        <v>67</v>
      </c>
      <c r="H109" s="39">
        <v>0.51976377212899982</v>
      </c>
      <c r="I109" s="39">
        <v>1.55575E-2</v>
      </c>
      <c r="J109" s="39">
        <v>8.5566249999999996E-2</v>
      </c>
      <c r="K109" s="39">
        <v>8.5566249999999996E-2</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0"/>
      <c r="AF109" s="437" t="s">
        <v>67</v>
      </c>
      <c r="AG109" s="437" t="s">
        <v>67</v>
      </c>
      <c r="AH109" s="437" t="s">
        <v>67</v>
      </c>
      <c r="AI109" s="437" t="s">
        <v>67</v>
      </c>
      <c r="AJ109" s="437" t="s">
        <v>67</v>
      </c>
      <c r="AK109" s="438">
        <v>777.875</v>
      </c>
      <c r="AL109" s="230" t="s">
        <v>332</v>
      </c>
    </row>
    <row r="110" spans="1:38" s="174" customFormat="1" ht="26.25" customHeight="1">
      <c r="A110" s="37" t="s">
        <v>295</v>
      </c>
      <c r="B110" s="37" t="s">
        <v>319</v>
      </c>
      <c r="C110" s="37" t="s">
        <v>320</v>
      </c>
      <c r="D110" s="207"/>
      <c r="E110" s="39">
        <v>3.3924984465799997E-4</v>
      </c>
      <c r="F110" s="39">
        <v>3.1326806999999998E-2</v>
      </c>
      <c r="G110" s="39" t="s">
        <v>67</v>
      </c>
      <c r="H110" s="39">
        <v>1.0927416048983998E-2</v>
      </c>
      <c r="I110" s="39">
        <v>1.28126E-3</v>
      </c>
      <c r="J110" s="39">
        <v>8.9688200000000006E-3</v>
      </c>
      <c r="K110" s="39">
        <v>8.9688200000000006E-3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0"/>
      <c r="AF110" s="437" t="s">
        <v>67</v>
      </c>
      <c r="AG110" s="437" t="s">
        <v>67</v>
      </c>
      <c r="AH110" s="437" t="s">
        <v>67</v>
      </c>
      <c r="AI110" s="437" t="s">
        <v>67</v>
      </c>
      <c r="AJ110" s="437" t="s">
        <v>67</v>
      </c>
      <c r="AK110" s="438">
        <v>64.063000000000002</v>
      </c>
      <c r="AL110" s="230" t="s">
        <v>332</v>
      </c>
    </row>
    <row r="111" spans="1:38" s="174" customFormat="1" ht="26.25" customHeight="1">
      <c r="A111" s="37" t="s">
        <v>295</v>
      </c>
      <c r="B111" s="37" t="s">
        <v>321</v>
      </c>
      <c r="C111" s="37" t="s">
        <v>322</v>
      </c>
      <c r="D111" s="207"/>
      <c r="E111" s="39">
        <v>1.7336142241714283E-2</v>
      </c>
      <c r="F111" s="39">
        <v>1.7548724000000002E-2</v>
      </c>
      <c r="G111" s="39" t="s">
        <v>67</v>
      </c>
      <c r="H111" s="39">
        <v>0.53159178990085709</v>
      </c>
      <c r="I111" s="39">
        <v>1.189744E-3</v>
      </c>
      <c r="J111" s="39">
        <v>2.3794879999999999E-3</v>
      </c>
      <c r="K111" s="39">
        <v>5.3538479999999996E-3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0"/>
      <c r="AF111" s="437" t="s">
        <v>67</v>
      </c>
      <c r="AG111" s="437" t="s">
        <v>67</v>
      </c>
      <c r="AH111" s="437" t="s">
        <v>67</v>
      </c>
      <c r="AI111" s="437" t="s">
        <v>67</v>
      </c>
      <c r="AJ111" s="437" t="s">
        <v>67</v>
      </c>
      <c r="AK111" s="438">
        <v>297.43599999999998</v>
      </c>
      <c r="AL111" s="230" t="s">
        <v>332</v>
      </c>
    </row>
    <row r="112" spans="1:38" s="174" customFormat="1" ht="26.25" customHeight="1">
      <c r="A112" s="37" t="s">
        <v>323</v>
      </c>
      <c r="B112" s="37" t="s">
        <v>324</v>
      </c>
      <c r="C112" s="37" t="s">
        <v>325</v>
      </c>
      <c r="D112" s="200"/>
      <c r="E112" s="39">
        <v>13.77244</v>
      </c>
      <c r="F112" s="39" t="s">
        <v>67</v>
      </c>
      <c r="G112" s="39" t="s">
        <v>67</v>
      </c>
      <c r="H112" s="39">
        <v>28.550584459161488</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0"/>
      <c r="AF112" s="437" t="s">
        <v>67</v>
      </c>
      <c r="AG112" s="437" t="s">
        <v>67</v>
      </c>
      <c r="AH112" s="437" t="s">
        <v>67</v>
      </c>
      <c r="AI112" s="437" t="s">
        <v>67</v>
      </c>
      <c r="AJ112" s="437" t="s">
        <v>67</v>
      </c>
      <c r="AK112" s="437">
        <v>344.31099999999998</v>
      </c>
      <c r="AL112" s="230" t="s">
        <v>326</v>
      </c>
    </row>
    <row r="113" spans="1:38" s="174" customFormat="1" ht="26.25" customHeight="1">
      <c r="A113" s="37" t="s">
        <v>323</v>
      </c>
      <c r="B113" s="233" t="s">
        <v>327</v>
      </c>
      <c r="C113" s="233" t="s">
        <v>328</v>
      </c>
      <c r="D113" s="200"/>
      <c r="E113" s="39">
        <v>7.4086491880355441</v>
      </c>
      <c r="F113" s="39">
        <v>14.92464</v>
      </c>
      <c r="G113" s="39" t="s">
        <v>67</v>
      </c>
      <c r="H113" s="39">
        <v>46.546046286841282</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0"/>
      <c r="AF113" s="437" t="s">
        <v>67</v>
      </c>
      <c r="AG113" s="437" t="s">
        <v>67</v>
      </c>
      <c r="AH113" s="437" t="s">
        <v>67</v>
      </c>
      <c r="AI113" s="437" t="s">
        <v>67</v>
      </c>
      <c r="AJ113" s="437" t="s">
        <v>67</v>
      </c>
      <c r="AK113" s="438">
        <v>219837918.33644599</v>
      </c>
      <c r="AL113" s="230" t="s">
        <v>329</v>
      </c>
    </row>
    <row r="114" spans="1:38" s="174" customFormat="1" ht="26.25" customHeight="1">
      <c r="A114" s="37" t="s">
        <v>323</v>
      </c>
      <c r="B114" s="233" t="s">
        <v>330</v>
      </c>
      <c r="C114" s="233" t="s">
        <v>331</v>
      </c>
      <c r="D114" s="200"/>
      <c r="E114" s="39">
        <v>1.8831048E-2</v>
      </c>
      <c r="F114" s="39" t="s">
        <v>67</v>
      </c>
      <c r="G114" s="39" t="s">
        <v>67</v>
      </c>
      <c r="H114" s="39">
        <v>6.2142458400000003E-2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0"/>
      <c r="AF114" s="437" t="s">
        <v>67</v>
      </c>
      <c r="AG114" s="437" t="s">
        <v>67</v>
      </c>
      <c r="AH114" s="437" t="s">
        <v>67</v>
      </c>
      <c r="AI114" s="437" t="s">
        <v>67</v>
      </c>
      <c r="AJ114" s="437" t="s">
        <v>67</v>
      </c>
      <c r="AK114" s="437">
        <v>9415.5239999999994</v>
      </c>
      <c r="AL114" s="230" t="s">
        <v>332</v>
      </c>
    </row>
    <row r="115" spans="1:38" s="174" customFormat="1" ht="26.25" customHeigh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0"/>
      <c r="AF115" s="437" t="s">
        <v>67</v>
      </c>
      <c r="AG115" s="437" t="s">
        <v>67</v>
      </c>
      <c r="AH115" s="437" t="s">
        <v>67</v>
      </c>
      <c r="AI115" s="437" t="s">
        <v>67</v>
      </c>
      <c r="AJ115" s="437" t="s">
        <v>67</v>
      </c>
      <c r="AK115" s="437" t="s">
        <v>67</v>
      </c>
      <c r="AL115" s="230" t="s">
        <v>152</v>
      </c>
    </row>
    <row r="116" spans="1:38" s="174" customFormat="1" ht="26.25" customHeight="1">
      <c r="A116" s="37" t="s">
        <v>323</v>
      </c>
      <c r="B116" s="37" t="s">
        <v>335</v>
      </c>
      <c r="C116" s="37" t="s">
        <v>336</v>
      </c>
      <c r="D116" s="200"/>
      <c r="E116" s="39">
        <v>10.95255497399366</v>
      </c>
      <c r="F116" s="39">
        <v>0.59663999999999995</v>
      </c>
      <c r="G116" s="39" t="s">
        <v>67</v>
      </c>
      <c r="H116" s="39">
        <v>20.110248991271124</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0"/>
      <c r="AF116" s="437" t="s">
        <v>67</v>
      </c>
      <c r="AG116" s="437" t="s">
        <v>67</v>
      </c>
      <c r="AH116" s="437" t="s">
        <v>67</v>
      </c>
      <c r="AI116" s="437" t="s">
        <v>67</v>
      </c>
      <c r="AJ116" s="437" t="s">
        <v>67</v>
      </c>
      <c r="AK116" s="437" t="s">
        <v>67</v>
      </c>
      <c r="AL116" s="230" t="s">
        <v>152</v>
      </c>
    </row>
    <row r="117" spans="1:38" s="174" customFormat="1" ht="26.25" customHeight="1">
      <c r="A117" s="37" t="s">
        <v>323</v>
      </c>
      <c r="B117" s="37" t="s">
        <v>337</v>
      </c>
      <c r="C117" s="37" t="s">
        <v>338</v>
      </c>
      <c r="D117" s="200"/>
      <c r="E117" s="39" t="s">
        <v>67</v>
      </c>
      <c r="F117" s="39" t="s">
        <v>67</v>
      </c>
      <c r="G117" s="39" t="s">
        <v>67</v>
      </c>
      <c r="H117" s="39">
        <v>1.6091804097539999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0"/>
      <c r="AF117" s="437" t="s">
        <v>67</v>
      </c>
      <c r="AG117" s="437" t="s">
        <v>67</v>
      </c>
      <c r="AH117" s="437" t="s">
        <v>67</v>
      </c>
      <c r="AI117" s="437" t="s">
        <v>67</v>
      </c>
      <c r="AJ117" s="437" t="s">
        <v>67</v>
      </c>
      <c r="AK117" s="437" t="s">
        <v>67</v>
      </c>
      <c r="AL117" s="230" t="s">
        <v>152</v>
      </c>
    </row>
    <row r="118" spans="1:38" s="174" customFormat="1" ht="26.25" customHeight="1">
      <c r="A118" s="37" t="s">
        <v>323</v>
      </c>
      <c r="B118" s="37" t="s">
        <v>339</v>
      </c>
      <c r="C118" s="37"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0"/>
      <c r="AF118" s="437" t="s">
        <v>67</v>
      </c>
      <c r="AG118" s="437" t="s">
        <v>67</v>
      </c>
      <c r="AH118" s="437" t="s">
        <v>67</v>
      </c>
      <c r="AI118" s="437" t="s">
        <v>67</v>
      </c>
      <c r="AJ118" s="437" t="s">
        <v>67</v>
      </c>
      <c r="AK118" s="437" t="s">
        <v>67</v>
      </c>
      <c r="AL118" s="230" t="s">
        <v>152</v>
      </c>
    </row>
    <row r="119" spans="1:38" s="174" customFormat="1" ht="26.25" customHeight="1">
      <c r="A119" s="37" t="s">
        <v>323</v>
      </c>
      <c r="B119" s="37" t="s">
        <v>341</v>
      </c>
      <c r="C119" s="37" t="s">
        <v>342</v>
      </c>
      <c r="D119" s="200"/>
      <c r="E119" s="39" t="s">
        <v>67</v>
      </c>
      <c r="F119" s="39" t="s">
        <v>67</v>
      </c>
      <c r="G119" s="39" t="s">
        <v>67</v>
      </c>
      <c r="H119" s="39" t="s">
        <v>67</v>
      </c>
      <c r="I119" s="39">
        <v>0.52213608</v>
      </c>
      <c r="J119" s="39">
        <v>13.575538079999999</v>
      </c>
      <c r="K119" s="39">
        <v>13.575538079999999</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0"/>
      <c r="AF119" s="437" t="s">
        <v>67</v>
      </c>
      <c r="AG119" s="437" t="s">
        <v>67</v>
      </c>
      <c r="AH119" s="437" t="s">
        <v>67</v>
      </c>
      <c r="AI119" s="437" t="s">
        <v>67</v>
      </c>
      <c r="AJ119" s="437" t="s">
        <v>67</v>
      </c>
      <c r="AK119" s="438">
        <v>8702268</v>
      </c>
      <c r="AL119" s="230" t="s">
        <v>343</v>
      </c>
    </row>
    <row r="120" spans="1:38" s="174" customFormat="1" ht="26.25" customHeigh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0"/>
      <c r="AF120" s="437" t="s">
        <v>67</v>
      </c>
      <c r="AG120" s="437" t="s">
        <v>67</v>
      </c>
      <c r="AH120" s="437" t="s">
        <v>67</v>
      </c>
      <c r="AI120" s="437" t="s">
        <v>67</v>
      </c>
      <c r="AJ120" s="437" t="s">
        <v>67</v>
      </c>
      <c r="AK120" s="437" t="s">
        <v>67</v>
      </c>
      <c r="AL120" s="230" t="s">
        <v>152</v>
      </c>
    </row>
    <row r="121" spans="1:38" s="174" customFormat="1" ht="26.25" customHeight="1">
      <c r="A121" s="37" t="s">
        <v>323</v>
      </c>
      <c r="B121" s="37" t="s">
        <v>346</v>
      </c>
      <c r="C121" s="37" t="s">
        <v>347</v>
      </c>
      <c r="D121" s="200"/>
      <c r="E121" s="39" t="s">
        <v>67</v>
      </c>
      <c r="F121" s="39">
        <v>3.9576066555421998</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0"/>
      <c r="AF121" s="437" t="s">
        <v>67</v>
      </c>
      <c r="AG121" s="437" t="s">
        <v>67</v>
      </c>
      <c r="AH121" s="437" t="s">
        <v>67</v>
      </c>
      <c r="AI121" s="437" t="s">
        <v>67</v>
      </c>
      <c r="AJ121" s="437" t="s">
        <v>67</v>
      </c>
      <c r="AK121" s="438">
        <v>8236454</v>
      </c>
      <c r="AL121" s="230" t="s">
        <v>343</v>
      </c>
    </row>
    <row r="122" spans="1:38" s="174" customFormat="1" ht="26.25" customHeigh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0"/>
      <c r="AF122" s="437" t="s">
        <v>67</v>
      </c>
      <c r="AG122" s="437" t="s">
        <v>67</v>
      </c>
      <c r="AH122" s="437" t="s">
        <v>67</v>
      </c>
      <c r="AI122" s="437" t="s">
        <v>67</v>
      </c>
      <c r="AJ122" s="437" t="s">
        <v>67</v>
      </c>
      <c r="AK122" s="437" t="s">
        <v>67</v>
      </c>
      <c r="AL122" s="230" t="s">
        <v>152</v>
      </c>
    </row>
    <row r="123" spans="1:38" s="174" customFormat="1" ht="26.25" customHeight="1">
      <c r="A123" s="37" t="s">
        <v>323</v>
      </c>
      <c r="B123" s="37" t="s">
        <v>350</v>
      </c>
      <c r="C123" s="37" t="s">
        <v>351</v>
      </c>
      <c r="D123" s="200"/>
      <c r="E123" s="39">
        <v>9.3914930485340994E-3</v>
      </c>
      <c r="F123" s="39">
        <v>1.82920160509655E-2</v>
      </c>
      <c r="G123" s="39">
        <v>1.29266655106802E-3</v>
      </c>
      <c r="H123" s="39">
        <v>1.14031955118445E-2</v>
      </c>
      <c r="I123" s="39">
        <v>2.81251712447378E-2</v>
      </c>
      <c r="J123" s="39">
        <v>2.9223124621524599E-2</v>
      </c>
      <c r="K123" s="39">
        <v>2.96982577678515E-2</v>
      </c>
      <c r="L123" s="39">
        <v>3.3704376265924602E-3</v>
      </c>
      <c r="M123" s="39">
        <v>0.23360923676677001</v>
      </c>
      <c r="N123" s="39">
        <v>1.5860119249997399E-4</v>
      </c>
      <c r="O123" s="39">
        <v>1.25646933238517E-3</v>
      </c>
      <c r="P123" s="39">
        <v>2.8737410586226802E-4</v>
      </c>
      <c r="Q123" s="39">
        <v>5.0409385565942703E-5</v>
      </c>
      <c r="R123" s="39">
        <v>4.60694878597989E-4</v>
      </c>
      <c r="S123" s="39">
        <v>2.6716776254538302E-4</v>
      </c>
      <c r="T123" s="39">
        <v>1.8436011425549699E-4</v>
      </c>
      <c r="U123" s="39">
        <v>1.2600371145516E-4</v>
      </c>
      <c r="V123" s="39">
        <v>3.5599789196253998E-3</v>
      </c>
      <c r="W123" s="39" t="s">
        <v>67</v>
      </c>
      <c r="X123" s="39">
        <v>2.4127221854273299E-2</v>
      </c>
      <c r="Y123" s="39">
        <v>1.33917670695475E-2</v>
      </c>
      <c r="Z123" s="39">
        <v>7.7254421439448299E-3</v>
      </c>
      <c r="AA123" s="39">
        <v>8.3944882102370798E-3</v>
      </c>
      <c r="AB123" s="39">
        <v>5.3638919278002697E-2</v>
      </c>
      <c r="AC123" s="39" t="s">
        <v>67</v>
      </c>
      <c r="AD123" s="39" t="s">
        <v>67</v>
      </c>
      <c r="AE123" s="220"/>
      <c r="AF123" s="437" t="s">
        <v>67</v>
      </c>
      <c r="AG123" s="437" t="s">
        <v>67</v>
      </c>
      <c r="AH123" s="437" t="s">
        <v>67</v>
      </c>
      <c r="AI123" s="437" t="s">
        <v>67</v>
      </c>
      <c r="AJ123" s="437" t="s">
        <v>67</v>
      </c>
      <c r="AK123" s="438">
        <v>826069.84758696402</v>
      </c>
      <c r="AL123" s="230" t="s">
        <v>352</v>
      </c>
    </row>
    <row r="124" spans="1:38" s="174" customFormat="1" ht="26.25" customHeigh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220"/>
      <c r="AF124" s="437" t="s">
        <v>67</v>
      </c>
      <c r="AG124" s="437" t="s">
        <v>67</v>
      </c>
      <c r="AH124" s="437" t="s">
        <v>67</v>
      </c>
      <c r="AI124" s="437" t="s">
        <v>67</v>
      </c>
      <c r="AJ124" s="437" t="s">
        <v>67</v>
      </c>
      <c r="AK124" s="437" t="s">
        <v>67</v>
      </c>
      <c r="AL124" s="230" t="s">
        <v>152</v>
      </c>
    </row>
    <row r="125" spans="1:38" s="174" customFormat="1" ht="26.25" customHeight="1">
      <c r="A125" s="37" t="s">
        <v>355</v>
      </c>
      <c r="B125" s="37" t="s">
        <v>356</v>
      </c>
      <c r="C125" s="37" t="s">
        <v>357</v>
      </c>
      <c r="D125" s="200"/>
      <c r="E125" s="39" t="s">
        <v>67</v>
      </c>
      <c r="F125" s="39">
        <v>0.51760368000000001</v>
      </c>
      <c r="G125" s="39" t="s">
        <v>67</v>
      </c>
      <c r="H125" s="39" t="s">
        <v>66</v>
      </c>
      <c r="I125" s="39">
        <v>1.7491842116217299E-4</v>
      </c>
      <c r="J125" s="39">
        <v>1.1608222495307801E-3</v>
      </c>
      <c r="K125" s="39">
        <v>2.4541584544874599E-3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0"/>
      <c r="AF125" s="437" t="s">
        <v>67</v>
      </c>
      <c r="AG125" s="437" t="s">
        <v>67</v>
      </c>
      <c r="AH125" s="437" t="s">
        <v>67</v>
      </c>
      <c r="AI125" s="437" t="s">
        <v>67</v>
      </c>
      <c r="AJ125" s="437" t="s">
        <v>67</v>
      </c>
      <c r="AK125" s="437" t="s">
        <v>674</v>
      </c>
      <c r="AL125" s="230" t="s">
        <v>359</v>
      </c>
    </row>
    <row r="126" spans="1:38" s="174" customFormat="1" ht="26.25" customHeight="1">
      <c r="A126" s="37" t="s">
        <v>355</v>
      </c>
      <c r="B126" s="37" t="s">
        <v>360</v>
      </c>
      <c r="C126" s="37" t="s">
        <v>361</v>
      </c>
      <c r="D126" s="200"/>
      <c r="E126" s="39" t="s">
        <v>66</v>
      </c>
      <c r="F126" s="39" t="s">
        <v>66</v>
      </c>
      <c r="G126" s="39" t="s">
        <v>66</v>
      </c>
      <c r="H126" s="39">
        <v>1.220184E-2</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0"/>
      <c r="AF126" s="437" t="s">
        <v>67</v>
      </c>
      <c r="AG126" s="437" t="s">
        <v>67</v>
      </c>
      <c r="AH126" s="437" t="s">
        <v>67</v>
      </c>
      <c r="AI126" s="437" t="s">
        <v>67</v>
      </c>
      <c r="AJ126" s="437" t="s">
        <v>67</v>
      </c>
      <c r="AK126" s="437">
        <v>50.841000000000001</v>
      </c>
      <c r="AL126" s="230" t="s">
        <v>362</v>
      </c>
    </row>
    <row r="127" spans="1:38" s="174" customFormat="1" ht="26.25" customHeight="1">
      <c r="A127" s="37" t="s">
        <v>355</v>
      </c>
      <c r="B127" s="37" t="s">
        <v>363</v>
      </c>
      <c r="C127" s="37" t="s">
        <v>364</v>
      </c>
      <c r="D127" s="200"/>
      <c r="E127" s="39" t="s">
        <v>66</v>
      </c>
      <c r="F127" s="39" t="s">
        <v>66</v>
      </c>
      <c r="G127" s="39" t="s">
        <v>66</v>
      </c>
      <c r="H127" s="39">
        <v>6.9053754945E-3</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220"/>
      <c r="AF127" s="437" t="s">
        <v>67</v>
      </c>
      <c r="AG127" s="437" t="s">
        <v>67</v>
      </c>
      <c r="AH127" s="437" t="s">
        <v>67</v>
      </c>
      <c r="AI127" s="437" t="s">
        <v>67</v>
      </c>
      <c r="AJ127" s="437" t="s">
        <v>67</v>
      </c>
      <c r="AK127" s="437">
        <v>0.21378871499999999</v>
      </c>
      <c r="AL127" s="230" t="s">
        <v>651</v>
      </c>
    </row>
    <row r="128" spans="1:38" s="174" customFormat="1" ht="26.25" customHeigh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0"/>
      <c r="AF128" s="437" t="s">
        <v>67</v>
      </c>
      <c r="AG128" s="437" t="s">
        <v>67</v>
      </c>
      <c r="AH128" s="437" t="s">
        <v>67</v>
      </c>
      <c r="AI128" s="437" t="s">
        <v>67</v>
      </c>
      <c r="AJ128" s="437" t="s">
        <v>67</v>
      </c>
      <c r="AK128" s="437" t="s">
        <v>170</v>
      </c>
      <c r="AL128" s="230" t="s">
        <v>367</v>
      </c>
    </row>
    <row r="129" spans="1:38" s="174" customFormat="1" ht="26.25" customHeight="1">
      <c r="A129" s="37" t="s">
        <v>355</v>
      </c>
      <c r="B129" s="37" t="s">
        <v>368</v>
      </c>
      <c r="C129" s="66" t="s">
        <v>369</v>
      </c>
      <c r="D129" s="200"/>
      <c r="E129" s="39">
        <v>2.7796499999999998E-3</v>
      </c>
      <c r="F129" s="39">
        <v>2.3643000000000001E-2</v>
      </c>
      <c r="G129" s="39">
        <v>1.5016500000000001E-4</v>
      </c>
      <c r="H129" s="39" t="s">
        <v>66</v>
      </c>
      <c r="I129" s="39">
        <v>1.278E-5</v>
      </c>
      <c r="J129" s="39">
        <v>2.2365E-5</v>
      </c>
      <c r="K129" s="39">
        <v>3.1949999999999997E-5</v>
      </c>
      <c r="L129" s="39">
        <v>4.4729999999999999E-7</v>
      </c>
      <c r="M129" s="39">
        <v>2.2364999999999999E-4</v>
      </c>
      <c r="N129" s="39">
        <v>4.1535000000000001E-3</v>
      </c>
      <c r="O129" s="39">
        <v>3.1950000000000001E-4</v>
      </c>
      <c r="P129" s="39">
        <v>1.7892E-4</v>
      </c>
      <c r="Q129" s="39">
        <v>5.1119999999999998E-5</v>
      </c>
      <c r="R129" s="39" t="s">
        <v>66</v>
      </c>
      <c r="S129" s="39" t="s">
        <v>66</v>
      </c>
      <c r="T129" s="39">
        <v>4.4729999999999998E-4</v>
      </c>
      <c r="U129" s="39" t="s">
        <v>66</v>
      </c>
      <c r="V129" s="39" t="s">
        <v>66</v>
      </c>
      <c r="W129" s="39">
        <v>3.1949999999999999E-2</v>
      </c>
      <c r="X129" s="39" t="s">
        <v>66</v>
      </c>
      <c r="Y129" s="39" t="s">
        <v>66</v>
      </c>
      <c r="Z129" s="39" t="s">
        <v>66</v>
      </c>
      <c r="AA129" s="39" t="s">
        <v>66</v>
      </c>
      <c r="AB129" s="39">
        <v>6.3899999999999995E-5</v>
      </c>
      <c r="AC129" s="39">
        <v>6.3899999999999998E-3</v>
      </c>
      <c r="AD129" s="39" t="s">
        <v>66</v>
      </c>
      <c r="AE129" s="220"/>
      <c r="AF129" s="437" t="s">
        <v>67</v>
      </c>
      <c r="AG129" s="437" t="s">
        <v>67</v>
      </c>
      <c r="AH129" s="437" t="s">
        <v>67</v>
      </c>
      <c r="AI129" s="437" t="s">
        <v>67</v>
      </c>
      <c r="AJ129" s="437" t="s">
        <v>67</v>
      </c>
      <c r="AK129" s="437">
        <v>3.1949999999999998</v>
      </c>
      <c r="AL129" s="230" t="s">
        <v>370</v>
      </c>
    </row>
    <row r="130" spans="1:38" s="174" customFormat="1" ht="26.25" customHeight="1">
      <c r="A130" s="37" t="s">
        <v>355</v>
      </c>
      <c r="B130" s="37" t="s">
        <v>371</v>
      </c>
      <c r="C130" s="74"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0"/>
      <c r="AF130" s="437" t="s">
        <v>67</v>
      </c>
      <c r="AG130" s="437" t="s">
        <v>67</v>
      </c>
      <c r="AH130" s="437" t="s">
        <v>67</v>
      </c>
      <c r="AI130" s="437" t="s">
        <v>67</v>
      </c>
      <c r="AJ130" s="437" t="s">
        <v>67</v>
      </c>
      <c r="AK130" s="437" t="s">
        <v>77</v>
      </c>
      <c r="AL130" s="230" t="s">
        <v>370</v>
      </c>
    </row>
    <row r="131" spans="1:38" s="174" customFormat="1" ht="26.25" customHeight="1">
      <c r="A131" s="37" t="s">
        <v>355</v>
      </c>
      <c r="B131" s="37" t="s">
        <v>373</v>
      </c>
      <c r="C131" s="66" t="s">
        <v>374</v>
      </c>
      <c r="D131" s="200"/>
      <c r="E131" s="39">
        <v>1.4435999999999999E-2</v>
      </c>
      <c r="F131" s="39">
        <v>5.6140000000000001E-3</v>
      </c>
      <c r="G131" s="39">
        <v>2.11728E-3</v>
      </c>
      <c r="H131" s="39" t="s">
        <v>66</v>
      </c>
      <c r="I131" s="39">
        <v>3.9658900000000001E-5</v>
      </c>
      <c r="J131" s="39">
        <v>4.7959600000000001E-5</v>
      </c>
      <c r="K131" s="39">
        <v>5.5338000000000099E-5</v>
      </c>
      <c r="L131" s="39">
        <v>1.272774E-6</v>
      </c>
      <c r="M131" s="39">
        <v>1.2030000000000001E-2</v>
      </c>
      <c r="N131" s="39">
        <v>0.28871999999999998</v>
      </c>
      <c r="O131" s="39">
        <v>2.4060000000000002E-2</v>
      </c>
      <c r="P131" s="39">
        <v>0.43308000000000002</v>
      </c>
      <c r="Q131" s="39">
        <v>8.0199999999999998E-4</v>
      </c>
      <c r="R131" s="39">
        <v>3.2079999999999999E-3</v>
      </c>
      <c r="S131" s="39">
        <v>4.8120000000000003E-2</v>
      </c>
      <c r="T131" s="39">
        <v>2.4060000000000002E-3</v>
      </c>
      <c r="U131" s="39" t="s">
        <v>66</v>
      </c>
      <c r="V131" s="39" t="s">
        <v>66</v>
      </c>
      <c r="W131" s="39">
        <v>32.08</v>
      </c>
      <c r="X131" s="39" t="s">
        <v>66</v>
      </c>
      <c r="Y131" s="39" t="s">
        <v>66</v>
      </c>
      <c r="Z131" s="39" t="s">
        <v>66</v>
      </c>
      <c r="AA131" s="39" t="s">
        <v>66</v>
      </c>
      <c r="AB131" s="39">
        <v>3.2080000000000001E-7</v>
      </c>
      <c r="AC131" s="39">
        <v>0.80200000000000005</v>
      </c>
      <c r="AD131" s="39">
        <v>0.16039999999999999</v>
      </c>
      <c r="AE131" s="220"/>
      <c r="AF131" s="437" t="s">
        <v>67</v>
      </c>
      <c r="AG131" s="437" t="s">
        <v>67</v>
      </c>
      <c r="AH131" s="437" t="s">
        <v>67</v>
      </c>
      <c r="AI131" s="437" t="s">
        <v>67</v>
      </c>
      <c r="AJ131" s="437" t="s">
        <v>67</v>
      </c>
      <c r="AK131" s="437">
        <v>8.02</v>
      </c>
      <c r="AL131" s="230" t="s">
        <v>370</v>
      </c>
    </row>
    <row r="132" spans="1:38" s="174" customFormat="1" ht="26.25" customHeight="1">
      <c r="A132" s="37" t="s">
        <v>355</v>
      </c>
      <c r="B132" s="37" t="s">
        <v>375</v>
      </c>
      <c r="C132" s="66"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0"/>
      <c r="AF132" s="437" t="s">
        <v>67</v>
      </c>
      <c r="AG132" s="437" t="s">
        <v>67</v>
      </c>
      <c r="AH132" s="437" t="s">
        <v>67</v>
      </c>
      <c r="AI132" s="437" t="s">
        <v>67</v>
      </c>
      <c r="AJ132" s="437" t="s">
        <v>67</v>
      </c>
      <c r="AK132" s="437" t="s">
        <v>77</v>
      </c>
      <c r="AL132" s="230" t="s">
        <v>377</v>
      </c>
    </row>
    <row r="133" spans="1:38" s="174" customFormat="1" ht="26.25" customHeight="1">
      <c r="A133" s="37" t="s">
        <v>355</v>
      </c>
      <c r="B133" s="37" t="s">
        <v>378</v>
      </c>
      <c r="C133" s="66" t="s">
        <v>379</v>
      </c>
      <c r="D133" s="200"/>
      <c r="E133" s="39">
        <v>1.3101E-3</v>
      </c>
      <c r="F133" s="39">
        <v>2.0644000000000001E-5</v>
      </c>
      <c r="G133" s="39">
        <v>1.7944400000000001E-4</v>
      </c>
      <c r="H133" s="39" t="s">
        <v>67</v>
      </c>
      <c r="I133" s="39">
        <v>5.5103599999999999E-5</v>
      </c>
      <c r="J133" s="39">
        <v>5.5103599999999999E-5</v>
      </c>
      <c r="K133" s="39">
        <v>6.1233279999999994E-5</v>
      </c>
      <c r="L133" s="39" t="s">
        <v>66</v>
      </c>
      <c r="M133" s="39">
        <v>2.2232E-4</v>
      </c>
      <c r="N133" s="39">
        <v>4.7687639999999997E-5</v>
      </c>
      <c r="O133" s="39">
        <v>7.9876400000000007E-6</v>
      </c>
      <c r="P133" s="39">
        <v>2.3661200000000002E-3</v>
      </c>
      <c r="Q133" s="39">
        <v>2.1612679999999999E-5</v>
      </c>
      <c r="R133" s="39">
        <v>2.1533280000000001E-5</v>
      </c>
      <c r="S133" s="39">
        <v>1.9738840000000001E-5</v>
      </c>
      <c r="T133" s="39">
        <v>2.752004E-5</v>
      </c>
      <c r="U133" s="39">
        <v>3.1410640000000003E-5</v>
      </c>
      <c r="V133" s="39">
        <v>2.5427056E-4</v>
      </c>
      <c r="W133" s="39">
        <v>4.2876000000000001E-5</v>
      </c>
      <c r="X133" s="39">
        <v>2.0961600000000001E-8</v>
      </c>
      <c r="Y133" s="39">
        <v>1.144948E-8</v>
      </c>
      <c r="Z133" s="39">
        <v>1.022672E-8</v>
      </c>
      <c r="AA133" s="39">
        <v>1.110012E-8</v>
      </c>
      <c r="AB133" s="39">
        <v>5.3737920000000002E-8</v>
      </c>
      <c r="AC133" s="39">
        <v>2.3819999999999999E-4</v>
      </c>
      <c r="AD133" s="39">
        <v>6.5107999999999995E-4</v>
      </c>
      <c r="AE133" s="220"/>
      <c r="AF133" s="437" t="s">
        <v>67</v>
      </c>
      <c r="AG133" s="437" t="s">
        <v>67</v>
      </c>
      <c r="AH133" s="437" t="s">
        <v>67</v>
      </c>
      <c r="AI133" s="437" t="s">
        <v>67</v>
      </c>
      <c r="AJ133" s="437" t="s">
        <v>67</v>
      </c>
      <c r="AK133" s="438">
        <v>1588</v>
      </c>
      <c r="AL133" s="230" t="s">
        <v>380</v>
      </c>
    </row>
    <row r="134" spans="1:38" s="174" customFormat="1" ht="26.25" customHeight="1">
      <c r="A134" s="37" t="s">
        <v>355</v>
      </c>
      <c r="B134" s="37"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0"/>
      <c r="AF134" s="437" t="s">
        <v>67</v>
      </c>
      <c r="AG134" s="437" t="s">
        <v>67</v>
      </c>
      <c r="AH134" s="437" t="s">
        <v>67</v>
      </c>
      <c r="AI134" s="437" t="s">
        <v>67</v>
      </c>
      <c r="AJ134" s="437" t="s">
        <v>67</v>
      </c>
      <c r="AK134" s="437" t="s">
        <v>67</v>
      </c>
      <c r="AL134" s="230" t="s">
        <v>152</v>
      </c>
    </row>
    <row r="135" spans="1:38" s="174" customFormat="1" ht="26.25" customHeight="1">
      <c r="A135" s="37" t="s">
        <v>355</v>
      </c>
      <c r="B135" s="37" t="s">
        <v>383</v>
      </c>
      <c r="C135" s="37" t="s">
        <v>384</v>
      </c>
      <c r="D135" s="200"/>
      <c r="E135" s="39">
        <v>0.43621276349999999</v>
      </c>
      <c r="F135" s="39">
        <v>0.16872380475000001</v>
      </c>
      <c r="G135" s="39">
        <v>1.5089120750000001E-2</v>
      </c>
      <c r="H135" s="39" t="s">
        <v>66</v>
      </c>
      <c r="I135" s="39">
        <v>0.57475832675000005</v>
      </c>
      <c r="J135" s="39">
        <v>0.61865395074999996</v>
      </c>
      <c r="K135" s="39">
        <v>0.63648654800000004</v>
      </c>
      <c r="L135" s="39">
        <v>0.24139849723500001</v>
      </c>
      <c r="M135" s="39">
        <v>7.6584146497500001</v>
      </c>
      <c r="N135" s="39">
        <v>6.7215174249999995E-2</v>
      </c>
      <c r="O135" s="39">
        <v>1.37173825E-2</v>
      </c>
      <c r="P135" s="39" t="s">
        <v>66</v>
      </c>
      <c r="Q135" s="39">
        <v>5.6241268249999997E-2</v>
      </c>
      <c r="R135" s="39">
        <v>1.37173825E-3</v>
      </c>
      <c r="S135" s="39">
        <v>2.7434765E-2</v>
      </c>
      <c r="T135" s="39" t="s">
        <v>66</v>
      </c>
      <c r="U135" s="39">
        <v>9.6021677499999996E-3</v>
      </c>
      <c r="V135" s="39">
        <v>2.40465715225</v>
      </c>
      <c r="W135" s="39">
        <v>1.3717382499999999</v>
      </c>
      <c r="X135" s="39">
        <v>0.31961501225</v>
      </c>
      <c r="Y135" s="39">
        <v>0.63511480975000001</v>
      </c>
      <c r="Z135" s="39">
        <v>0.77914732600000003</v>
      </c>
      <c r="AA135" s="39" t="s">
        <v>66</v>
      </c>
      <c r="AB135" s="39">
        <v>1.7338771479999999</v>
      </c>
      <c r="AC135" s="39" t="s">
        <v>66</v>
      </c>
      <c r="AD135" s="39" t="s">
        <v>67</v>
      </c>
      <c r="AE135" s="220"/>
      <c r="AF135" s="437" t="s">
        <v>67</v>
      </c>
      <c r="AG135" s="437" t="s">
        <v>67</v>
      </c>
      <c r="AH135" s="437" t="s">
        <v>67</v>
      </c>
      <c r="AI135" s="437" t="s">
        <v>67</v>
      </c>
      <c r="AJ135" s="437" t="s">
        <v>67</v>
      </c>
      <c r="AK135" s="437">
        <v>137.17382499999999</v>
      </c>
      <c r="AL135" s="230" t="s">
        <v>385</v>
      </c>
    </row>
    <row r="136" spans="1:38" s="174" customFormat="1" ht="26.25" customHeigh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0"/>
      <c r="AF136" s="437" t="s">
        <v>67</v>
      </c>
      <c r="AG136" s="437" t="s">
        <v>67</v>
      </c>
      <c r="AH136" s="437" t="s">
        <v>67</v>
      </c>
      <c r="AI136" s="437" t="s">
        <v>67</v>
      </c>
      <c r="AJ136" s="437" t="s">
        <v>67</v>
      </c>
      <c r="AK136" s="437" t="s">
        <v>77</v>
      </c>
      <c r="AL136" s="230" t="s">
        <v>675</v>
      </c>
    </row>
    <row r="137" spans="1:38" s="174" customFormat="1" ht="26.25" customHeigh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0"/>
      <c r="AF137" s="437" t="s">
        <v>67</v>
      </c>
      <c r="AG137" s="437" t="s">
        <v>67</v>
      </c>
      <c r="AH137" s="437" t="s">
        <v>67</v>
      </c>
      <c r="AI137" s="437" t="s">
        <v>67</v>
      </c>
      <c r="AJ137" s="437" t="s">
        <v>67</v>
      </c>
      <c r="AK137" s="437" t="s">
        <v>77</v>
      </c>
      <c r="AL137" s="230" t="s">
        <v>480</v>
      </c>
    </row>
    <row r="138" spans="1:38" s="174" customFormat="1" ht="26.25" customHeight="1">
      <c r="A138" s="37" t="s">
        <v>355</v>
      </c>
      <c r="B138" s="37" t="s">
        <v>392</v>
      </c>
      <c r="C138" s="37" t="s">
        <v>393</v>
      </c>
      <c r="D138" s="200"/>
      <c r="E138" s="39" t="s">
        <v>67</v>
      </c>
      <c r="F138" s="39">
        <v>2.4289779149999999E-2</v>
      </c>
      <c r="G138" s="39" t="s">
        <v>67</v>
      </c>
      <c r="H138" s="39">
        <v>9.6919103999999994</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0"/>
      <c r="AF138" s="437" t="s">
        <v>67</v>
      </c>
      <c r="AG138" s="437" t="s">
        <v>67</v>
      </c>
      <c r="AH138" s="437" t="s">
        <v>67</v>
      </c>
      <c r="AI138" s="437" t="s">
        <v>67</v>
      </c>
      <c r="AJ138" s="437" t="s">
        <v>67</v>
      </c>
      <c r="AK138" s="437" t="s">
        <v>676</v>
      </c>
      <c r="AL138" s="230" t="s">
        <v>388</v>
      </c>
    </row>
    <row r="139" spans="1:38" s="174" customFormat="1" ht="26.25" customHeight="1">
      <c r="A139" s="37" t="s">
        <v>355</v>
      </c>
      <c r="B139" s="37" t="s">
        <v>395</v>
      </c>
      <c r="C139" s="37" t="s">
        <v>396</v>
      </c>
      <c r="D139" s="200"/>
      <c r="E139" s="39" t="s">
        <v>66</v>
      </c>
      <c r="F139" s="39" t="s">
        <v>66</v>
      </c>
      <c r="G139" s="39" t="s">
        <v>66</v>
      </c>
      <c r="H139" s="39" t="s">
        <v>66</v>
      </c>
      <c r="I139" s="39">
        <v>0.24569237199999999</v>
      </c>
      <c r="J139" s="39">
        <v>0.24569237199999999</v>
      </c>
      <c r="K139" s="39">
        <v>0.24569237199999999</v>
      </c>
      <c r="L139" s="39" t="s">
        <v>66</v>
      </c>
      <c r="M139" s="39" t="s">
        <v>66</v>
      </c>
      <c r="N139" s="39">
        <v>7.0680000000000005E-4</v>
      </c>
      <c r="O139" s="39">
        <v>1.425504E-3</v>
      </c>
      <c r="P139" s="39">
        <v>1.425504E-3</v>
      </c>
      <c r="Q139" s="39">
        <v>2.2596767999999998E-3</v>
      </c>
      <c r="R139" s="39">
        <v>2.1576E-3</v>
      </c>
      <c r="S139" s="39">
        <v>5.0166432000000004E-3</v>
      </c>
      <c r="T139" s="39" t="s">
        <v>66</v>
      </c>
      <c r="U139" s="39" t="s">
        <v>66</v>
      </c>
      <c r="V139" s="39" t="s">
        <v>66</v>
      </c>
      <c r="W139" s="39">
        <v>2.5091616000000001</v>
      </c>
      <c r="X139" s="39" t="s">
        <v>66</v>
      </c>
      <c r="Y139" s="39" t="s">
        <v>66</v>
      </c>
      <c r="Z139" s="39" t="s">
        <v>66</v>
      </c>
      <c r="AA139" s="39" t="s">
        <v>66</v>
      </c>
      <c r="AB139" s="39" t="s">
        <v>66</v>
      </c>
      <c r="AC139" s="39" t="s">
        <v>66</v>
      </c>
      <c r="AD139" s="39" t="s">
        <v>66</v>
      </c>
      <c r="AE139" s="220"/>
      <c r="AF139" s="437" t="s">
        <v>67</v>
      </c>
      <c r="AG139" s="437" t="s">
        <v>67</v>
      </c>
      <c r="AH139" s="437" t="s">
        <v>67</v>
      </c>
      <c r="AI139" s="437" t="s">
        <v>67</v>
      </c>
      <c r="AJ139" s="437" t="s">
        <v>67</v>
      </c>
      <c r="AK139" s="437" t="s">
        <v>677</v>
      </c>
      <c r="AL139" s="230" t="s">
        <v>503</v>
      </c>
    </row>
    <row r="140" spans="1:38" s="174" customFormat="1" ht="26.25" customHeight="1">
      <c r="A140" s="37" t="s">
        <v>397</v>
      </c>
      <c r="B140" s="45"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0"/>
      <c r="AF140" s="437" t="s">
        <v>67</v>
      </c>
      <c r="AG140" s="437" t="s">
        <v>67</v>
      </c>
      <c r="AH140" s="437" t="s">
        <v>67</v>
      </c>
      <c r="AI140" s="437" t="s">
        <v>67</v>
      </c>
      <c r="AJ140" s="437" t="s">
        <v>67</v>
      </c>
      <c r="AK140" s="437" t="s">
        <v>67</v>
      </c>
      <c r="AL140" s="230" t="s">
        <v>152</v>
      </c>
    </row>
    <row r="141" spans="1:38" s="180" customFormat="1" ht="37.5" customHeight="1">
      <c r="A141" s="237"/>
      <c r="B141" s="238" t="s">
        <v>401</v>
      </c>
      <c r="C141" s="239" t="s">
        <v>402</v>
      </c>
      <c r="D141" s="237" t="s">
        <v>403</v>
      </c>
      <c r="E141" s="240">
        <f>SUM(E14:E140)</f>
        <v>221.17233642761767</v>
      </c>
      <c r="F141" s="240">
        <f t="shared" ref="F141:Q141" si="0">SUM(F14:F140)</f>
        <v>240.86606409293995</v>
      </c>
      <c r="G141" s="240">
        <f t="shared" si="0"/>
        <v>97.755032206907927</v>
      </c>
      <c r="H141" s="240">
        <f t="shared" si="0"/>
        <v>168.97197042861305</v>
      </c>
      <c r="I141" s="240">
        <f t="shared" si="0"/>
        <v>103.93730828022369</v>
      </c>
      <c r="J141" s="240">
        <f t="shared" si="0"/>
        <v>136.47814893835675</v>
      </c>
      <c r="K141" s="240">
        <f t="shared" si="0"/>
        <v>212.46743028429</v>
      </c>
      <c r="L141" s="240">
        <f t="shared" si="0"/>
        <v>12.796602263068277</v>
      </c>
      <c r="M141" s="240">
        <f t="shared" si="0"/>
        <v>929.28552526291787</v>
      </c>
      <c r="N141" s="240">
        <f t="shared" si="0"/>
        <v>42.161975231343384</v>
      </c>
      <c r="O141" s="240">
        <f t="shared" si="0"/>
        <v>3.1868542210493316</v>
      </c>
      <c r="P141" s="240">
        <f t="shared" si="0"/>
        <v>2.1756371673871469</v>
      </c>
      <c r="Q141" s="240">
        <f t="shared" si="0"/>
        <v>4.3035794524213395</v>
      </c>
      <c r="R141" s="240">
        <f t="shared" ref="R141:AD141" si="1">SUM(R14:R140)</f>
        <v>13.85785179466283</v>
      </c>
      <c r="S141" s="240">
        <f t="shared" si="1"/>
        <v>64.072843965977142</v>
      </c>
      <c r="T141" s="240">
        <f t="shared" si="1"/>
        <v>9.1445035151547618</v>
      </c>
      <c r="U141" s="240">
        <f t="shared" si="1"/>
        <v>9.3587497238619743</v>
      </c>
      <c r="V141" s="240">
        <f t="shared" si="1"/>
        <v>120.40296721153379</v>
      </c>
      <c r="W141" s="240">
        <f t="shared" si="1"/>
        <v>167.30835956554495</v>
      </c>
      <c r="X141" s="240">
        <f t="shared" si="1"/>
        <v>17.422900071940653</v>
      </c>
      <c r="Y141" s="240">
        <f t="shared" si="1"/>
        <v>17.107022661593415</v>
      </c>
      <c r="Z141" s="240">
        <f t="shared" si="1"/>
        <v>7.0973384310920853</v>
      </c>
      <c r="AA141" s="240">
        <f t="shared" si="1"/>
        <v>9.5670283072520714</v>
      </c>
      <c r="AB141" s="240">
        <f t="shared" si="1"/>
        <v>57.365890809378222</v>
      </c>
      <c r="AC141" s="240">
        <f t="shared" si="1"/>
        <v>2.9237762034423809</v>
      </c>
      <c r="AD141" s="240">
        <f t="shared" si="1"/>
        <v>19.619092243548067</v>
      </c>
      <c r="AE141" s="273"/>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275"/>
      <c r="AG142" s="275"/>
      <c r="AH142" s="275"/>
      <c r="AI142" s="275"/>
      <c r="AJ142" s="275"/>
      <c r="AK142" s="349"/>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243"/>
      <c r="AG150" s="243"/>
      <c r="AH150" s="243"/>
      <c r="AI150" s="243"/>
      <c r="AJ150" s="243"/>
      <c r="AK150" s="350"/>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E141+E151+IF(AND(OR($B$4="AT",$B$4="BE",$B$4="CH",$B$4="GB",$B$4="IE",$B$4="LT",$B$4="LU",$B$4="NL"),SUM(E143:E149)&gt;0),SUM(E143:E149)-SUM(E27:E33),0)</f>
        <v>221.17233642761767</v>
      </c>
      <c r="F152" s="257">
        <f t="shared" ref="F152:AD152" si="2">F141+F151+IF(AND(OR($B$4="AT",$B$4="BE",$B$4="CH",$B$4="GB",$B$4="IE",$B$4="LT",$B$4="LU",$B$4="NL"),SUM(F143:F149)&gt;0),SUM(F143:F149)-SUM(F27:F33),0)</f>
        <v>240.86606409293995</v>
      </c>
      <c r="G152" s="257">
        <f t="shared" si="2"/>
        <v>97.755032206907927</v>
      </c>
      <c r="H152" s="257">
        <f t="shared" si="2"/>
        <v>168.97197042861305</v>
      </c>
      <c r="I152" s="257">
        <f t="shared" si="2"/>
        <v>103.93730828022369</v>
      </c>
      <c r="J152" s="257">
        <f t="shared" si="2"/>
        <v>136.47814893835675</v>
      </c>
      <c r="K152" s="257">
        <f t="shared" si="2"/>
        <v>212.46743028429</v>
      </c>
      <c r="L152" s="257">
        <f t="shared" si="2"/>
        <v>12.796602263068277</v>
      </c>
      <c r="M152" s="257">
        <f t="shared" si="2"/>
        <v>929.28552526291787</v>
      </c>
      <c r="N152" s="257">
        <f t="shared" si="2"/>
        <v>42.161975231343384</v>
      </c>
      <c r="O152" s="257">
        <f t="shared" si="2"/>
        <v>3.1868542210493316</v>
      </c>
      <c r="P152" s="257">
        <f t="shared" si="2"/>
        <v>2.1756371673871469</v>
      </c>
      <c r="Q152" s="257">
        <f t="shared" si="2"/>
        <v>4.3035794524213395</v>
      </c>
      <c r="R152" s="257">
        <f t="shared" si="2"/>
        <v>13.85785179466283</v>
      </c>
      <c r="S152" s="257">
        <f t="shared" si="2"/>
        <v>64.072843965977142</v>
      </c>
      <c r="T152" s="257">
        <f t="shared" si="2"/>
        <v>9.1445035151547618</v>
      </c>
      <c r="U152" s="257">
        <f t="shared" si="2"/>
        <v>9.3587497238619743</v>
      </c>
      <c r="V152" s="257">
        <f t="shared" si="2"/>
        <v>120.40296721153379</v>
      </c>
      <c r="W152" s="257">
        <f t="shared" si="2"/>
        <v>167.30835956554495</v>
      </c>
      <c r="X152" s="257">
        <f t="shared" si="2"/>
        <v>17.422900071940653</v>
      </c>
      <c r="Y152" s="257">
        <f t="shared" si="2"/>
        <v>17.107022661593415</v>
      </c>
      <c r="Z152" s="257">
        <f t="shared" si="2"/>
        <v>7.0973384310920853</v>
      </c>
      <c r="AA152" s="257">
        <f t="shared" si="2"/>
        <v>9.5670283072520714</v>
      </c>
      <c r="AB152" s="257">
        <f t="shared" si="2"/>
        <v>57.365890809378222</v>
      </c>
      <c r="AC152" s="257">
        <f t="shared" si="2"/>
        <v>2.9237762034423809</v>
      </c>
      <c r="AD152" s="257">
        <f t="shared" si="2"/>
        <v>19.619092243548067</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E141+E153-IF(OR($B$6=2005,$B$6&gt;=2020),SUM(E99:E122),0)+IF(AND(OR($B$4="AT",$B$4="BE",$B$4="CH",$B$4="GB",$B$4="IE",$B$4="LT",$B$4="LU",$B$4="NL"),SUM(E143:E149)&gt;0),SUM(E143:E149)-SUM(E27:E33),0)</f>
        <v>221.17233642761767</v>
      </c>
      <c r="F154" s="257">
        <f>F141+F153-IF(OR($B$6=2005,$B$6&gt;=2020),SUM(F99:F122),0)+IF(AND(OR($B$4="AT",$B$4="BE",$B$4="CH",$B$4="GB",$B$4="IE",$B$4="LT",$B$4="LU",$B$4="NL"),SUM(F143:F149)&gt;0),SUM(F143:F149)-SUM(F27:F33),0)</f>
        <v>240.86606409293995</v>
      </c>
      <c r="G154" s="257">
        <f>G141+G153+IF(AND(OR($B$4="AT",$B$4="BE",$B$4="CH",$B$4="GB",$B$4="IE",$B$4="LT",$B$4="LU",$B$4="NL"),SUM(G143:G149)&gt;0),SUM(G143:G149)-SUM(G27:G33),0)</f>
        <v>97.755032206907927</v>
      </c>
      <c r="H154" s="257">
        <f t="shared" ref="H154:AD154" si="3">H141+H153+IF(AND(OR($B$4="AT",$B$4="BE",$B$4="CH",$B$4="GB",$B$4="IE",$B$4="LT",$B$4="LU",$B$4="NL"),SUM(H143:H149)&gt;0),SUM(H143:H149)-SUM(H27:H33),0)</f>
        <v>168.97197042861305</v>
      </c>
      <c r="I154" s="257">
        <f t="shared" si="3"/>
        <v>103.93730828022369</v>
      </c>
      <c r="J154" s="257">
        <f t="shared" si="3"/>
        <v>136.47814893835675</v>
      </c>
      <c r="K154" s="257">
        <f t="shared" si="3"/>
        <v>212.46743028429</v>
      </c>
      <c r="L154" s="257">
        <f t="shared" si="3"/>
        <v>12.796602263068277</v>
      </c>
      <c r="M154" s="257">
        <f t="shared" si="3"/>
        <v>929.28552526291787</v>
      </c>
      <c r="N154" s="257">
        <f t="shared" si="3"/>
        <v>42.161975231343384</v>
      </c>
      <c r="O154" s="257">
        <f t="shared" si="3"/>
        <v>3.1868542210493316</v>
      </c>
      <c r="P154" s="257">
        <f t="shared" si="3"/>
        <v>2.1756371673871469</v>
      </c>
      <c r="Q154" s="257">
        <f t="shared" si="3"/>
        <v>4.3035794524213395</v>
      </c>
      <c r="R154" s="257">
        <f t="shared" si="3"/>
        <v>13.85785179466283</v>
      </c>
      <c r="S154" s="257">
        <f t="shared" si="3"/>
        <v>64.072843965977142</v>
      </c>
      <c r="T154" s="257">
        <f t="shared" si="3"/>
        <v>9.1445035151547618</v>
      </c>
      <c r="U154" s="257">
        <f t="shared" si="3"/>
        <v>9.3587497238619743</v>
      </c>
      <c r="V154" s="257">
        <f t="shared" si="3"/>
        <v>120.40296721153379</v>
      </c>
      <c r="W154" s="257">
        <f t="shared" si="3"/>
        <v>167.30835956554495</v>
      </c>
      <c r="X154" s="257">
        <f t="shared" si="3"/>
        <v>17.422900071940653</v>
      </c>
      <c r="Y154" s="257">
        <f t="shared" si="3"/>
        <v>17.107022661593415</v>
      </c>
      <c r="Z154" s="257">
        <f t="shared" si="3"/>
        <v>7.0973384310920853</v>
      </c>
      <c r="AA154" s="257">
        <f t="shared" si="3"/>
        <v>9.5670283072520714</v>
      </c>
      <c r="AB154" s="257">
        <f t="shared" si="3"/>
        <v>57.365890809378222</v>
      </c>
      <c r="AC154" s="257">
        <f t="shared" si="3"/>
        <v>2.9237762034423809</v>
      </c>
      <c r="AD154" s="257">
        <f t="shared" si="3"/>
        <v>19.619092243548067</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243"/>
      <c r="AG155" s="243"/>
      <c r="AH155" s="243"/>
      <c r="AI155" s="243"/>
      <c r="AJ155" s="243"/>
      <c r="AK155" s="350"/>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258"/>
      <c r="AG156" s="258"/>
      <c r="AH156" s="258"/>
      <c r="AI156" s="258"/>
      <c r="AJ156" s="258"/>
      <c r="AK156" s="351"/>
      <c r="AL156" s="287"/>
    </row>
    <row r="157" spans="1:38" s="3" customFormat="1" ht="26.25" customHeight="1" thickBot="1">
      <c r="A157" s="259" t="s">
        <v>431</v>
      </c>
      <c r="B157" s="259" t="s">
        <v>432</v>
      </c>
      <c r="C157" s="259" t="s">
        <v>433</v>
      </c>
      <c r="D157" s="260"/>
      <c r="E157" s="436">
        <v>3.6558527028290002</v>
      </c>
      <c r="F157" s="436">
        <v>8.9231296075499997E-2</v>
      </c>
      <c r="G157" s="436">
        <v>0.247427675746</v>
      </c>
      <c r="H157" s="436" t="s">
        <v>66</v>
      </c>
      <c r="I157" s="436">
        <v>8.9578188343999998E-2</v>
      </c>
      <c r="J157" s="436">
        <v>8.9578188343999998E-2</v>
      </c>
      <c r="K157" s="436" t="s">
        <v>66</v>
      </c>
      <c r="L157" s="436" t="s">
        <v>66</v>
      </c>
      <c r="M157" s="436">
        <v>0.84960094662899999</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t="s">
        <v>400</v>
      </c>
      <c r="AF157" s="436">
        <v>12989.952959165599</v>
      </c>
      <c r="AG157" s="436" t="s">
        <v>67</v>
      </c>
      <c r="AH157" s="436" t="s">
        <v>67</v>
      </c>
      <c r="AI157" s="436" t="s">
        <v>67</v>
      </c>
      <c r="AJ157" s="436" t="s">
        <v>67</v>
      </c>
      <c r="AK157" s="436" t="s">
        <v>67</v>
      </c>
      <c r="AL157" s="436" t="s">
        <v>62</v>
      </c>
    </row>
    <row r="158" spans="1:38" s="3" customFormat="1" ht="26.25" customHeight="1" thickBot="1">
      <c r="A158" s="259" t="s">
        <v>431</v>
      </c>
      <c r="B158" s="259" t="s">
        <v>434</v>
      </c>
      <c r="C158" s="259" t="s">
        <v>435</v>
      </c>
      <c r="D158" s="260"/>
      <c r="E158" s="436">
        <v>0.20423665656100001</v>
      </c>
      <c r="F158" s="436">
        <v>5.5645686743500001E-3</v>
      </c>
      <c r="G158" s="436">
        <v>1.2097583314E-2</v>
      </c>
      <c r="H158" s="436" t="s">
        <v>66</v>
      </c>
      <c r="I158" s="436">
        <v>1.288737243E-3</v>
      </c>
      <c r="J158" s="436">
        <v>1.288737243E-3</v>
      </c>
      <c r="K158" s="436" t="s">
        <v>66</v>
      </c>
      <c r="L158" s="436" t="s">
        <v>66</v>
      </c>
      <c r="M158" s="436">
        <v>0.100246944743</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t="s">
        <v>400</v>
      </c>
      <c r="AF158" s="436">
        <v>635.12312248193803</v>
      </c>
      <c r="AG158" s="436" t="s">
        <v>67</v>
      </c>
      <c r="AH158" s="436" t="s">
        <v>67</v>
      </c>
      <c r="AI158" s="436" t="s">
        <v>67</v>
      </c>
      <c r="AJ158" s="436" t="s">
        <v>67</v>
      </c>
      <c r="AK158" s="436" t="s">
        <v>67</v>
      </c>
      <c r="AL158" s="436" t="s">
        <v>62</v>
      </c>
    </row>
    <row r="159" spans="1:38" ht="26.25" customHeight="1" thickBot="1">
      <c r="A159" s="261" t="s">
        <v>436</v>
      </c>
      <c r="B159" s="261" t="s">
        <v>437</v>
      </c>
      <c r="C159" s="261" t="s">
        <v>438</v>
      </c>
      <c r="D159" s="262"/>
      <c r="E159" s="436">
        <v>0.988848456057007</v>
      </c>
      <c r="F159" s="436">
        <v>2.3967933491686501E-2</v>
      </c>
      <c r="G159" s="436">
        <v>2.73919239904988E-2</v>
      </c>
      <c r="H159" s="436" t="s">
        <v>66</v>
      </c>
      <c r="I159" s="436">
        <v>1.36288517814727E-2</v>
      </c>
      <c r="J159" s="436">
        <v>1.46546793349169E-2</v>
      </c>
      <c r="K159" s="436">
        <v>1.46546793349169E-2</v>
      </c>
      <c r="L159" s="436">
        <v>6.6151496437054597E-4</v>
      </c>
      <c r="M159" s="436">
        <v>5.25924940617577E-2</v>
      </c>
      <c r="N159" s="436">
        <v>1.7804750593824201E-3</v>
      </c>
      <c r="O159" s="436">
        <v>1.3695961995249399E-4</v>
      </c>
      <c r="P159" s="436">
        <v>4.1087885985748197E-4</v>
      </c>
      <c r="Q159" s="436">
        <v>5.4783847980997597E-4</v>
      </c>
      <c r="R159" s="436">
        <v>6.8479809976247001E-4</v>
      </c>
      <c r="S159" s="436">
        <v>1.2052446555819499E-2</v>
      </c>
      <c r="T159" s="436">
        <v>1.36959619952494E-2</v>
      </c>
      <c r="U159" s="436">
        <v>1.36959619952494E-3</v>
      </c>
      <c r="V159" s="436">
        <v>1.6435154394299299E-2</v>
      </c>
      <c r="W159" s="436">
        <v>1.7804750593824201E-3</v>
      </c>
      <c r="X159" s="436">
        <v>2.7391923990498801E-5</v>
      </c>
      <c r="Y159" s="436">
        <v>1.3695961995249399E-4</v>
      </c>
      <c r="Z159" s="436">
        <v>1.3695961995249399E-4</v>
      </c>
      <c r="AA159" s="436">
        <v>1.3695961995249401E-5</v>
      </c>
      <c r="AB159" s="436">
        <v>3.15007125890736E-4</v>
      </c>
      <c r="AC159" s="436">
        <v>1.09567695961995E-3</v>
      </c>
      <c r="AD159" s="436">
        <v>5.2044655581947805E-4</v>
      </c>
      <c r="AE159" s="436"/>
      <c r="AF159" s="436">
        <v>582.07838479810005</v>
      </c>
      <c r="AG159" s="436" t="s">
        <v>67</v>
      </c>
      <c r="AH159" s="436" t="s">
        <v>67</v>
      </c>
      <c r="AI159" s="436" t="s">
        <v>67</v>
      </c>
      <c r="AJ159" s="436" t="s">
        <v>67</v>
      </c>
      <c r="AK159" s="436" t="s">
        <v>67</v>
      </c>
      <c r="AL159" s="436" t="s">
        <v>62</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281"/>
      <c r="AG165" s="281"/>
      <c r="AH165" s="281"/>
      <c r="AI165" s="281"/>
      <c r="AJ165" s="281"/>
      <c r="AK165" s="352"/>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G166" s="289"/>
      <c r="AH166" s="289"/>
      <c r="AI166" s="289"/>
      <c r="AJ166" s="289"/>
      <c r="AK166" s="353"/>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c r="AK167" s="354"/>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c r="AK168" s="354"/>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G169" s="289"/>
      <c r="AH169" s="289"/>
      <c r="AI169" s="289"/>
      <c r="AJ169" s="289"/>
      <c r="AK169" s="353"/>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c r="AK170" s="354"/>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CCFFFF"/>
  </sheetPr>
  <dimension ref="A1:AL170"/>
  <sheetViews>
    <sheetView zoomScale="55" zoomScaleNormal="55"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3" customWidth="1"/>
    <col min="3" max="3" width="46.42578125" style="3" customWidth="1"/>
    <col min="4" max="4" width="7.140625" style="3" customWidth="1"/>
    <col min="5" max="11" width="8.5703125" style="3" customWidth="1"/>
    <col min="12" max="12" width="10.28515625" style="3" customWidth="1"/>
    <col min="13" max="24" width="8.5703125" style="3" customWidth="1"/>
    <col min="25" max="25" width="8.85546875" style="3" customWidth="1"/>
    <col min="26" max="30" width="8.5703125" style="3" customWidth="1"/>
    <col min="31" max="31" width="2.140625" style="3" customWidth="1"/>
    <col min="32" max="32" width="10.42578125" style="54" customWidth="1"/>
    <col min="33" max="33" width="10.140625" style="54" customWidth="1"/>
    <col min="34" max="34" width="10.42578125" style="54" customWidth="1"/>
    <col min="35" max="35" width="9.140625" style="54" customWidth="1"/>
    <col min="36" max="36" width="8.5703125" style="54" customWidth="1"/>
    <col min="37" max="37" width="13.7109375" style="54" customWidth="1"/>
    <col min="38" max="38" width="25.7109375" style="3" customWidth="1"/>
    <col min="39" max="16384" width="8.85546875" style="3"/>
  </cols>
  <sheetData>
    <row r="1" spans="1:38" s="2" customFormat="1" ht="22.5" customHeight="1">
      <c r="A1" s="14" t="s">
        <v>0</v>
      </c>
      <c r="B1" s="15"/>
      <c r="C1" s="145"/>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54"/>
      <c r="AG1" s="54"/>
      <c r="AH1" s="54"/>
      <c r="AI1" s="54"/>
      <c r="AJ1" s="54"/>
      <c r="AK1" s="54"/>
      <c r="AL1" s="17"/>
    </row>
    <row r="2" spans="1:38" s="2" customFormat="1">
      <c r="A2" s="18" t="s">
        <v>1</v>
      </c>
      <c r="B2" s="15"/>
      <c r="C2" s="145"/>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54"/>
      <c r="AG2" s="54"/>
      <c r="AH2" s="54"/>
      <c r="AI2" s="54"/>
      <c r="AJ2" s="54"/>
      <c r="AK2" s="54"/>
      <c r="AL2" s="17"/>
    </row>
    <row r="3" spans="1:38" s="2" customFormat="1">
      <c r="A3" s="17"/>
      <c r="B3" s="15"/>
      <c r="C3" s="145"/>
      <c r="D3" s="17"/>
      <c r="E3" s="17"/>
      <c r="F3" s="19"/>
      <c r="G3" s="17"/>
      <c r="H3" s="17"/>
      <c r="I3" s="17"/>
      <c r="J3" s="17"/>
      <c r="K3" s="17"/>
      <c r="L3" s="17"/>
      <c r="M3" s="17"/>
      <c r="N3" s="17"/>
      <c r="O3" s="17"/>
      <c r="P3" s="24"/>
      <c r="Q3" s="24"/>
      <c r="R3" s="51"/>
      <c r="S3" s="51"/>
      <c r="T3" s="51"/>
      <c r="U3" s="51"/>
      <c r="V3" s="51"/>
      <c r="W3" s="17"/>
      <c r="X3" s="17"/>
      <c r="Y3" s="17"/>
      <c r="Z3" s="17"/>
      <c r="AA3" s="17"/>
      <c r="AB3" s="17"/>
      <c r="AC3" s="17"/>
      <c r="AD3" s="17"/>
      <c r="AE3" s="17"/>
      <c r="AF3" s="54"/>
      <c r="AG3" s="54"/>
      <c r="AH3" s="54"/>
      <c r="AI3" s="54"/>
      <c r="AJ3" s="54"/>
      <c r="AK3" s="54"/>
      <c r="AL3" s="17"/>
    </row>
    <row r="4" spans="1:38" s="2" customFormat="1">
      <c r="A4" s="20" t="s">
        <v>2</v>
      </c>
      <c r="B4" s="292" t="s">
        <v>3</v>
      </c>
      <c r="C4" s="147" t="s">
        <v>4</v>
      </c>
      <c r="D4" s="17"/>
      <c r="E4" s="17"/>
      <c r="F4" s="17"/>
      <c r="G4" s="17"/>
      <c r="H4" s="17"/>
      <c r="I4" s="17"/>
      <c r="J4" s="17"/>
      <c r="K4" s="17"/>
      <c r="L4" s="17"/>
      <c r="M4" s="17"/>
      <c r="N4" s="17"/>
      <c r="O4" s="17"/>
      <c r="P4" s="24"/>
      <c r="Q4" s="24"/>
      <c r="R4" s="51"/>
      <c r="S4" s="51"/>
      <c r="T4" s="51"/>
      <c r="U4" s="51"/>
      <c r="V4" s="51"/>
      <c r="W4" s="17"/>
      <c r="X4" s="17"/>
      <c r="Y4" s="17"/>
      <c r="Z4" s="17"/>
      <c r="AA4" s="17"/>
      <c r="AB4" s="17"/>
      <c r="AC4" s="17"/>
      <c r="AD4" s="17"/>
      <c r="AE4" s="17"/>
      <c r="AF4" s="54"/>
      <c r="AG4" s="54"/>
      <c r="AH4" s="54"/>
      <c r="AI4" s="54"/>
      <c r="AJ4" s="54"/>
      <c r="AK4" s="54"/>
      <c r="AL4" s="17"/>
    </row>
    <row r="5" spans="1:38" s="2" customFormat="1">
      <c r="A5" s="20" t="s">
        <v>5</v>
      </c>
      <c r="B5" s="341" t="s">
        <v>771</v>
      </c>
      <c r="C5" s="147" t="s">
        <v>6</v>
      </c>
      <c r="D5" s="17"/>
      <c r="E5" s="17"/>
      <c r="F5" s="17"/>
      <c r="G5" s="17"/>
      <c r="H5" s="17"/>
      <c r="I5" s="17"/>
      <c r="J5" s="17"/>
      <c r="K5" s="17"/>
      <c r="L5" s="17"/>
      <c r="M5" s="17"/>
      <c r="N5" s="17"/>
      <c r="O5" s="17"/>
      <c r="P5" s="24"/>
      <c r="Q5" s="24"/>
      <c r="R5" s="51"/>
      <c r="S5" s="51"/>
      <c r="T5" s="51"/>
      <c r="U5" s="51"/>
      <c r="V5" s="51"/>
      <c r="W5" s="17"/>
      <c r="X5" s="17"/>
      <c r="Y5" s="17"/>
      <c r="Z5" s="17"/>
      <c r="AA5" s="17"/>
      <c r="AB5" s="17"/>
      <c r="AC5" s="17"/>
      <c r="AD5" s="17"/>
      <c r="AE5" s="17"/>
      <c r="AF5" s="54"/>
      <c r="AG5" s="54"/>
      <c r="AH5" s="54"/>
      <c r="AI5" s="54"/>
      <c r="AJ5" s="54"/>
      <c r="AK5" s="54"/>
      <c r="AL5" s="17"/>
    </row>
    <row r="6" spans="1:38" s="2" customFormat="1">
      <c r="A6" s="20" t="s">
        <v>7</v>
      </c>
      <c r="B6" s="293">
        <v>2017</v>
      </c>
      <c r="C6" s="147" t="s">
        <v>8</v>
      </c>
      <c r="D6" s="17"/>
      <c r="E6" s="17"/>
      <c r="F6" s="17"/>
      <c r="G6" s="17"/>
      <c r="H6" s="17"/>
      <c r="I6" s="17"/>
      <c r="J6" s="17"/>
      <c r="K6" s="17"/>
      <c r="L6" s="17"/>
      <c r="M6" s="17"/>
      <c r="N6" s="17"/>
      <c r="O6" s="17"/>
      <c r="P6" s="17"/>
      <c r="Q6" s="17"/>
      <c r="R6" s="52"/>
      <c r="S6" s="52"/>
      <c r="T6" s="52"/>
      <c r="U6" s="52"/>
      <c r="V6" s="52"/>
      <c r="W6" s="17"/>
      <c r="X6" s="17"/>
      <c r="Y6" s="17"/>
      <c r="Z6" s="17"/>
      <c r="AA6" s="17"/>
      <c r="AB6" s="17"/>
      <c r="AC6" s="17"/>
      <c r="AD6" s="17"/>
      <c r="AE6" s="17"/>
      <c r="AF6" s="54"/>
      <c r="AG6" s="54"/>
      <c r="AH6" s="54"/>
      <c r="AI6" s="54"/>
      <c r="AJ6" s="54"/>
      <c r="AK6" s="54"/>
      <c r="AL6" s="17"/>
    </row>
    <row r="7" spans="1:38" s="2" customFormat="1">
      <c r="A7" s="20" t="s">
        <v>9</v>
      </c>
      <c r="B7" s="292" t="s">
        <v>670</v>
      </c>
      <c r="C7" s="148" t="s">
        <v>11</v>
      </c>
      <c r="D7" s="24"/>
      <c r="E7" s="24"/>
      <c r="F7" s="24"/>
      <c r="G7" s="24"/>
      <c r="H7" s="24"/>
      <c r="I7" s="24"/>
      <c r="J7" s="24"/>
      <c r="K7" s="24"/>
      <c r="L7" s="24"/>
      <c r="M7" s="24"/>
      <c r="N7" s="24"/>
      <c r="O7" s="24"/>
      <c r="P7" s="24"/>
      <c r="Q7" s="24"/>
      <c r="R7" s="51"/>
      <c r="S7" s="51"/>
      <c r="T7" s="51"/>
      <c r="U7" s="51"/>
      <c r="V7" s="51"/>
      <c r="W7" s="17"/>
      <c r="X7" s="17"/>
      <c r="Y7" s="17"/>
      <c r="Z7" s="17"/>
      <c r="AA7" s="17"/>
      <c r="AB7" s="17"/>
      <c r="AC7" s="17"/>
      <c r="AD7" s="24"/>
      <c r="AE7" s="17"/>
      <c r="AF7" s="54"/>
      <c r="AG7" s="158"/>
      <c r="AH7" s="158"/>
      <c r="AI7" s="158"/>
      <c r="AJ7" s="158"/>
      <c r="AK7" s="158"/>
      <c r="AL7" s="24"/>
    </row>
    <row r="8" spans="1:38">
      <c r="A8" s="25"/>
      <c r="B8" s="26"/>
      <c r="C8" s="149"/>
      <c r="D8" s="28"/>
      <c r="E8" s="28"/>
      <c r="F8" s="28"/>
      <c r="G8" s="28"/>
      <c r="H8" s="28"/>
      <c r="I8" s="28"/>
      <c r="J8" s="28"/>
      <c r="K8" s="28"/>
      <c r="L8" s="28"/>
      <c r="M8" s="28"/>
      <c r="N8" s="28"/>
      <c r="O8" s="28"/>
      <c r="P8" s="28"/>
      <c r="Q8" s="28"/>
      <c r="R8" s="51"/>
      <c r="S8" s="51"/>
      <c r="T8" s="51"/>
      <c r="U8" s="51"/>
      <c r="V8" s="51"/>
      <c r="W8" s="17"/>
      <c r="X8" s="17"/>
      <c r="Y8" s="17"/>
      <c r="Z8" s="17"/>
      <c r="AA8" s="17"/>
      <c r="AB8" s="17"/>
      <c r="AC8" s="17"/>
      <c r="AD8" s="17"/>
      <c r="AE8" s="17"/>
      <c r="AF8" s="155"/>
      <c r="AG8" s="158"/>
      <c r="AH8" s="158"/>
      <c r="AI8" s="158"/>
      <c r="AJ8" s="158"/>
      <c r="AK8" s="158"/>
      <c r="AL8" s="24"/>
    </row>
    <row r="9" spans="1:38">
      <c r="A9" s="29"/>
      <c r="B9" s="30"/>
      <c r="C9" s="150"/>
      <c r="D9" s="32"/>
      <c r="E9" s="32"/>
      <c r="F9" s="32"/>
      <c r="G9" s="32"/>
      <c r="H9" s="32"/>
      <c r="I9" s="32"/>
      <c r="J9" s="32"/>
      <c r="K9" s="32"/>
      <c r="L9" s="32"/>
      <c r="M9" s="32"/>
      <c r="N9" s="32"/>
      <c r="O9" s="32"/>
      <c r="P9" s="32"/>
      <c r="Q9" s="32"/>
      <c r="R9" s="51"/>
      <c r="S9" s="51"/>
      <c r="T9" s="51"/>
      <c r="U9" s="51"/>
      <c r="V9" s="51"/>
      <c r="W9" s="17"/>
      <c r="X9" s="17"/>
      <c r="Y9" s="17"/>
      <c r="Z9" s="17"/>
      <c r="AA9" s="17"/>
      <c r="AB9" s="17"/>
      <c r="AC9" s="17"/>
      <c r="AD9" s="17"/>
      <c r="AE9" s="17"/>
      <c r="AF9" s="155"/>
      <c r="AG9" s="158"/>
      <c r="AH9" s="158"/>
      <c r="AI9" s="158"/>
      <c r="AJ9" s="158"/>
      <c r="AK9" s="158"/>
      <c r="AL9" s="24"/>
    </row>
    <row r="10" spans="1:38" s="4" customFormat="1" ht="37.5" customHeight="1">
      <c r="A10" s="461" t="str">
        <f>B4&amp;": "&amp;B5&amp;": "&amp;B6</f>
        <v>RO: 04.02.2026: 2017</v>
      </c>
      <c r="B10" s="471" t="s">
        <v>12</v>
      </c>
      <c r="C10" s="472"/>
      <c r="D10" s="473"/>
      <c r="E10" s="465" t="s">
        <v>678</v>
      </c>
      <c r="F10" s="466"/>
      <c r="G10" s="466"/>
      <c r="H10" s="467"/>
      <c r="I10" s="465" t="s">
        <v>679</v>
      </c>
      <c r="J10" s="466"/>
      <c r="K10" s="466"/>
      <c r="L10" s="467"/>
      <c r="M10" s="463" t="s">
        <v>680</v>
      </c>
      <c r="N10" s="465" t="s">
        <v>681</v>
      </c>
      <c r="O10" s="466"/>
      <c r="P10" s="467"/>
      <c r="Q10" s="465" t="s">
        <v>682</v>
      </c>
      <c r="R10" s="466"/>
      <c r="S10" s="466"/>
      <c r="T10" s="466"/>
      <c r="U10" s="466"/>
      <c r="V10" s="467"/>
      <c r="W10" s="465" t="s">
        <v>683</v>
      </c>
      <c r="X10" s="466"/>
      <c r="Y10" s="466"/>
      <c r="Z10" s="466"/>
      <c r="AA10" s="466"/>
      <c r="AB10" s="466"/>
      <c r="AC10" s="466"/>
      <c r="AD10" s="467"/>
      <c r="AE10" s="55"/>
      <c r="AF10" s="465" t="s">
        <v>684</v>
      </c>
      <c r="AG10" s="466"/>
      <c r="AH10" s="466"/>
      <c r="AI10" s="466"/>
      <c r="AJ10" s="466"/>
      <c r="AK10" s="466"/>
      <c r="AL10" s="467"/>
    </row>
    <row r="11" spans="1:38" ht="15" customHeight="1">
      <c r="A11" s="462"/>
      <c r="B11" s="474"/>
      <c r="C11" s="475"/>
      <c r="D11" s="476"/>
      <c r="E11" s="468"/>
      <c r="F11" s="469"/>
      <c r="G11" s="469"/>
      <c r="H11" s="470"/>
      <c r="I11" s="468"/>
      <c r="J11" s="469"/>
      <c r="K11" s="469"/>
      <c r="L11" s="470"/>
      <c r="M11" s="464"/>
      <c r="N11" s="468"/>
      <c r="O11" s="469"/>
      <c r="P11" s="470"/>
      <c r="Q11" s="468"/>
      <c r="R11" s="469"/>
      <c r="S11" s="469"/>
      <c r="T11" s="469"/>
      <c r="U11" s="469"/>
      <c r="V11" s="470"/>
      <c r="W11" s="53"/>
      <c r="X11" s="477" t="s">
        <v>20</v>
      </c>
      <c r="Y11" s="478"/>
      <c r="Z11" s="478"/>
      <c r="AA11" s="478"/>
      <c r="AB11" s="479"/>
      <c r="AC11" s="56"/>
      <c r="AD11" s="57"/>
      <c r="AE11" s="58"/>
      <c r="AF11" s="468"/>
      <c r="AG11" s="469"/>
      <c r="AH11" s="469"/>
      <c r="AI11" s="469"/>
      <c r="AJ11" s="469"/>
      <c r="AK11" s="469"/>
      <c r="AL11" s="470"/>
    </row>
    <row r="12" spans="1:38" ht="52.5" customHeight="1">
      <c r="A12" s="462"/>
      <c r="B12" s="474"/>
      <c r="C12" s="475"/>
      <c r="D12" s="476"/>
      <c r="E12" s="33" t="s">
        <v>685</v>
      </c>
      <c r="F12" s="33" t="s">
        <v>22</v>
      </c>
      <c r="G12" s="33" t="s">
        <v>686</v>
      </c>
      <c r="H12" s="33" t="s">
        <v>687</v>
      </c>
      <c r="I12" s="33" t="s">
        <v>688</v>
      </c>
      <c r="J12" s="48" t="s">
        <v>689</v>
      </c>
      <c r="K12" s="48" t="s">
        <v>27</v>
      </c>
      <c r="L12" s="33" t="s">
        <v>28</v>
      </c>
      <c r="M12" s="50" t="s">
        <v>29</v>
      </c>
      <c r="N12" s="48" t="s">
        <v>30</v>
      </c>
      <c r="O12" s="48" t="s">
        <v>31</v>
      </c>
      <c r="P12" s="48" t="s">
        <v>32</v>
      </c>
      <c r="Q12" s="48" t="s">
        <v>33</v>
      </c>
      <c r="R12" s="48" t="s">
        <v>34</v>
      </c>
      <c r="S12" s="48" t="s">
        <v>35</v>
      </c>
      <c r="T12" s="48" t="s">
        <v>36</v>
      </c>
      <c r="U12" s="48" t="s">
        <v>37</v>
      </c>
      <c r="V12" s="48" t="s">
        <v>38</v>
      </c>
      <c r="W12" s="50" t="s">
        <v>39</v>
      </c>
      <c r="X12" s="33" t="s">
        <v>40</v>
      </c>
      <c r="Y12" s="33" t="s">
        <v>41</v>
      </c>
      <c r="Z12" s="33" t="s">
        <v>42</v>
      </c>
      <c r="AA12" s="33" t="s">
        <v>43</v>
      </c>
      <c r="AB12" s="33" t="s">
        <v>44</v>
      </c>
      <c r="AC12" s="48" t="s">
        <v>45</v>
      </c>
      <c r="AD12" s="48" t="s">
        <v>46</v>
      </c>
      <c r="AE12" s="59"/>
      <c r="AF12" s="156" t="s">
        <v>47</v>
      </c>
      <c r="AG12" s="156" t="s">
        <v>48</v>
      </c>
      <c r="AH12" s="156" t="s">
        <v>49</v>
      </c>
      <c r="AI12" s="156" t="s">
        <v>50</v>
      </c>
      <c r="AJ12" s="156" t="s">
        <v>51</v>
      </c>
      <c r="AK12" s="156" t="s">
        <v>52</v>
      </c>
      <c r="AL12" s="63" t="s">
        <v>53</v>
      </c>
    </row>
    <row r="13" spans="1:38" ht="37.5" customHeight="1" thickBot="1">
      <c r="A13" s="34" t="s">
        <v>54</v>
      </c>
      <c r="B13" s="34" t="s">
        <v>55</v>
      </c>
      <c r="C13" s="34"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60"/>
      <c r="AF13" s="157" t="s">
        <v>62</v>
      </c>
      <c r="AG13" s="157" t="s">
        <v>62</v>
      </c>
      <c r="AH13" s="157" t="s">
        <v>62</v>
      </c>
      <c r="AI13" s="157" t="s">
        <v>62</v>
      </c>
      <c r="AJ13" s="157" t="s">
        <v>62</v>
      </c>
      <c r="AK13" s="157"/>
      <c r="AL13" s="64"/>
    </row>
    <row r="14" spans="1:38" ht="26.25" customHeight="1" thickBot="1">
      <c r="A14" s="36" t="s">
        <v>63</v>
      </c>
      <c r="B14" s="36" t="s">
        <v>64</v>
      </c>
      <c r="C14" s="36" t="s">
        <v>65</v>
      </c>
      <c r="D14" s="206"/>
      <c r="E14" s="39">
        <v>33.482295999999998</v>
      </c>
      <c r="F14" s="39">
        <v>0.71595904182000003</v>
      </c>
      <c r="G14" s="39">
        <v>45.908264900383998</v>
      </c>
      <c r="H14" s="39" t="s">
        <v>66</v>
      </c>
      <c r="I14" s="39">
        <v>1.9259751180515401</v>
      </c>
      <c r="J14" s="39">
        <v>3.1375081077191602</v>
      </c>
      <c r="K14" s="39">
        <v>4.1445021458399998</v>
      </c>
      <c r="L14" s="39">
        <v>5.0091889857458001E-2</v>
      </c>
      <c r="M14" s="39">
        <v>8.1448160818000002</v>
      </c>
      <c r="N14" s="39">
        <v>3.0206864656789998</v>
      </c>
      <c r="O14" s="39">
        <v>0.3607316033065</v>
      </c>
      <c r="P14" s="39">
        <v>0.56800477784600001</v>
      </c>
      <c r="Q14" s="39">
        <v>2.81266536592</v>
      </c>
      <c r="R14" s="39">
        <v>1.80323837961496</v>
      </c>
      <c r="S14" s="39">
        <v>0.39104061590549599</v>
      </c>
      <c r="T14" s="39">
        <v>3.4980313263729998</v>
      </c>
      <c r="U14" s="39">
        <v>8.5033163624752</v>
      </c>
      <c r="V14" s="39">
        <v>3.654086377919</v>
      </c>
      <c r="W14" s="39">
        <v>2.302897475</v>
      </c>
      <c r="X14" s="39">
        <v>9.2794885308000001E-3</v>
      </c>
      <c r="Y14" s="39">
        <v>7.3462943850000004E-3</v>
      </c>
      <c r="Z14" s="39">
        <v>5.6170091520000003E-3</v>
      </c>
      <c r="AA14" s="39">
        <v>7.3961105751999998E-4</v>
      </c>
      <c r="AB14" s="39">
        <v>2.2982403125319999E-2</v>
      </c>
      <c r="AC14" s="39">
        <v>1.3028265472</v>
      </c>
      <c r="AD14" s="39">
        <v>2.8854722322800001E-2</v>
      </c>
      <c r="AE14" s="60"/>
      <c r="AF14" s="437">
        <v>6100.48</v>
      </c>
      <c r="AG14" s="437">
        <v>188431.9</v>
      </c>
      <c r="AH14" s="437">
        <v>145829.54</v>
      </c>
      <c r="AI14" s="437">
        <v>8066.5420000000004</v>
      </c>
      <c r="AJ14" s="437" t="s">
        <v>67</v>
      </c>
      <c r="AK14" s="437" t="s">
        <v>67</v>
      </c>
      <c r="AL14" s="297" t="s">
        <v>62</v>
      </c>
    </row>
    <row r="15" spans="1:38" ht="26.25" customHeight="1" thickBot="1">
      <c r="A15" s="36" t="s">
        <v>68</v>
      </c>
      <c r="B15" s="36" t="s">
        <v>69</v>
      </c>
      <c r="C15" s="36" t="s">
        <v>70</v>
      </c>
      <c r="D15" s="206"/>
      <c r="E15" s="39">
        <v>2.9149542820000001</v>
      </c>
      <c r="F15" s="39">
        <v>8.4148317759999994E-2</v>
      </c>
      <c r="G15" s="39">
        <v>0.27951456615999998</v>
      </c>
      <c r="H15" s="39" t="s">
        <v>66</v>
      </c>
      <c r="I15" s="39">
        <v>1.52439315E-2</v>
      </c>
      <c r="J15" s="39">
        <v>1.85135682E-2</v>
      </c>
      <c r="K15" s="39">
        <v>2.4136586799999998E-2</v>
      </c>
      <c r="L15" s="39">
        <v>1.3086806978999999E-3</v>
      </c>
      <c r="M15" s="39">
        <v>1.2515478383</v>
      </c>
      <c r="N15" s="39">
        <v>2.5799108649999999E-3</v>
      </c>
      <c r="O15" s="39">
        <v>6.6916295750000002E-4</v>
      </c>
      <c r="P15" s="39">
        <v>1.783068713E-3</v>
      </c>
      <c r="Q15" s="39">
        <v>6.0230769000000003E-3</v>
      </c>
      <c r="R15" s="39">
        <v>1.4367004743999999E-3</v>
      </c>
      <c r="S15" s="39">
        <v>2.9469233444400001E-3</v>
      </c>
      <c r="T15" s="39">
        <v>0.14001413654690001</v>
      </c>
      <c r="U15" s="39">
        <v>1.489491308E-3</v>
      </c>
      <c r="V15" s="39">
        <v>4.8498616185000003E-2</v>
      </c>
      <c r="W15" s="39">
        <v>1.7380227500000001E-2</v>
      </c>
      <c r="X15" s="39">
        <v>1.9424826400000002E-5</v>
      </c>
      <c r="Y15" s="39">
        <v>2.9305816099999999E-5</v>
      </c>
      <c r="Z15" s="39">
        <v>2.9267151100000001E-5</v>
      </c>
      <c r="AA15" s="39">
        <v>3.062636036E-5</v>
      </c>
      <c r="AB15" s="39">
        <v>1.0862415396E-4</v>
      </c>
      <c r="AC15" s="39">
        <v>7.0299999999999996E-6</v>
      </c>
      <c r="AD15" s="39">
        <v>4.921E-6</v>
      </c>
      <c r="AE15" s="60"/>
      <c r="AF15" s="437">
        <v>548.92999999999995</v>
      </c>
      <c r="AG15" s="437" t="s">
        <v>67</v>
      </c>
      <c r="AH15" s="437">
        <v>31875.19</v>
      </c>
      <c r="AI15" s="437">
        <v>1.4059999999999999</v>
      </c>
      <c r="AJ15" s="437" t="s">
        <v>67</v>
      </c>
      <c r="AK15" s="437" t="s">
        <v>67</v>
      </c>
      <c r="AL15" s="297" t="s">
        <v>62</v>
      </c>
    </row>
    <row r="16" spans="1:38" ht="26.25" customHeight="1" thickBot="1">
      <c r="A16" s="36" t="s">
        <v>68</v>
      </c>
      <c r="B16" s="36" t="s">
        <v>71</v>
      </c>
      <c r="C16" s="36" t="s">
        <v>72</v>
      </c>
      <c r="D16" s="206"/>
      <c r="E16" s="39">
        <v>3.5379906004800001</v>
      </c>
      <c r="F16" s="39">
        <v>0.46987960086800001</v>
      </c>
      <c r="G16" s="39">
        <v>0.80513188029500005</v>
      </c>
      <c r="H16" s="39">
        <v>1.4360000000000001E-6</v>
      </c>
      <c r="I16" s="39">
        <v>0.16240101880999999</v>
      </c>
      <c r="J16" s="39">
        <v>0.18766006039999999</v>
      </c>
      <c r="K16" s="39">
        <v>0.18772716842000001</v>
      </c>
      <c r="L16" s="39">
        <v>8.5122490053599995E-2</v>
      </c>
      <c r="M16" s="39">
        <v>1.1683611785100001</v>
      </c>
      <c r="N16" s="39">
        <v>6.8425207223499998E-2</v>
      </c>
      <c r="O16" s="39">
        <v>1.3041806991500001E-3</v>
      </c>
      <c r="P16" s="39">
        <v>2.2126149989999998E-3</v>
      </c>
      <c r="Q16" s="39">
        <v>5.5378121049999996E-3</v>
      </c>
      <c r="R16" s="39">
        <v>8.4251029290500004E-2</v>
      </c>
      <c r="S16" s="39">
        <v>2.5366640936099999E-2</v>
      </c>
      <c r="T16" s="39">
        <v>1.0495028721105</v>
      </c>
      <c r="U16" s="39">
        <v>1.6134318560000001E-3</v>
      </c>
      <c r="V16" s="39">
        <v>0.16300235000499999</v>
      </c>
      <c r="W16" s="39">
        <v>5.8962783499999998E-2</v>
      </c>
      <c r="X16" s="39">
        <v>4.1059022162499999E-4</v>
      </c>
      <c r="Y16" s="39">
        <v>6.669016889E-4</v>
      </c>
      <c r="Z16" s="39">
        <v>2.29013266665E-4</v>
      </c>
      <c r="AA16" s="39">
        <v>1.8325242830499999E-4</v>
      </c>
      <c r="AB16" s="39">
        <v>1.489757605495E-3</v>
      </c>
      <c r="AC16" s="39">
        <v>1.8588677622000001E-3</v>
      </c>
      <c r="AD16" s="39">
        <v>1.3868235529535E-3</v>
      </c>
      <c r="AE16" s="60"/>
      <c r="AF16" s="437">
        <v>8393.7919520399992</v>
      </c>
      <c r="AG16" s="437">
        <v>8.1508620000000001</v>
      </c>
      <c r="AH16" s="437">
        <v>13080.398544</v>
      </c>
      <c r="AI16" s="437">
        <v>1.4359999999999999</v>
      </c>
      <c r="AJ16" s="437" t="s">
        <v>67</v>
      </c>
      <c r="AK16" s="437" t="s">
        <v>67</v>
      </c>
      <c r="AL16" s="297" t="s">
        <v>62</v>
      </c>
    </row>
    <row r="17" spans="1:38" s="2" customFormat="1" ht="26.25" customHeight="1" thickBot="1">
      <c r="A17" s="36" t="s">
        <v>68</v>
      </c>
      <c r="B17" s="36" t="s">
        <v>73</v>
      </c>
      <c r="C17" s="36" t="s">
        <v>74</v>
      </c>
      <c r="D17" s="206"/>
      <c r="E17" s="39">
        <v>5.7850589030000004</v>
      </c>
      <c r="F17" s="39">
        <v>2.4969415609999999</v>
      </c>
      <c r="G17" s="39">
        <v>18.549801166360002</v>
      </c>
      <c r="H17" s="39" t="s">
        <v>66</v>
      </c>
      <c r="I17" s="39">
        <v>2.2485676542399999</v>
      </c>
      <c r="J17" s="39">
        <v>2.43379476424</v>
      </c>
      <c r="K17" s="39">
        <v>2.5778602942400002</v>
      </c>
      <c r="L17" s="39">
        <v>0.1449943066496</v>
      </c>
      <c r="M17" s="39">
        <v>20.010356884</v>
      </c>
      <c r="N17" s="39">
        <v>2.758157155248</v>
      </c>
      <c r="O17" s="39">
        <v>3.7072438489199999E-2</v>
      </c>
      <c r="P17" s="39">
        <v>0.17822721616000001</v>
      </c>
      <c r="Q17" s="39">
        <v>8.5220542509999997E-2</v>
      </c>
      <c r="R17" s="39">
        <v>0.27824949630399998</v>
      </c>
      <c r="S17" s="39">
        <v>0.36027512152079999</v>
      </c>
      <c r="T17" s="39">
        <v>0.26792760236000002</v>
      </c>
      <c r="U17" s="39">
        <v>3.8741095534E-2</v>
      </c>
      <c r="V17" s="39">
        <v>4.1420306168399996</v>
      </c>
      <c r="W17" s="39">
        <v>4.1931708459600001</v>
      </c>
      <c r="X17" s="39">
        <v>0.93675847901775999</v>
      </c>
      <c r="Y17" s="39">
        <v>1.2147532673632</v>
      </c>
      <c r="Z17" s="39">
        <v>0.48807543696880001</v>
      </c>
      <c r="AA17" s="39">
        <v>0.38102193907664</v>
      </c>
      <c r="AB17" s="39">
        <v>3.0206091224264</v>
      </c>
      <c r="AC17" s="39">
        <v>1.2760089800000001E-2</v>
      </c>
      <c r="AD17" s="39">
        <v>3.4987343000000002</v>
      </c>
      <c r="AE17" s="60"/>
      <c r="AF17" s="437">
        <v>164.05699999999999</v>
      </c>
      <c r="AG17" s="437">
        <v>20580.79</v>
      </c>
      <c r="AH17" s="437">
        <v>28924.608</v>
      </c>
      <c r="AI17" s="437" t="s">
        <v>67</v>
      </c>
      <c r="AJ17" s="437" t="s">
        <v>67</v>
      </c>
      <c r="AK17" s="437" t="s">
        <v>67</v>
      </c>
      <c r="AL17" s="297" t="s">
        <v>62</v>
      </c>
    </row>
    <row r="18" spans="1:38" s="2" customFormat="1" ht="26.25" customHeight="1" thickBot="1">
      <c r="A18" s="36" t="s">
        <v>68</v>
      </c>
      <c r="B18" s="36" t="s">
        <v>75</v>
      </c>
      <c r="C18" s="36" t="s">
        <v>76</v>
      </c>
      <c r="D18" s="206"/>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60"/>
      <c r="AF18" s="437" t="s">
        <v>77</v>
      </c>
      <c r="AG18" s="437" t="s">
        <v>77</v>
      </c>
      <c r="AH18" s="437" t="s">
        <v>77</v>
      </c>
      <c r="AI18" s="437" t="s">
        <v>77</v>
      </c>
      <c r="AJ18" s="437" t="s">
        <v>67</v>
      </c>
      <c r="AK18" s="437" t="s">
        <v>67</v>
      </c>
      <c r="AL18" s="297" t="s">
        <v>62</v>
      </c>
    </row>
    <row r="19" spans="1:38" s="2" customFormat="1" ht="26.25" customHeight="1" thickBot="1">
      <c r="A19" s="36" t="s">
        <v>68</v>
      </c>
      <c r="B19" s="36" t="s">
        <v>78</v>
      </c>
      <c r="C19" s="36" t="s">
        <v>79</v>
      </c>
      <c r="D19" s="206"/>
      <c r="E19" s="39">
        <v>3.2889197640000001</v>
      </c>
      <c r="F19" s="39">
        <v>1.1063935668</v>
      </c>
      <c r="G19" s="39">
        <v>1.8283012592000001</v>
      </c>
      <c r="H19" s="39">
        <v>2.192916E-4</v>
      </c>
      <c r="I19" s="39">
        <v>0.27490847080000003</v>
      </c>
      <c r="J19" s="39">
        <v>0.29334384879999997</v>
      </c>
      <c r="K19" s="39">
        <v>0.30853527679999998</v>
      </c>
      <c r="L19" s="39">
        <v>2.5004128944E-2</v>
      </c>
      <c r="M19" s="39">
        <v>3.0668611970000001</v>
      </c>
      <c r="N19" s="39">
        <v>0.27169012413999999</v>
      </c>
      <c r="O19" s="39">
        <v>5.9886427300000003E-3</v>
      </c>
      <c r="P19" s="39">
        <v>3.6226778299999998E-2</v>
      </c>
      <c r="Q19" s="39">
        <v>1.176872615E-2</v>
      </c>
      <c r="R19" s="39">
        <v>3.1576968079999997E-2</v>
      </c>
      <c r="S19" s="39">
        <v>3.6032666496000003E-2</v>
      </c>
      <c r="T19" s="39">
        <v>2.6695490708000001E-2</v>
      </c>
      <c r="U19" s="39">
        <v>5.8877986399999997E-3</v>
      </c>
      <c r="V19" s="39">
        <v>0.52619760979999997</v>
      </c>
      <c r="W19" s="39">
        <v>0.44173141059999999</v>
      </c>
      <c r="X19" s="39">
        <v>9.2780310447200004E-2</v>
      </c>
      <c r="Y19" s="39">
        <v>0.12401234435400001</v>
      </c>
      <c r="Z19" s="39">
        <v>4.8502062486000003E-2</v>
      </c>
      <c r="AA19" s="39">
        <v>3.7931533820800001E-2</v>
      </c>
      <c r="AB19" s="39">
        <v>0.303226251108</v>
      </c>
      <c r="AC19" s="39">
        <v>2.14594082E-3</v>
      </c>
      <c r="AD19" s="39">
        <v>0.33787933458000002</v>
      </c>
      <c r="AE19" s="60"/>
      <c r="AF19" s="437">
        <v>261.166</v>
      </c>
      <c r="AG19" s="437">
        <v>1987.461</v>
      </c>
      <c r="AH19" s="437">
        <v>37763.26</v>
      </c>
      <c r="AI19" s="437">
        <v>182.74299999999999</v>
      </c>
      <c r="AJ19" s="437" t="s">
        <v>67</v>
      </c>
      <c r="AK19" s="437" t="s">
        <v>67</v>
      </c>
      <c r="AL19" s="297" t="s">
        <v>62</v>
      </c>
    </row>
    <row r="20" spans="1:38" s="2" customFormat="1" ht="26.25" customHeight="1" thickBot="1">
      <c r="A20" s="36" t="s">
        <v>68</v>
      </c>
      <c r="B20" s="36" t="s">
        <v>80</v>
      </c>
      <c r="C20" s="36" t="s">
        <v>81</v>
      </c>
      <c r="D20" s="206"/>
      <c r="E20" s="39">
        <v>0.361846165</v>
      </c>
      <c r="F20" s="39">
        <v>0.15682954020000001</v>
      </c>
      <c r="G20" s="39">
        <v>7.9442714809999995E-2</v>
      </c>
      <c r="H20" s="39">
        <v>1.8307919999999999E-4</v>
      </c>
      <c r="I20" s="39">
        <v>3.3844805540000002E-2</v>
      </c>
      <c r="J20" s="39">
        <v>3.5049944540000003E-2</v>
      </c>
      <c r="K20" s="39">
        <v>3.6699249539999999E-2</v>
      </c>
      <c r="L20" s="39">
        <v>6.6952728296000002E-3</v>
      </c>
      <c r="M20" s="39">
        <v>0.29501448600000002</v>
      </c>
      <c r="N20" s="39">
        <v>1.5297436473E-2</v>
      </c>
      <c r="O20" s="39">
        <v>2.1369034386999998E-3</v>
      </c>
      <c r="P20" s="39">
        <v>3.1758672799999999E-3</v>
      </c>
      <c r="Q20" s="39">
        <v>8.1198784000000002E-4</v>
      </c>
      <c r="R20" s="39">
        <v>4.6887840589999999E-3</v>
      </c>
      <c r="S20" s="39">
        <v>2.3804744118E-3</v>
      </c>
      <c r="T20" s="39">
        <v>1.4433735589999999E-3</v>
      </c>
      <c r="U20" s="39">
        <v>4.87237694E-4</v>
      </c>
      <c r="V20" s="39">
        <v>9.8014463390000001E-2</v>
      </c>
      <c r="W20" s="39">
        <v>3.4459729359999997E-2</v>
      </c>
      <c r="X20" s="39">
        <v>5.3076352909599998E-3</v>
      </c>
      <c r="Y20" s="39">
        <v>7.3457154247000001E-3</v>
      </c>
      <c r="Z20" s="39">
        <v>2.7360501473000002E-3</v>
      </c>
      <c r="AA20" s="39">
        <v>2.1515391864400002E-3</v>
      </c>
      <c r="AB20" s="39">
        <v>1.7540940049399999E-2</v>
      </c>
      <c r="AC20" s="39">
        <v>8.1432038E-4</v>
      </c>
      <c r="AD20" s="39">
        <v>1.4127483959999999E-2</v>
      </c>
      <c r="AE20" s="60"/>
      <c r="AF20" s="437" t="s">
        <v>67</v>
      </c>
      <c r="AG20" s="437">
        <v>83.409000000000006</v>
      </c>
      <c r="AH20" s="437">
        <v>4508.0429999999997</v>
      </c>
      <c r="AI20" s="437">
        <v>152.566</v>
      </c>
      <c r="AJ20" s="437" t="s">
        <v>67</v>
      </c>
      <c r="AK20" s="437" t="s">
        <v>67</v>
      </c>
      <c r="AL20" s="297" t="s">
        <v>62</v>
      </c>
    </row>
    <row r="21" spans="1:38" s="2" customFormat="1" ht="26.25" customHeight="1" thickBot="1">
      <c r="A21" s="36" t="s">
        <v>68</v>
      </c>
      <c r="B21" s="36" t="s">
        <v>82</v>
      </c>
      <c r="C21" s="36" t="s">
        <v>83</v>
      </c>
      <c r="D21" s="206"/>
      <c r="E21" s="39">
        <v>1.4397325999999999</v>
      </c>
      <c r="F21" s="39">
        <v>0.79386968440000005</v>
      </c>
      <c r="G21" s="39">
        <v>0.64630463775000002</v>
      </c>
      <c r="H21" s="39">
        <v>1.6130004E-3</v>
      </c>
      <c r="I21" s="39">
        <v>0.27832198549999998</v>
      </c>
      <c r="J21" s="39">
        <v>0.28842712850000002</v>
      </c>
      <c r="K21" s="39">
        <v>0.30255946350000001</v>
      </c>
      <c r="L21" s="39">
        <v>6.1332034716000003E-2</v>
      </c>
      <c r="M21" s="39">
        <v>1.8222239710000001</v>
      </c>
      <c r="N21" s="39">
        <v>0.12688706381500001</v>
      </c>
      <c r="O21" s="39">
        <v>1.8703226730500001E-2</v>
      </c>
      <c r="P21" s="39">
        <v>1.3699941179999999E-2</v>
      </c>
      <c r="Q21" s="39">
        <v>4.3673157199999998E-3</v>
      </c>
      <c r="R21" s="39">
        <v>4.0270454625E-2</v>
      </c>
      <c r="S21" s="39">
        <v>1.9978924065000001E-2</v>
      </c>
      <c r="T21" s="39">
        <v>1.1644909889000001E-2</v>
      </c>
      <c r="U21" s="39">
        <v>2.7353956800000002E-3</v>
      </c>
      <c r="V21" s="39">
        <v>0.84257010624999995</v>
      </c>
      <c r="W21" s="39">
        <v>0.27912905119999998</v>
      </c>
      <c r="X21" s="39">
        <v>4.4752721846000001E-2</v>
      </c>
      <c r="Y21" s="39">
        <v>6.6029186482500002E-2</v>
      </c>
      <c r="Z21" s="39">
        <v>2.3264735117500001E-2</v>
      </c>
      <c r="AA21" s="39">
        <v>1.8348453218999999E-2</v>
      </c>
      <c r="AB21" s="39">
        <v>0.15239509666500001</v>
      </c>
      <c r="AC21" s="39">
        <v>7.1391725600000004E-3</v>
      </c>
      <c r="AD21" s="39">
        <v>0.11478611002</v>
      </c>
      <c r="AE21" s="60"/>
      <c r="AF21" s="437">
        <v>315.983</v>
      </c>
      <c r="AG21" s="437">
        <v>674.73800000000006</v>
      </c>
      <c r="AH21" s="437">
        <v>14034.924999999999</v>
      </c>
      <c r="AI21" s="437">
        <v>1344.1669999999999</v>
      </c>
      <c r="AJ21" s="437" t="s">
        <v>67</v>
      </c>
      <c r="AK21" s="437" t="s">
        <v>67</v>
      </c>
      <c r="AL21" s="297" t="s">
        <v>62</v>
      </c>
    </row>
    <row r="22" spans="1:38" s="2" customFormat="1" ht="26.25" customHeight="1" thickBot="1">
      <c r="A22" s="36" t="s">
        <v>68</v>
      </c>
      <c r="B22" s="40" t="s">
        <v>84</v>
      </c>
      <c r="C22" s="36" t="s">
        <v>85</v>
      </c>
      <c r="D22" s="206"/>
      <c r="E22" s="39">
        <v>9.4045686922643696</v>
      </c>
      <c r="F22" s="39">
        <v>0.52018823959249405</v>
      </c>
      <c r="G22" s="39">
        <v>2.6749106269313101</v>
      </c>
      <c r="H22" s="39">
        <v>2.4190440000000001E-4</v>
      </c>
      <c r="I22" s="39">
        <v>0.100368542567203</v>
      </c>
      <c r="J22" s="39">
        <v>0.10379445094720301</v>
      </c>
      <c r="K22" s="39">
        <v>0.107399785687203</v>
      </c>
      <c r="L22" s="39">
        <v>2.6492753812128102E-2</v>
      </c>
      <c r="M22" s="39">
        <v>9.8663238453503599</v>
      </c>
      <c r="N22" s="39">
        <v>0.65429759889238903</v>
      </c>
      <c r="O22" s="39">
        <v>5.2722983072199102E-2</v>
      </c>
      <c r="P22" s="39">
        <v>0.31274457920064802</v>
      </c>
      <c r="Q22" s="39">
        <v>0.16660243693469801</v>
      </c>
      <c r="R22" s="39">
        <v>0.26309726534878702</v>
      </c>
      <c r="S22" s="39">
        <v>0.40752228809455698</v>
      </c>
      <c r="T22" s="39">
        <v>0.30795066704406698</v>
      </c>
      <c r="U22" s="39">
        <v>0.158142294322341</v>
      </c>
      <c r="V22" s="39">
        <v>2.8409407272672502</v>
      </c>
      <c r="W22" s="39">
        <v>0.117609975255469</v>
      </c>
      <c r="X22" s="39">
        <v>1.9410275503591298E-2</v>
      </c>
      <c r="Y22" s="39">
        <v>4.4936402568437103E-2</v>
      </c>
      <c r="Z22" s="39">
        <v>1.13614868929589E-2</v>
      </c>
      <c r="AA22" s="39">
        <v>9.0328144988869007E-3</v>
      </c>
      <c r="AB22" s="39">
        <v>8.47409794638741E-2</v>
      </c>
      <c r="AC22" s="39">
        <v>2.9675356108400001E-2</v>
      </c>
      <c r="AD22" s="39">
        <v>0.69084973161999996</v>
      </c>
      <c r="AE22" s="60"/>
      <c r="AF22" s="437">
        <v>13017.656000000001</v>
      </c>
      <c r="AG22" s="437">
        <v>5224.3469999999998</v>
      </c>
      <c r="AH22" s="437">
        <v>12557.713</v>
      </c>
      <c r="AI22" s="437">
        <v>2015.87</v>
      </c>
      <c r="AJ22" s="437" t="s">
        <v>67</v>
      </c>
      <c r="AK22" s="437" t="s">
        <v>67</v>
      </c>
      <c r="AL22" s="297" t="s">
        <v>62</v>
      </c>
    </row>
    <row r="23" spans="1:38" s="2" customFormat="1" ht="26.25" customHeight="1" thickBot="1">
      <c r="A23" s="36" t="s">
        <v>86</v>
      </c>
      <c r="B23" s="40" t="s">
        <v>87</v>
      </c>
      <c r="C23" s="36" t="s">
        <v>88</v>
      </c>
      <c r="D23" s="294"/>
      <c r="E23" s="39">
        <v>4.6049593325984102</v>
      </c>
      <c r="F23" s="39">
        <v>0.82490960998877905</v>
      </c>
      <c r="G23" s="39">
        <v>6.2407799999999996E-3</v>
      </c>
      <c r="H23" s="39">
        <v>2.450088E-3</v>
      </c>
      <c r="I23" s="39">
        <v>0.24601924935212199</v>
      </c>
      <c r="J23" s="39">
        <v>0.24601924935212199</v>
      </c>
      <c r="K23" s="39">
        <v>0.24601924935212199</v>
      </c>
      <c r="L23" s="39">
        <v>0.17507218412828399</v>
      </c>
      <c r="M23" s="39">
        <v>11.165313825470699</v>
      </c>
      <c r="N23" s="39" t="s">
        <v>67</v>
      </c>
      <c r="O23" s="39">
        <v>3.1203899999999998E-3</v>
      </c>
      <c r="P23" s="39" t="s">
        <v>67</v>
      </c>
      <c r="Q23" s="39" t="s">
        <v>67</v>
      </c>
      <c r="R23" s="39">
        <v>1.560195E-2</v>
      </c>
      <c r="S23" s="39">
        <v>0.53046629999999995</v>
      </c>
      <c r="T23" s="39">
        <v>2.1842730000000001E-2</v>
      </c>
      <c r="U23" s="39">
        <v>3.1203899999999998E-3</v>
      </c>
      <c r="V23" s="39">
        <v>0.31203900000000001</v>
      </c>
      <c r="W23" s="39" t="s">
        <v>67</v>
      </c>
      <c r="X23" s="39">
        <v>9.4767180416999997E-3</v>
      </c>
      <c r="Y23" s="39">
        <v>1.54864019583E-2</v>
      </c>
      <c r="Z23" s="39" t="s">
        <v>67</v>
      </c>
      <c r="AA23" s="39" t="s">
        <v>67</v>
      </c>
      <c r="AB23" s="39">
        <v>2.4963119999999998E-2</v>
      </c>
      <c r="AC23" s="39" t="s">
        <v>67</v>
      </c>
      <c r="AD23" s="39" t="s">
        <v>67</v>
      </c>
      <c r="AE23" s="60"/>
      <c r="AF23" s="437">
        <v>13168.93</v>
      </c>
      <c r="AG23" s="437" t="s">
        <v>67</v>
      </c>
      <c r="AH23" s="437" t="s">
        <v>67</v>
      </c>
      <c r="AI23" s="437" t="s">
        <v>67</v>
      </c>
      <c r="AJ23" s="437" t="s">
        <v>67</v>
      </c>
      <c r="AK23" s="437" t="s">
        <v>67</v>
      </c>
      <c r="AL23" s="297" t="s">
        <v>62</v>
      </c>
    </row>
    <row r="24" spans="1:38" s="2" customFormat="1" ht="26.25" customHeight="1" thickBot="1">
      <c r="A24" s="42" t="s">
        <v>68</v>
      </c>
      <c r="B24" s="40" t="s">
        <v>89</v>
      </c>
      <c r="C24" s="36" t="s">
        <v>90</v>
      </c>
      <c r="D24" s="206"/>
      <c r="E24" s="39">
        <v>2.4779830189999998</v>
      </c>
      <c r="F24" s="39">
        <v>3.0270189884000001</v>
      </c>
      <c r="G24" s="39">
        <v>0.12928568448</v>
      </c>
      <c r="H24" s="39">
        <v>1.0015150800000001E-2</v>
      </c>
      <c r="I24" s="39">
        <v>1.1899666223200001</v>
      </c>
      <c r="J24" s="39">
        <v>1.2151874513200001</v>
      </c>
      <c r="K24" s="39">
        <v>1.27375146032</v>
      </c>
      <c r="L24" s="39">
        <v>0.32786709795993602</v>
      </c>
      <c r="M24" s="39">
        <v>5.4365495739999998</v>
      </c>
      <c r="N24" s="39">
        <v>0.22832009828399999</v>
      </c>
      <c r="O24" s="39">
        <v>0.1085548946596</v>
      </c>
      <c r="P24" s="39">
        <v>1.7036185999999998E-2</v>
      </c>
      <c r="Q24" s="39">
        <v>3.9273191099999999E-3</v>
      </c>
      <c r="R24" s="39">
        <v>0.192542253972</v>
      </c>
      <c r="S24" s="39">
        <v>5.05091907944E-2</v>
      </c>
      <c r="T24" s="39">
        <v>1.7250371771999999E-2</v>
      </c>
      <c r="U24" s="39">
        <v>5.5285253519999997E-3</v>
      </c>
      <c r="V24" s="39">
        <v>4.2961818541200003</v>
      </c>
      <c r="W24" s="39">
        <v>0.85058333287999999</v>
      </c>
      <c r="X24" s="39">
        <v>8.456483432768E-2</v>
      </c>
      <c r="Y24" s="39">
        <v>0.13609338604759999</v>
      </c>
      <c r="Z24" s="39">
        <v>4.2383198128400003E-2</v>
      </c>
      <c r="AA24" s="39">
        <v>3.391381199152E-2</v>
      </c>
      <c r="AB24" s="39">
        <v>0.29695523049520001</v>
      </c>
      <c r="AC24" s="39">
        <v>4.1742398360000002E-2</v>
      </c>
      <c r="AD24" s="39">
        <v>3.9565175400000001E-3</v>
      </c>
      <c r="AE24" s="60"/>
      <c r="AF24" s="437">
        <v>86.35</v>
      </c>
      <c r="AG24" s="437">
        <v>20.327999999999999</v>
      </c>
      <c r="AH24" s="437">
        <v>22576.844000000001</v>
      </c>
      <c r="AI24" s="437">
        <v>8345.9590000000007</v>
      </c>
      <c r="AJ24" s="437" t="s">
        <v>67</v>
      </c>
      <c r="AK24" s="437" t="s">
        <v>67</v>
      </c>
      <c r="AL24" s="297" t="s">
        <v>62</v>
      </c>
    </row>
    <row r="25" spans="1:38" s="2" customFormat="1" ht="26.25" customHeight="1" thickBot="1">
      <c r="A25" s="36" t="s">
        <v>91</v>
      </c>
      <c r="B25" s="40" t="s">
        <v>92</v>
      </c>
      <c r="C25" s="40" t="s">
        <v>93</v>
      </c>
      <c r="D25" s="206"/>
      <c r="E25" s="39">
        <v>0.67084422552599998</v>
      </c>
      <c r="F25" s="39">
        <v>5.7860629836299998E-2</v>
      </c>
      <c r="G25" s="39">
        <v>4.3878191370999998E-2</v>
      </c>
      <c r="H25" s="39" t="s">
        <v>66</v>
      </c>
      <c r="I25" s="39">
        <v>8.2505540389999996E-3</v>
      </c>
      <c r="J25" s="39">
        <v>8.2505540389999996E-3</v>
      </c>
      <c r="K25" s="39" t="s">
        <v>66</v>
      </c>
      <c r="L25" s="39" t="s">
        <v>66</v>
      </c>
      <c r="M25" s="39">
        <v>0.44656120727699999</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60"/>
      <c r="AF25" s="437">
        <v>2303.6050963327898</v>
      </c>
      <c r="AG25" s="437" t="s">
        <v>67</v>
      </c>
      <c r="AH25" s="437" t="s">
        <v>67</v>
      </c>
      <c r="AI25" s="437" t="s">
        <v>67</v>
      </c>
      <c r="AJ25" s="437" t="s">
        <v>67</v>
      </c>
      <c r="AK25" s="438">
        <v>149754</v>
      </c>
      <c r="AL25" s="297" t="s">
        <v>94</v>
      </c>
    </row>
    <row r="26" spans="1:38" s="2" customFormat="1" ht="26.25" customHeight="1" thickBot="1">
      <c r="A26" s="36" t="s">
        <v>91</v>
      </c>
      <c r="B26" s="36" t="s">
        <v>95</v>
      </c>
      <c r="C26" s="36" t="s">
        <v>96</v>
      </c>
      <c r="D26" s="206"/>
      <c r="E26" s="39">
        <v>0.109768355582</v>
      </c>
      <c r="F26" s="39">
        <v>1.022333345125E-2</v>
      </c>
      <c r="G26" s="39">
        <v>7.9874734740000009E-3</v>
      </c>
      <c r="H26" s="39" t="s">
        <v>66</v>
      </c>
      <c r="I26" s="39">
        <v>8.71315352E-4</v>
      </c>
      <c r="J26" s="39">
        <v>8.71315352E-4</v>
      </c>
      <c r="K26" s="39" t="s">
        <v>66</v>
      </c>
      <c r="L26" s="39" t="s">
        <v>66</v>
      </c>
      <c r="M26" s="39">
        <v>0.10261030805099999</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60"/>
      <c r="AF26" s="437">
        <v>419.34237538524599</v>
      </c>
      <c r="AG26" s="437" t="s">
        <v>67</v>
      </c>
      <c r="AH26" s="437" t="s">
        <v>67</v>
      </c>
      <c r="AI26" s="437" t="s">
        <v>67</v>
      </c>
      <c r="AJ26" s="437" t="s">
        <v>67</v>
      </c>
      <c r="AK26" s="438">
        <v>21331</v>
      </c>
      <c r="AL26" s="297" t="s">
        <v>94</v>
      </c>
    </row>
    <row r="27" spans="1:38" s="2" customFormat="1" ht="26.25" customHeight="1" thickBot="1">
      <c r="A27" s="36" t="s">
        <v>97</v>
      </c>
      <c r="B27" s="36" t="s">
        <v>98</v>
      </c>
      <c r="C27" s="36" t="s">
        <v>99</v>
      </c>
      <c r="D27" s="206"/>
      <c r="E27" s="39">
        <v>28.250344969296599</v>
      </c>
      <c r="F27" s="39">
        <v>9.9279637926099404</v>
      </c>
      <c r="G27" s="39">
        <v>5.3661407106136497E-2</v>
      </c>
      <c r="H27" s="39">
        <v>0.88493592922365405</v>
      </c>
      <c r="I27" s="39">
        <v>1.1288910121535001</v>
      </c>
      <c r="J27" s="39">
        <v>1.1288910121535001</v>
      </c>
      <c r="K27" s="39">
        <v>1.1288910121535001</v>
      </c>
      <c r="L27" s="39">
        <v>0.71172920868070999</v>
      </c>
      <c r="M27" s="39">
        <v>89.385224894678601</v>
      </c>
      <c r="N27" s="39">
        <v>2.8863087867762199E-3</v>
      </c>
      <c r="O27" s="39">
        <v>3.4103576468695699E-4</v>
      </c>
      <c r="P27" s="39">
        <v>1.9773264178900001E-2</v>
      </c>
      <c r="Q27" s="39">
        <v>5.5105931435057499E-4</v>
      </c>
      <c r="R27" s="39">
        <v>2.1685696435317599E-2</v>
      </c>
      <c r="S27" s="39">
        <v>1.4902841825042E-2</v>
      </c>
      <c r="T27" s="39">
        <v>3.3293262840979302E-3</v>
      </c>
      <c r="U27" s="39">
        <v>4.2004709932723502E-4</v>
      </c>
      <c r="V27" s="39">
        <v>7.1678111428202101E-2</v>
      </c>
      <c r="W27" s="39">
        <v>1.6633305</v>
      </c>
      <c r="X27" s="39">
        <v>5.6858967982300002E-2</v>
      </c>
      <c r="Y27" s="39">
        <v>6.4930894207000003E-2</v>
      </c>
      <c r="Z27" s="39">
        <v>4.9193575864500003E-2</v>
      </c>
      <c r="AA27" s="39">
        <v>5.6605958149799997E-2</v>
      </c>
      <c r="AB27" s="39">
        <v>0.2275893962036</v>
      </c>
      <c r="AC27" s="39">
        <v>1.6633314E-3</v>
      </c>
      <c r="AD27" s="39">
        <v>3.3424429999999997E-4</v>
      </c>
      <c r="AE27" s="60"/>
      <c r="AF27" s="437">
        <v>119033.554053983</v>
      </c>
      <c r="AG27" s="437" t="s">
        <v>67</v>
      </c>
      <c r="AH27" s="437" t="s">
        <v>67</v>
      </c>
      <c r="AI27" s="437">
        <v>6200.1007937550003</v>
      </c>
      <c r="AJ27" s="437" t="s">
        <v>67</v>
      </c>
      <c r="AK27" s="437" t="s">
        <v>67</v>
      </c>
      <c r="AL27" s="297" t="s">
        <v>62</v>
      </c>
    </row>
    <row r="28" spans="1:38" s="2" customFormat="1" ht="26.25" customHeight="1" thickBot="1">
      <c r="A28" s="36" t="s">
        <v>97</v>
      </c>
      <c r="B28" s="36" t="s">
        <v>100</v>
      </c>
      <c r="C28" s="36" t="s">
        <v>101</v>
      </c>
      <c r="D28" s="206"/>
      <c r="E28" s="39">
        <v>11.7370649575043</v>
      </c>
      <c r="F28" s="39">
        <v>2.0128204681265398</v>
      </c>
      <c r="G28" s="39">
        <v>1.5933062058253698E-2</v>
      </c>
      <c r="H28" s="39">
        <v>5.3280297904875797E-2</v>
      </c>
      <c r="I28" s="39">
        <v>0.70786428684969505</v>
      </c>
      <c r="J28" s="39">
        <v>0.70786428684969505</v>
      </c>
      <c r="K28" s="39">
        <v>0.70786428684969505</v>
      </c>
      <c r="L28" s="39">
        <v>0.44527926137336299</v>
      </c>
      <c r="M28" s="39">
        <v>18.2426298829728</v>
      </c>
      <c r="N28" s="39">
        <v>5.2634960289489499E-4</v>
      </c>
      <c r="O28" s="39">
        <v>5.6460023838026799E-5</v>
      </c>
      <c r="P28" s="39">
        <v>4.7894301679129499E-3</v>
      </c>
      <c r="Q28" s="39">
        <v>1.0335738880471001E-4</v>
      </c>
      <c r="R28" s="39">
        <v>6.9493475451025202E-3</v>
      </c>
      <c r="S28" s="39">
        <v>4.6864761440792704E-3</v>
      </c>
      <c r="T28" s="39">
        <v>3.6927997842225302E-4</v>
      </c>
      <c r="U28" s="39">
        <v>9.3794729933367401E-5</v>
      </c>
      <c r="V28" s="39">
        <v>1.6596171621865798E-2</v>
      </c>
      <c r="W28" s="39">
        <v>0.4986487</v>
      </c>
      <c r="X28" s="39">
        <v>1.7320793077000001E-2</v>
      </c>
      <c r="Y28" s="39">
        <v>1.95789231477E-2</v>
      </c>
      <c r="Z28" s="39">
        <v>1.5160593330099999E-2</v>
      </c>
      <c r="AA28" s="39">
        <v>1.64547085095E-2</v>
      </c>
      <c r="AB28" s="39">
        <v>6.8515018064300007E-2</v>
      </c>
      <c r="AC28" s="39">
        <v>4.9864880000000003E-4</v>
      </c>
      <c r="AD28" s="39">
        <v>1.127035E-4</v>
      </c>
      <c r="AE28" s="60"/>
      <c r="AF28" s="437">
        <v>33956.129595735998</v>
      </c>
      <c r="AG28" s="437" t="s">
        <v>67</v>
      </c>
      <c r="AH28" s="437" t="s">
        <v>66</v>
      </c>
      <c r="AI28" s="437">
        <v>1528.6871284982999</v>
      </c>
      <c r="AJ28" s="437" t="s">
        <v>67</v>
      </c>
      <c r="AK28" s="437" t="s">
        <v>67</v>
      </c>
      <c r="AL28" s="297" t="s">
        <v>62</v>
      </c>
    </row>
    <row r="29" spans="1:38" s="2" customFormat="1" ht="26.25" customHeight="1" thickBot="1">
      <c r="A29" s="36" t="s">
        <v>97</v>
      </c>
      <c r="B29" s="36" t="s">
        <v>102</v>
      </c>
      <c r="C29" s="36" t="s">
        <v>103</v>
      </c>
      <c r="D29" s="206"/>
      <c r="E29" s="39">
        <v>49.796501820842401</v>
      </c>
      <c r="F29" s="39">
        <v>3.1996688590742401</v>
      </c>
      <c r="G29" s="39">
        <v>3.72167619959623E-2</v>
      </c>
      <c r="H29" s="39">
        <v>5.02801205082479E-2</v>
      </c>
      <c r="I29" s="39">
        <v>1.3111630248200501</v>
      </c>
      <c r="J29" s="39">
        <v>1.3111630248200501</v>
      </c>
      <c r="K29" s="39">
        <v>1.3111630248200501</v>
      </c>
      <c r="L29" s="39">
        <v>0.76483122719125995</v>
      </c>
      <c r="M29" s="39">
        <v>13.580967371198399</v>
      </c>
      <c r="N29" s="39">
        <v>9.786443056305509E-4</v>
      </c>
      <c r="O29" s="39">
        <v>9.7897573387723398E-5</v>
      </c>
      <c r="P29" s="39">
        <v>1.0366785646389799E-2</v>
      </c>
      <c r="Q29" s="39">
        <v>1.9571228971377601E-4</v>
      </c>
      <c r="R29" s="39">
        <v>1.66196360698301E-2</v>
      </c>
      <c r="S29" s="39">
        <v>1.1145160523914699E-2</v>
      </c>
      <c r="T29" s="39">
        <v>3.9283314947595802E-4</v>
      </c>
      <c r="U29" s="39">
        <v>1.9562943265210501E-4</v>
      </c>
      <c r="V29" s="39">
        <v>3.52108121655288E-2</v>
      </c>
      <c r="W29" s="39">
        <v>0.48504730000000001</v>
      </c>
      <c r="X29" s="39">
        <v>8.7798776623999996E-3</v>
      </c>
      <c r="Y29" s="39">
        <v>5.3167036954500001E-2</v>
      </c>
      <c r="Z29" s="39">
        <v>5.9410505514199997E-2</v>
      </c>
      <c r="AA29" s="39">
        <v>1.3657587474E-2</v>
      </c>
      <c r="AB29" s="39">
        <v>0.13501500760509999</v>
      </c>
      <c r="AC29" s="39">
        <v>3.2099219999999999E-4</v>
      </c>
      <c r="AD29" s="39">
        <v>8.2262799999999994E-5</v>
      </c>
      <c r="AE29" s="60"/>
      <c r="AF29" s="437">
        <v>79113.005423230104</v>
      </c>
      <c r="AG29" s="437" t="s">
        <v>67</v>
      </c>
      <c r="AH29" s="437" t="s">
        <v>67</v>
      </c>
      <c r="AI29" s="437">
        <v>3333.8902123524999</v>
      </c>
      <c r="AJ29" s="437" t="s">
        <v>67</v>
      </c>
      <c r="AK29" s="437" t="s">
        <v>67</v>
      </c>
      <c r="AL29" s="297" t="s">
        <v>62</v>
      </c>
    </row>
    <row r="30" spans="1:38" s="2" customFormat="1" ht="26.25" customHeight="1" thickBot="1">
      <c r="A30" s="36" t="s">
        <v>97</v>
      </c>
      <c r="B30" s="36" t="s">
        <v>104</v>
      </c>
      <c r="C30" s="36" t="s">
        <v>105</v>
      </c>
      <c r="D30" s="206"/>
      <c r="E30" s="39">
        <v>7.5560780145410594E-2</v>
      </c>
      <c r="F30" s="39">
        <v>0.71499914536634401</v>
      </c>
      <c r="G30" s="39">
        <v>2.11406055398707E-4</v>
      </c>
      <c r="H30" s="39">
        <v>6.3187469709757198E-4</v>
      </c>
      <c r="I30" s="39">
        <v>1.3899263741732599E-2</v>
      </c>
      <c r="J30" s="39">
        <v>1.3899263741732599E-2</v>
      </c>
      <c r="K30" s="39">
        <v>1.3899263741732599E-2</v>
      </c>
      <c r="L30" s="39">
        <v>2.2739272398657299E-3</v>
      </c>
      <c r="M30" s="39">
        <v>3.33550764609193</v>
      </c>
      <c r="N30" s="39">
        <v>1.8788963245936099E-5</v>
      </c>
      <c r="O30" s="39">
        <v>2.3486204057420098E-6</v>
      </c>
      <c r="P30" s="39">
        <v>1.0216498764977701E-4</v>
      </c>
      <c r="Q30" s="39">
        <v>3.52293060861302E-6</v>
      </c>
      <c r="R30" s="39">
        <v>7.3981542780873302E-5</v>
      </c>
      <c r="S30" s="39">
        <v>5.2843959129195203E-5</v>
      </c>
      <c r="T30" s="39">
        <v>2.7009134666033101E-5</v>
      </c>
      <c r="U30" s="39">
        <v>2.3486204057420098E-6</v>
      </c>
      <c r="V30" s="39">
        <v>3.8752236694743197E-4</v>
      </c>
      <c r="W30" s="39">
        <v>7.3711000000000002E-3</v>
      </c>
      <c r="X30" s="39">
        <v>9.99187681E-5</v>
      </c>
      <c r="Y30" s="39">
        <v>1.429275043E-4</v>
      </c>
      <c r="Z30" s="39">
        <v>7.3105469599999998E-5</v>
      </c>
      <c r="AA30" s="39">
        <v>1.6171984010000001E-4</v>
      </c>
      <c r="AB30" s="39">
        <v>4.7767158210000003E-4</v>
      </c>
      <c r="AC30" s="39">
        <v>7.3707999999999998E-6</v>
      </c>
      <c r="AD30" s="39">
        <v>3.7359999999999999E-6</v>
      </c>
      <c r="AE30" s="60"/>
      <c r="AF30" s="437">
        <v>460.06932039219998</v>
      </c>
      <c r="AG30" s="437" t="s">
        <v>67</v>
      </c>
      <c r="AH30" s="437" t="s">
        <v>66</v>
      </c>
      <c r="AI30" s="437">
        <v>31.431020135000001</v>
      </c>
      <c r="AJ30" s="437" t="s">
        <v>67</v>
      </c>
      <c r="AK30" s="437" t="s">
        <v>67</v>
      </c>
      <c r="AL30" s="297" t="s">
        <v>62</v>
      </c>
    </row>
    <row r="31" spans="1:38" s="2" customFormat="1" ht="26.25" customHeight="1" thickBot="1">
      <c r="A31" s="36" t="s">
        <v>97</v>
      </c>
      <c r="B31" s="36" t="s">
        <v>106</v>
      </c>
      <c r="C31" s="36" t="s">
        <v>107</v>
      </c>
      <c r="D31" s="206"/>
      <c r="E31" s="39" t="s">
        <v>67</v>
      </c>
      <c r="F31" s="39">
        <v>5.7085867246731103</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60"/>
      <c r="AF31" s="437">
        <v>246.52999396440001</v>
      </c>
      <c r="AG31" s="437" t="s">
        <v>67</v>
      </c>
      <c r="AH31" s="437" t="s">
        <v>67</v>
      </c>
      <c r="AI31" s="437">
        <v>16.8424384343</v>
      </c>
      <c r="AJ31" s="437" t="s">
        <v>67</v>
      </c>
      <c r="AK31" s="437" t="s">
        <v>67</v>
      </c>
      <c r="AL31" s="297" t="s">
        <v>62</v>
      </c>
    </row>
    <row r="32" spans="1:38" s="2" customFormat="1" ht="26.25" customHeight="1" thickBot="1">
      <c r="A32" s="36" t="s">
        <v>97</v>
      </c>
      <c r="B32" s="36" t="s">
        <v>108</v>
      </c>
      <c r="C32" s="36" t="s">
        <v>109</v>
      </c>
      <c r="D32" s="206"/>
      <c r="E32" s="39" t="s">
        <v>67</v>
      </c>
      <c r="F32" s="39" t="s">
        <v>67</v>
      </c>
      <c r="G32" s="39" t="s">
        <v>67</v>
      </c>
      <c r="H32" s="39" t="s">
        <v>67</v>
      </c>
      <c r="I32" s="39">
        <v>0.97930442868705603</v>
      </c>
      <c r="J32" s="39">
        <v>1.9190082608030601</v>
      </c>
      <c r="K32" s="39">
        <v>2.4195153757047998</v>
      </c>
      <c r="L32" s="39">
        <v>0.21413256935192701</v>
      </c>
      <c r="M32" s="39" t="s">
        <v>67</v>
      </c>
      <c r="N32" s="39">
        <v>7.6763481603386703</v>
      </c>
      <c r="O32" s="39">
        <v>3.3138019440100003E-2</v>
      </c>
      <c r="P32" s="39" t="s">
        <v>67</v>
      </c>
      <c r="Q32" s="39">
        <v>8.7528233569040506E-2</v>
      </c>
      <c r="R32" s="39">
        <v>2.8702327652090198</v>
      </c>
      <c r="S32" s="39">
        <v>63.061201633782602</v>
      </c>
      <c r="T32" s="39">
        <v>0.43769757134265902</v>
      </c>
      <c r="U32" s="39">
        <v>4.8390307514096002E-2</v>
      </c>
      <c r="V32" s="39">
        <v>19.514007308100599</v>
      </c>
      <c r="W32" s="39" t="s">
        <v>66</v>
      </c>
      <c r="X32" s="39">
        <v>5.5501495657714192E-3</v>
      </c>
      <c r="Y32" s="39">
        <v>5.1648840752546558E-4</v>
      </c>
      <c r="Z32" s="39">
        <v>7.6243526825187785E-4</v>
      </c>
      <c r="AA32" s="39" t="s">
        <v>66</v>
      </c>
      <c r="AB32" s="39">
        <v>6.8290732415487625E-3</v>
      </c>
      <c r="AC32" s="39" t="s">
        <v>66</v>
      </c>
      <c r="AD32" s="39" t="s">
        <v>66</v>
      </c>
      <c r="AE32" s="60"/>
      <c r="AF32" s="437" t="s">
        <v>67</v>
      </c>
      <c r="AG32" s="437" t="s">
        <v>67</v>
      </c>
      <c r="AH32" s="437" t="s">
        <v>67</v>
      </c>
      <c r="AI32" s="437" t="s">
        <v>67</v>
      </c>
      <c r="AJ32" s="437" t="s">
        <v>67</v>
      </c>
      <c r="AK32" s="438">
        <v>71810.411287462193</v>
      </c>
      <c r="AL32" s="297" t="s">
        <v>110</v>
      </c>
    </row>
    <row r="33" spans="1:38" s="2" customFormat="1" ht="26.25" customHeight="1" thickBot="1">
      <c r="A33" s="36" t="s">
        <v>97</v>
      </c>
      <c r="B33" s="36" t="s">
        <v>111</v>
      </c>
      <c r="C33" s="36" t="s">
        <v>112</v>
      </c>
      <c r="D33" s="206"/>
      <c r="E33" s="39" t="s">
        <v>67</v>
      </c>
      <c r="F33" s="39" t="s">
        <v>67</v>
      </c>
      <c r="G33" s="39" t="s">
        <v>67</v>
      </c>
      <c r="H33" s="39" t="s">
        <v>67</v>
      </c>
      <c r="I33" s="39">
        <v>0.44718935586004399</v>
      </c>
      <c r="J33" s="39">
        <v>0.82812843677785897</v>
      </c>
      <c r="K33" s="39">
        <v>1.6562568735557199</v>
      </c>
      <c r="L33" s="39">
        <v>1.7556322859690599E-2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60"/>
      <c r="AF33" s="437" t="s">
        <v>67</v>
      </c>
      <c r="AG33" s="437" t="s">
        <v>67</v>
      </c>
      <c r="AH33" s="437" t="s">
        <v>67</v>
      </c>
      <c r="AI33" s="437" t="s">
        <v>67</v>
      </c>
      <c r="AJ33" s="437" t="s">
        <v>67</v>
      </c>
      <c r="AK33" s="438">
        <v>71810.411287462193</v>
      </c>
      <c r="AL33" s="297" t="s">
        <v>110</v>
      </c>
    </row>
    <row r="34" spans="1:38" s="2" customFormat="1" ht="26.25" customHeight="1" thickBot="1">
      <c r="A34" s="36" t="s">
        <v>86</v>
      </c>
      <c r="B34" s="36" t="s">
        <v>113</v>
      </c>
      <c r="C34" s="36" t="s">
        <v>114</v>
      </c>
      <c r="D34" s="206"/>
      <c r="E34" s="39">
        <v>6.3305718353499998</v>
      </c>
      <c r="F34" s="39">
        <v>0.53332653281800002</v>
      </c>
      <c r="G34" s="39">
        <v>2.2774000000000002E-3</v>
      </c>
      <c r="H34" s="39">
        <v>1.1387000000000001E-3</v>
      </c>
      <c r="I34" s="39">
        <v>0.17687794850499999</v>
      </c>
      <c r="J34" s="39">
        <v>0.188264948505</v>
      </c>
      <c r="K34" s="39">
        <v>0.27726649827700001</v>
      </c>
      <c r="L34" s="39">
        <v>0.11497066652825</v>
      </c>
      <c r="M34" s="39">
        <v>1.52030472012</v>
      </c>
      <c r="N34" s="39" t="s">
        <v>66</v>
      </c>
      <c r="O34" s="39">
        <v>1.1387000000000001E-3</v>
      </c>
      <c r="P34" s="39" t="s">
        <v>66</v>
      </c>
      <c r="Q34" s="39" t="s">
        <v>66</v>
      </c>
      <c r="R34" s="39">
        <v>5.6934999999999998E-3</v>
      </c>
      <c r="S34" s="39">
        <v>0.193579</v>
      </c>
      <c r="T34" s="39">
        <v>7.9708999999999995E-3</v>
      </c>
      <c r="U34" s="39">
        <v>1.1387000000000001E-3</v>
      </c>
      <c r="V34" s="39">
        <v>0.11387</v>
      </c>
      <c r="W34" s="39" t="s">
        <v>66</v>
      </c>
      <c r="X34" s="39">
        <v>3.4161E-3</v>
      </c>
      <c r="Y34" s="39">
        <v>5.6934999999999998E-3</v>
      </c>
      <c r="Z34" s="39" t="s">
        <v>66</v>
      </c>
      <c r="AA34" s="39" t="s">
        <v>66</v>
      </c>
      <c r="AB34" s="39">
        <v>9.1096000000000007E-3</v>
      </c>
      <c r="AC34" s="39" t="s">
        <v>67</v>
      </c>
      <c r="AD34" s="39" t="s">
        <v>67</v>
      </c>
      <c r="AE34" s="60"/>
      <c r="AF34" s="437">
        <v>4806.8958820400003</v>
      </c>
      <c r="AG34" s="437" t="s">
        <v>67</v>
      </c>
      <c r="AH34" s="437" t="s">
        <v>67</v>
      </c>
      <c r="AI34" s="437" t="s">
        <v>67</v>
      </c>
      <c r="AJ34" s="437" t="s">
        <v>67</v>
      </c>
      <c r="AK34" s="437" t="s">
        <v>67</v>
      </c>
      <c r="AL34" s="297" t="s">
        <v>62</v>
      </c>
    </row>
    <row r="35" spans="1:38" s="5" customFormat="1" ht="26.25" customHeight="1" thickBot="1">
      <c r="A35" s="36" t="s">
        <v>115</v>
      </c>
      <c r="B35" s="36" t="s">
        <v>116</v>
      </c>
      <c r="C35" s="36" t="s">
        <v>117</v>
      </c>
      <c r="D35" s="206"/>
      <c r="E35" s="39">
        <v>1.0419637631067999</v>
      </c>
      <c r="F35" s="39">
        <v>2.5255354368932E-2</v>
      </c>
      <c r="G35" s="39">
        <v>2.8863262135922298E-2</v>
      </c>
      <c r="H35" s="39" t="s">
        <v>66</v>
      </c>
      <c r="I35" s="39">
        <v>1.4360916075728199E-2</v>
      </c>
      <c r="J35" s="39">
        <v>1.54418452427184E-2</v>
      </c>
      <c r="K35" s="39">
        <v>1.54418452427184E-2</v>
      </c>
      <c r="L35" s="39">
        <v>6.9704778058252397E-4</v>
      </c>
      <c r="M35" s="39">
        <v>5.5417463300970901E-2</v>
      </c>
      <c r="N35" s="39">
        <v>1.8761120388349501E-3</v>
      </c>
      <c r="O35" s="39">
        <v>1.4431631067961199E-4</v>
      </c>
      <c r="P35" s="39">
        <v>4.32948932038835E-4</v>
      </c>
      <c r="Q35" s="39">
        <v>5.77265242718447E-4</v>
      </c>
      <c r="R35" s="39">
        <v>7.2158155339805796E-4</v>
      </c>
      <c r="S35" s="39">
        <v>1.2699835339805799E-2</v>
      </c>
      <c r="T35" s="39">
        <v>1.4431631067961199E-2</v>
      </c>
      <c r="U35" s="39">
        <v>1.44316310679612E-3</v>
      </c>
      <c r="V35" s="39">
        <v>1.7317957281553401E-2</v>
      </c>
      <c r="W35" s="39">
        <v>1.8761120388349501E-3</v>
      </c>
      <c r="X35" s="39">
        <v>2.8863262135922301E-5</v>
      </c>
      <c r="Y35" s="39">
        <v>1.4431631067961199E-4</v>
      </c>
      <c r="Z35" s="39">
        <v>1.4431631067961199E-4</v>
      </c>
      <c r="AA35" s="39">
        <v>1.44316310679612E-5</v>
      </c>
      <c r="AB35" s="39">
        <v>3.31927514563107E-4</v>
      </c>
      <c r="AC35" s="39">
        <v>1.1545304854368901E-3</v>
      </c>
      <c r="AD35" s="39">
        <v>5.4840198058252404E-4</v>
      </c>
      <c r="AE35" s="60"/>
      <c r="AF35" s="437">
        <v>613.34432038834996</v>
      </c>
      <c r="AG35" s="437" t="s">
        <v>67</v>
      </c>
      <c r="AH35" s="437" t="s">
        <v>67</v>
      </c>
      <c r="AI35" s="437" t="s">
        <v>67</v>
      </c>
      <c r="AJ35" s="437" t="s">
        <v>67</v>
      </c>
      <c r="AK35" s="437" t="s">
        <v>67</v>
      </c>
      <c r="AL35" s="297" t="s">
        <v>439</v>
      </c>
    </row>
    <row r="36" spans="1:38" s="2" customFormat="1" ht="26.25" customHeight="1" thickBot="1">
      <c r="A36" s="36" t="s">
        <v>115</v>
      </c>
      <c r="B36" s="36" t="s">
        <v>118</v>
      </c>
      <c r="C36" s="36" t="s">
        <v>119</v>
      </c>
      <c r="D36" s="206"/>
      <c r="E36" s="39">
        <v>2.8773865999999999</v>
      </c>
      <c r="F36" s="39">
        <v>6.9742750000000006E-2</v>
      </c>
      <c r="G36" s="39">
        <v>7.9705999999999999E-2</v>
      </c>
      <c r="H36" s="39" t="s">
        <v>66</v>
      </c>
      <c r="I36" s="39">
        <v>3.9657720299999998E-2</v>
      </c>
      <c r="J36" s="39">
        <v>4.264271E-2</v>
      </c>
      <c r="K36" s="39">
        <v>4.264271E-2</v>
      </c>
      <c r="L36" s="39">
        <v>1.9248999E-3</v>
      </c>
      <c r="M36" s="39">
        <v>0.15303552000000001</v>
      </c>
      <c r="N36" s="39">
        <v>5.1808899999999996E-3</v>
      </c>
      <c r="O36" s="39">
        <v>3.9853000000000002E-4</v>
      </c>
      <c r="P36" s="39">
        <v>1.1955900000000001E-3</v>
      </c>
      <c r="Q36" s="39">
        <v>1.5941200000000001E-3</v>
      </c>
      <c r="R36" s="39">
        <v>1.9926499999999999E-3</v>
      </c>
      <c r="S36" s="39">
        <v>3.507064E-2</v>
      </c>
      <c r="T36" s="39">
        <v>3.9853E-2</v>
      </c>
      <c r="U36" s="39">
        <v>3.9852999999999998E-3</v>
      </c>
      <c r="V36" s="39">
        <v>4.7823600000000001E-2</v>
      </c>
      <c r="W36" s="39">
        <v>5.1808899999999996E-3</v>
      </c>
      <c r="X36" s="39">
        <v>7.9705999999999999E-5</v>
      </c>
      <c r="Y36" s="39">
        <v>3.9853000000000002E-4</v>
      </c>
      <c r="Z36" s="39">
        <v>3.9853000000000002E-4</v>
      </c>
      <c r="AA36" s="39">
        <v>3.9852999999999999E-5</v>
      </c>
      <c r="AB36" s="39">
        <v>9.1661900000000003E-4</v>
      </c>
      <c r="AC36" s="39">
        <v>3.1882400000000002E-3</v>
      </c>
      <c r="AD36" s="39">
        <v>1.514414E-3</v>
      </c>
      <c r="AE36" s="60"/>
      <c r="AF36" s="437">
        <v>1693.1547049999999</v>
      </c>
      <c r="AG36" s="437" t="s">
        <v>67</v>
      </c>
      <c r="AH36" s="437" t="s">
        <v>67</v>
      </c>
      <c r="AI36" s="437" t="s">
        <v>67</v>
      </c>
      <c r="AJ36" s="437" t="s">
        <v>67</v>
      </c>
      <c r="AK36" s="437" t="s">
        <v>67</v>
      </c>
      <c r="AL36" s="297" t="s">
        <v>62</v>
      </c>
    </row>
    <row r="37" spans="1:38" s="2" customFormat="1" ht="26.25" customHeight="1" thickBot="1">
      <c r="A37" s="36" t="s">
        <v>86</v>
      </c>
      <c r="B37" s="36" t="s">
        <v>120</v>
      </c>
      <c r="C37" s="36" t="s">
        <v>121</v>
      </c>
      <c r="D37" s="206"/>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60"/>
      <c r="AF37" s="437" t="s">
        <v>67</v>
      </c>
      <c r="AG37" s="437" t="s">
        <v>67</v>
      </c>
      <c r="AH37" s="437" t="s">
        <v>67</v>
      </c>
      <c r="AI37" s="437" t="s">
        <v>67</v>
      </c>
      <c r="AJ37" s="437" t="s">
        <v>67</v>
      </c>
      <c r="AK37" s="437" t="s">
        <v>67</v>
      </c>
      <c r="AL37" s="297" t="s">
        <v>62</v>
      </c>
    </row>
    <row r="38" spans="1:38" s="2" customFormat="1" ht="26.25" customHeight="1" thickBot="1">
      <c r="A38" s="36" t="s">
        <v>86</v>
      </c>
      <c r="B38" s="36" t="s">
        <v>122</v>
      </c>
      <c r="C38" s="36" t="s">
        <v>123</v>
      </c>
      <c r="D38" s="295"/>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60"/>
      <c r="AF38" s="437" t="s">
        <v>67</v>
      </c>
      <c r="AG38" s="437" t="s">
        <v>67</v>
      </c>
      <c r="AH38" s="437" t="s">
        <v>67</v>
      </c>
      <c r="AI38" s="437" t="s">
        <v>67</v>
      </c>
      <c r="AJ38" s="437" t="s">
        <v>67</v>
      </c>
      <c r="AK38" s="437" t="s">
        <v>67</v>
      </c>
      <c r="AL38" s="297" t="s">
        <v>62</v>
      </c>
    </row>
    <row r="39" spans="1:38" s="2" customFormat="1" ht="26.25" customHeight="1" thickBot="1">
      <c r="A39" s="36" t="s">
        <v>124</v>
      </c>
      <c r="B39" s="36" t="s">
        <v>125</v>
      </c>
      <c r="C39" s="36" t="s">
        <v>126</v>
      </c>
      <c r="D39" s="206"/>
      <c r="E39" s="39">
        <v>3.289616519</v>
      </c>
      <c r="F39" s="39">
        <v>0.71441434516000002</v>
      </c>
      <c r="G39" s="39">
        <v>0.24827841540000001</v>
      </c>
      <c r="H39" s="39" t="s">
        <v>66</v>
      </c>
      <c r="I39" s="39">
        <v>0.46815978445</v>
      </c>
      <c r="J39" s="39">
        <v>0.47849858444999999</v>
      </c>
      <c r="K39" s="39">
        <v>0.49936923945</v>
      </c>
      <c r="L39" s="39">
        <v>0.1150446196343</v>
      </c>
      <c r="M39" s="39">
        <v>2.9980984620000002</v>
      </c>
      <c r="N39" s="39">
        <v>0.14020179782709999</v>
      </c>
      <c r="O39" s="39">
        <v>5.7425773705249997E-2</v>
      </c>
      <c r="P39" s="39">
        <v>7.6040469800000001E-3</v>
      </c>
      <c r="Q39" s="39">
        <v>6.1667161400000003E-3</v>
      </c>
      <c r="R39" s="39">
        <v>0.10368437908795999</v>
      </c>
      <c r="S39" s="39">
        <v>2.9250049308795999E-2</v>
      </c>
      <c r="T39" s="39">
        <v>1.6720370782709999E-2</v>
      </c>
      <c r="U39" s="39">
        <v>2.9128832310000002E-3</v>
      </c>
      <c r="V39" s="39">
        <v>2.2821469178315001</v>
      </c>
      <c r="W39" s="39">
        <v>0.47150192800000001</v>
      </c>
      <c r="X39" s="39">
        <v>5.1067185322800003E-2</v>
      </c>
      <c r="Y39" s="39">
        <v>7.9531985979999997E-2</v>
      </c>
      <c r="Z39" s="39">
        <v>2.56823523204E-2</v>
      </c>
      <c r="AA39" s="39">
        <v>2.0473874518E-2</v>
      </c>
      <c r="AB39" s="39">
        <v>0.1767553981412</v>
      </c>
      <c r="AC39" s="39">
        <v>2.2079394879999999E-2</v>
      </c>
      <c r="AD39" s="39">
        <v>2.6745678051560001E-2</v>
      </c>
      <c r="AE39" s="60"/>
      <c r="AF39" s="437">
        <v>47.012</v>
      </c>
      <c r="AG39" s="437">
        <v>156.55199999999999</v>
      </c>
      <c r="AH39" s="437">
        <v>39017.220999999998</v>
      </c>
      <c r="AI39" s="437">
        <v>4394.3980000000001</v>
      </c>
      <c r="AJ39" s="437" t="s">
        <v>67</v>
      </c>
      <c r="AK39" s="437" t="s">
        <v>67</v>
      </c>
      <c r="AL39" s="297" t="s">
        <v>62</v>
      </c>
    </row>
    <row r="40" spans="1:38" s="2" customFormat="1" ht="26.25" customHeight="1" thickBot="1">
      <c r="A40" s="36" t="s">
        <v>86</v>
      </c>
      <c r="B40" s="36" t="s">
        <v>127</v>
      </c>
      <c r="C40" s="36" t="s">
        <v>128</v>
      </c>
      <c r="D40" s="206"/>
      <c r="E40" s="39">
        <v>0.50820912984415401</v>
      </c>
      <c r="F40" s="39">
        <v>1.3749681348659799</v>
      </c>
      <c r="G40" s="39">
        <v>7.5882E-4</v>
      </c>
      <c r="H40" s="39">
        <v>3.0352800000000001E-4</v>
      </c>
      <c r="I40" s="39">
        <v>5.2255526780859998E-2</v>
      </c>
      <c r="J40" s="39">
        <v>5.2255526780859998E-2</v>
      </c>
      <c r="K40" s="39">
        <v>5.2255526780859998E-2</v>
      </c>
      <c r="L40" s="39">
        <v>1.28928258683628E-2</v>
      </c>
      <c r="M40" s="39">
        <v>29.800898258895199</v>
      </c>
      <c r="N40" s="39" t="s">
        <v>67</v>
      </c>
      <c r="O40" s="39">
        <v>5.6908000000000002E-4</v>
      </c>
      <c r="P40" s="39" t="s">
        <v>67</v>
      </c>
      <c r="Q40" s="39" t="s">
        <v>67</v>
      </c>
      <c r="R40" s="39">
        <v>2.8454000000000001E-3</v>
      </c>
      <c r="S40" s="39">
        <v>9.6743599999999999E-2</v>
      </c>
      <c r="T40" s="39">
        <v>3.9835599999999997E-3</v>
      </c>
      <c r="U40" s="39">
        <v>5.6908000000000002E-4</v>
      </c>
      <c r="V40" s="39">
        <v>5.6908E-2</v>
      </c>
      <c r="W40" s="39" t="s">
        <v>67</v>
      </c>
      <c r="X40" s="39">
        <v>2.0834018799999999E-3</v>
      </c>
      <c r="Y40" s="39">
        <v>2.4692381199999999E-3</v>
      </c>
      <c r="Z40" s="39" t="s">
        <v>67</v>
      </c>
      <c r="AA40" s="39" t="s">
        <v>67</v>
      </c>
      <c r="AB40" s="39">
        <v>4.5526400000000002E-3</v>
      </c>
      <c r="AC40" s="39" t="s">
        <v>67</v>
      </c>
      <c r="AD40" s="39" t="s">
        <v>67</v>
      </c>
      <c r="AE40" s="60"/>
      <c r="AF40" s="437">
        <v>2390.9934020860001</v>
      </c>
      <c r="AG40" s="437" t="s">
        <v>67</v>
      </c>
      <c r="AH40" s="437" t="s">
        <v>67</v>
      </c>
      <c r="AI40" s="437" t="s">
        <v>67</v>
      </c>
      <c r="AJ40" s="437" t="s">
        <v>67</v>
      </c>
      <c r="AK40" s="437" t="s">
        <v>67</v>
      </c>
      <c r="AL40" s="297" t="s">
        <v>62</v>
      </c>
    </row>
    <row r="41" spans="1:38" s="2" customFormat="1" ht="26.25" customHeight="1" thickBot="1">
      <c r="A41" s="36" t="s">
        <v>124</v>
      </c>
      <c r="B41" s="36" t="s">
        <v>129</v>
      </c>
      <c r="C41" s="36" t="s">
        <v>130</v>
      </c>
      <c r="D41" s="206"/>
      <c r="E41" s="39">
        <v>13.834414462905</v>
      </c>
      <c r="F41" s="39">
        <v>68.476156996334993</v>
      </c>
      <c r="G41" s="39">
        <v>2.7632774186999995</v>
      </c>
      <c r="H41" s="39">
        <v>0.9971511452559999</v>
      </c>
      <c r="I41" s="39">
        <v>85.26697106583498</v>
      </c>
      <c r="J41" s="39">
        <v>87.479384499279988</v>
      </c>
      <c r="K41" s="39">
        <v>91.951588857953993</v>
      </c>
      <c r="L41" s="39">
        <v>9.2913695909831979</v>
      </c>
      <c r="M41" s="39">
        <v>507.5009616406</v>
      </c>
      <c r="N41" s="39">
        <v>3.6353675792705</v>
      </c>
      <c r="O41" s="39">
        <v>1.6625351392807497</v>
      </c>
      <c r="P41" s="39">
        <v>9.1300545959999993E-2</v>
      </c>
      <c r="Q41" s="39">
        <v>4.2742267651999996E-2</v>
      </c>
      <c r="R41" s="39">
        <v>2.9538051320232399</v>
      </c>
      <c r="S41" s="39">
        <v>0.79841315561232384</v>
      </c>
      <c r="T41" s="39">
        <v>0.27374855712849</v>
      </c>
      <c r="U41" s="39">
        <v>0.23761847675100001</v>
      </c>
      <c r="V41" s="39">
        <v>65.70860974011849</v>
      </c>
      <c r="W41" s="39">
        <v>93.847027400625009</v>
      </c>
      <c r="X41" s="39">
        <v>15.387518419467996</v>
      </c>
      <c r="Y41" s="39">
        <v>14.3111905865</v>
      </c>
      <c r="Z41" s="39">
        <v>5.4186749651659989</v>
      </c>
      <c r="AA41" s="39">
        <v>8.986549883196</v>
      </c>
      <c r="AB41" s="39">
        <v>44.103933854329995</v>
      </c>
      <c r="AC41" s="39">
        <v>0.63948639630000004</v>
      </c>
      <c r="AD41" s="39">
        <v>0.25170889154539999</v>
      </c>
      <c r="AE41" s="60"/>
      <c r="AF41" s="437">
        <v>402.931640528</v>
      </c>
      <c r="AG41" s="437">
        <v>1436.6151359999999</v>
      </c>
      <c r="AH41" s="437">
        <v>124027.399120305</v>
      </c>
      <c r="AI41" s="437">
        <v>127719.139</v>
      </c>
      <c r="AJ41" s="437" t="s">
        <v>67</v>
      </c>
      <c r="AK41" s="437" t="s">
        <v>67</v>
      </c>
      <c r="AL41" s="297" t="s">
        <v>62</v>
      </c>
    </row>
    <row r="42" spans="1:38" s="2" customFormat="1" ht="26.25" customHeight="1" thickBot="1">
      <c r="A42" s="36" t="s">
        <v>86</v>
      </c>
      <c r="B42" s="36" t="s">
        <v>131</v>
      </c>
      <c r="C42" s="36" t="s">
        <v>132</v>
      </c>
      <c r="D42" s="206"/>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60"/>
      <c r="AF42" s="437" t="s">
        <v>77</v>
      </c>
      <c r="AG42" s="437" t="s">
        <v>67</v>
      </c>
      <c r="AH42" s="437" t="s">
        <v>67</v>
      </c>
      <c r="AI42" s="437" t="s">
        <v>67</v>
      </c>
      <c r="AJ42" s="437" t="s">
        <v>67</v>
      </c>
      <c r="AK42" s="437" t="s">
        <v>67</v>
      </c>
      <c r="AL42" s="297" t="s">
        <v>62</v>
      </c>
    </row>
    <row r="43" spans="1:38" s="2" customFormat="1" ht="26.25" customHeight="1" thickBot="1">
      <c r="A43" s="36" t="s">
        <v>124</v>
      </c>
      <c r="B43" s="36" t="s">
        <v>133</v>
      </c>
      <c r="C43" s="36" t="s">
        <v>134</v>
      </c>
      <c r="D43" s="206"/>
      <c r="E43" s="39">
        <v>1.2367678090000001</v>
      </c>
      <c r="F43" s="39">
        <v>0.29273892979999999</v>
      </c>
      <c r="G43" s="39">
        <v>0.67527873645000003</v>
      </c>
      <c r="H43" s="39">
        <v>2.5408899999999999E-4</v>
      </c>
      <c r="I43" s="39">
        <v>0.14108858530000001</v>
      </c>
      <c r="J43" s="39">
        <v>0.1534229473</v>
      </c>
      <c r="K43" s="39">
        <v>0.15867039229999999</v>
      </c>
      <c r="L43" s="39">
        <v>3.8875020964000001E-2</v>
      </c>
      <c r="M43" s="39">
        <v>0.98438788200000005</v>
      </c>
      <c r="N43" s="39">
        <v>9.2289210184999998E-2</v>
      </c>
      <c r="O43" s="39">
        <v>4.5556438014999999E-3</v>
      </c>
      <c r="P43" s="39">
        <v>4.8380594400000004E-3</v>
      </c>
      <c r="Q43" s="39">
        <v>3.75970791E-3</v>
      </c>
      <c r="R43" s="39">
        <v>3.6311892855E-2</v>
      </c>
      <c r="S43" s="39">
        <v>1.7322910971E-2</v>
      </c>
      <c r="T43" s="39">
        <v>0.30336185585499997</v>
      </c>
      <c r="U43" s="39">
        <v>1.5715524299999999E-3</v>
      </c>
      <c r="V43" s="39">
        <v>0.27584620355</v>
      </c>
      <c r="W43" s="39">
        <v>0.1402291</v>
      </c>
      <c r="X43" s="39">
        <v>2.5092737381299999E-2</v>
      </c>
      <c r="Y43" s="39">
        <v>3.3288644304999997E-2</v>
      </c>
      <c r="Z43" s="39">
        <v>1.3018915435900001E-2</v>
      </c>
      <c r="AA43" s="39">
        <v>1.01875130905E-2</v>
      </c>
      <c r="AB43" s="39">
        <v>8.1587810212699993E-2</v>
      </c>
      <c r="AC43" s="39">
        <v>2.0992434600000001E-3</v>
      </c>
      <c r="AD43" s="39">
        <v>8.4258373534510003E-2</v>
      </c>
      <c r="AE43" s="60"/>
      <c r="AF43" s="437">
        <v>2370.7273503042002</v>
      </c>
      <c r="AG43" s="437">
        <v>495.54599999999999</v>
      </c>
      <c r="AH43" s="437">
        <v>5438.835</v>
      </c>
      <c r="AI43" s="437">
        <v>254.089</v>
      </c>
      <c r="AJ43" s="437" t="s">
        <v>67</v>
      </c>
      <c r="AK43" s="437" t="s">
        <v>67</v>
      </c>
      <c r="AL43" s="297" t="s">
        <v>62</v>
      </c>
    </row>
    <row r="44" spans="1:38" s="2" customFormat="1" ht="26.25" customHeight="1" thickBot="1">
      <c r="A44" s="36" t="s">
        <v>86</v>
      </c>
      <c r="B44" s="36" t="s">
        <v>135</v>
      </c>
      <c r="C44" s="36" t="s">
        <v>136</v>
      </c>
      <c r="D44" s="206"/>
      <c r="E44" s="39">
        <v>2.5594144955392402</v>
      </c>
      <c r="F44" s="39">
        <v>0.405377111432002</v>
      </c>
      <c r="G44" s="39">
        <v>4.4446720000000002E-3</v>
      </c>
      <c r="H44" s="39">
        <v>1.7772624000014501E-3</v>
      </c>
      <c r="I44" s="39">
        <v>8.89198844547332E-2</v>
      </c>
      <c r="J44" s="39">
        <v>8.89198844547332E-2</v>
      </c>
      <c r="K44" s="39">
        <v>8.89198844547332E-2</v>
      </c>
      <c r="L44" s="39">
        <v>6.0018556341525399E-2</v>
      </c>
      <c r="M44" s="39">
        <v>3.68317396224825</v>
      </c>
      <c r="N44" s="39" t="s">
        <v>67</v>
      </c>
      <c r="O44" s="39">
        <v>2.2374959999999998E-3</v>
      </c>
      <c r="P44" s="39" t="s">
        <v>67</v>
      </c>
      <c r="Q44" s="39" t="s">
        <v>67</v>
      </c>
      <c r="R44" s="39">
        <v>1.118748E-2</v>
      </c>
      <c r="S44" s="39">
        <v>0.38037431999999999</v>
      </c>
      <c r="T44" s="39">
        <v>1.5662472E-2</v>
      </c>
      <c r="U44" s="39">
        <v>2.2374959999999998E-3</v>
      </c>
      <c r="V44" s="39">
        <v>0.22374959999999999</v>
      </c>
      <c r="W44" s="39" t="s">
        <v>67</v>
      </c>
      <c r="X44" s="39">
        <v>6.7428080000000003E-3</v>
      </c>
      <c r="Y44" s="39">
        <v>1.1157159999999999E-2</v>
      </c>
      <c r="Z44" s="39" t="s">
        <v>67</v>
      </c>
      <c r="AA44" s="39" t="s">
        <v>67</v>
      </c>
      <c r="AB44" s="39">
        <v>1.7899967999999999E-2</v>
      </c>
      <c r="AC44" s="39" t="s">
        <v>67</v>
      </c>
      <c r="AD44" s="39" t="s">
        <v>67</v>
      </c>
      <c r="AE44" s="60"/>
      <c r="AF44" s="437">
        <v>9444.4370796431995</v>
      </c>
      <c r="AG44" s="437" t="s">
        <v>67</v>
      </c>
      <c r="AH44" s="437" t="s">
        <v>67</v>
      </c>
      <c r="AI44" s="437" t="s">
        <v>67</v>
      </c>
      <c r="AJ44" s="437" t="s">
        <v>67</v>
      </c>
      <c r="AK44" s="437" t="s">
        <v>67</v>
      </c>
      <c r="AL44" s="297" t="s">
        <v>62</v>
      </c>
    </row>
    <row r="45" spans="1:38" s="2" customFormat="1" ht="26.25" customHeight="1" thickBot="1">
      <c r="A45" s="36" t="s">
        <v>86</v>
      </c>
      <c r="B45" s="36" t="s">
        <v>137</v>
      </c>
      <c r="C45" s="36" t="s">
        <v>138</v>
      </c>
      <c r="D45" s="206"/>
      <c r="E45" s="39">
        <v>1.7905600000000001E-3</v>
      </c>
      <c r="F45" s="39">
        <v>4.3399999999999998E-5</v>
      </c>
      <c r="G45" s="39">
        <v>4.9599999999999999E-5</v>
      </c>
      <c r="H45" s="39" t="s">
        <v>66</v>
      </c>
      <c r="I45" s="39">
        <v>2.467848E-5</v>
      </c>
      <c r="J45" s="39">
        <v>2.6536000000000001E-5</v>
      </c>
      <c r="K45" s="39">
        <v>2.6536000000000001E-5</v>
      </c>
      <c r="L45" s="39">
        <v>1.19784E-6</v>
      </c>
      <c r="M45" s="39">
        <v>9.5231999999999999E-5</v>
      </c>
      <c r="N45" s="39">
        <v>3.224E-6</v>
      </c>
      <c r="O45" s="39">
        <v>2.48E-7</v>
      </c>
      <c r="P45" s="39">
        <v>7.4399999999999999E-7</v>
      </c>
      <c r="Q45" s="39">
        <v>9.9199999999999999E-7</v>
      </c>
      <c r="R45" s="39">
        <v>1.24E-6</v>
      </c>
      <c r="S45" s="39">
        <v>2.1824E-5</v>
      </c>
      <c r="T45" s="39">
        <v>2.48E-5</v>
      </c>
      <c r="U45" s="39">
        <v>2.48E-6</v>
      </c>
      <c r="V45" s="39">
        <v>2.976E-5</v>
      </c>
      <c r="W45" s="39">
        <v>3.224E-6</v>
      </c>
      <c r="X45" s="39">
        <v>4.9600000000000001E-8</v>
      </c>
      <c r="Y45" s="39">
        <v>2.48E-7</v>
      </c>
      <c r="Z45" s="39">
        <v>2.48E-7</v>
      </c>
      <c r="AA45" s="39">
        <v>2.48E-8</v>
      </c>
      <c r="AB45" s="39">
        <v>5.7039999999999997E-7</v>
      </c>
      <c r="AC45" s="39">
        <v>1.984E-6</v>
      </c>
      <c r="AD45" s="39">
        <v>9.4239999999999997E-7</v>
      </c>
      <c r="AE45" s="60"/>
      <c r="AF45" s="437">
        <v>1.0469045215999999</v>
      </c>
      <c r="AG45" s="437" t="s">
        <v>67</v>
      </c>
      <c r="AH45" s="437" t="s">
        <v>67</v>
      </c>
      <c r="AI45" s="437" t="s">
        <v>67</v>
      </c>
      <c r="AJ45" s="437" t="s">
        <v>67</v>
      </c>
      <c r="AK45" s="437" t="s">
        <v>67</v>
      </c>
      <c r="AL45" s="297" t="s">
        <v>62</v>
      </c>
    </row>
    <row r="46" spans="1:38" s="2" customFormat="1" ht="26.25" customHeight="1" thickBot="1">
      <c r="A46" s="36" t="s">
        <v>124</v>
      </c>
      <c r="B46" s="36" t="s">
        <v>139</v>
      </c>
      <c r="C46" s="36" t="s">
        <v>140</v>
      </c>
      <c r="D46" s="206"/>
      <c r="E46" s="39">
        <v>0.51800299157999996</v>
      </c>
      <c r="F46" s="39">
        <v>3.5182423599999998E-2</v>
      </c>
      <c r="G46" s="39">
        <v>0.15751446377</v>
      </c>
      <c r="H46" s="39" t="s">
        <v>66</v>
      </c>
      <c r="I46" s="39">
        <v>3.0209921640000002E-2</v>
      </c>
      <c r="J46" s="39">
        <v>3.5235417929999999E-2</v>
      </c>
      <c r="K46" s="39">
        <v>3.5235417929999999E-2</v>
      </c>
      <c r="L46" s="39">
        <v>1.6887945290400001E-2</v>
      </c>
      <c r="M46" s="39">
        <v>0.15790752998999999</v>
      </c>
      <c r="N46" s="39">
        <v>1.3402126495E-2</v>
      </c>
      <c r="O46" s="39">
        <v>2.51340519E-4</v>
      </c>
      <c r="P46" s="39">
        <v>1.7481704300000001E-4</v>
      </c>
      <c r="Q46" s="39">
        <v>8.4488321499999995E-4</v>
      </c>
      <c r="R46" s="39">
        <v>1.6752603365E-2</v>
      </c>
      <c r="S46" s="39">
        <v>5.0256861029999997E-3</v>
      </c>
      <c r="T46" s="39">
        <v>0.20939662781500001</v>
      </c>
      <c r="U46" s="39">
        <v>1.7175083300000001E-4</v>
      </c>
      <c r="V46" s="39">
        <v>3.0206271390000001E-2</v>
      </c>
      <c r="W46" s="39">
        <v>1.0050992579999999E-2</v>
      </c>
      <c r="X46" s="39">
        <v>3.182814317E-6</v>
      </c>
      <c r="Y46" s="39">
        <v>2.512748145E-5</v>
      </c>
      <c r="Z46" s="39">
        <v>2.8477812309999999E-6</v>
      </c>
      <c r="AA46" s="39">
        <v>2.5127481450000002E-6</v>
      </c>
      <c r="AB46" s="39">
        <v>3.3670825143000003E-5</v>
      </c>
      <c r="AC46" s="39">
        <v>3.6853639460000001E-4</v>
      </c>
      <c r="AD46" s="39">
        <v>2.1777150590000001E-7</v>
      </c>
      <c r="AE46" s="60"/>
      <c r="AF46" s="437">
        <v>1675.1654334576001</v>
      </c>
      <c r="AG46" s="437" t="s">
        <v>67</v>
      </c>
      <c r="AH46" s="437">
        <v>73.004999999999995</v>
      </c>
      <c r="AI46" s="437" t="s">
        <v>67</v>
      </c>
      <c r="AJ46" s="437" t="s">
        <v>67</v>
      </c>
      <c r="AK46" s="437" t="s">
        <v>67</v>
      </c>
      <c r="AL46" s="297" t="s">
        <v>62</v>
      </c>
    </row>
    <row r="47" spans="1:38" s="2" customFormat="1" ht="26.25" customHeight="1" thickBot="1">
      <c r="A47" s="36" t="s">
        <v>86</v>
      </c>
      <c r="B47" s="36" t="s">
        <v>141</v>
      </c>
      <c r="C47" s="36" t="s">
        <v>142</v>
      </c>
      <c r="D47" s="206"/>
      <c r="E47" s="39">
        <v>2.3969100986832301</v>
      </c>
      <c r="F47" s="39">
        <v>0.21870278521834499</v>
      </c>
      <c r="G47" s="39">
        <v>3.174624E-3</v>
      </c>
      <c r="H47" s="39">
        <v>1.2698496E-3</v>
      </c>
      <c r="I47" s="39">
        <v>0.123935393337644</v>
      </c>
      <c r="J47" s="39">
        <v>0.123935393337644</v>
      </c>
      <c r="K47" s="39">
        <v>0.123935393337644</v>
      </c>
      <c r="L47" s="39">
        <v>9.2180933911707993E-2</v>
      </c>
      <c r="M47" s="39">
        <v>1.1240537824369901</v>
      </c>
      <c r="N47" s="39" t="s">
        <v>67</v>
      </c>
      <c r="O47" s="39">
        <v>1.587312E-3</v>
      </c>
      <c r="P47" s="39" t="s">
        <v>67</v>
      </c>
      <c r="Q47" s="39" t="s">
        <v>67</v>
      </c>
      <c r="R47" s="39">
        <v>7.9365600000000005E-3</v>
      </c>
      <c r="S47" s="39">
        <v>0.26984303999999998</v>
      </c>
      <c r="T47" s="39">
        <v>1.1111184E-2</v>
      </c>
      <c r="U47" s="39">
        <v>1.587312E-3</v>
      </c>
      <c r="V47" s="39">
        <v>0.15873119999999999</v>
      </c>
      <c r="W47" s="39" t="s">
        <v>67</v>
      </c>
      <c r="X47" s="39">
        <v>4.7619359999999996E-3</v>
      </c>
      <c r="Y47" s="39">
        <v>7.9365600000000005E-3</v>
      </c>
      <c r="Z47" s="39" t="s">
        <v>67</v>
      </c>
      <c r="AA47" s="39" t="s">
        <v>67</v>
      </c>
      <c r="AB47" s="39">
        <v>1.2698496E-2</v>
      </c>
      <c r="AC47" s="39" t="s">
        <v>67</v>
      </c>
      <c r="AD47" s="39" t="s">
        <v>67</v>
      </c>
      <c r="AE47" s="60"/>
      <c r="AF47" s="437">
        <v>6700.6617338304004</v>
      </c>
      <c r="AG47" s="437" t="s">
        <v>67</v>
      </c>
      <c r="AH47" s="437" t="s">
        <v>67</v>
      </c>
      <c r="AI47" s="437" t="s">
        <v>67</v>
      </c>
      <c r="AJ47" s="437" t="s">
        <v>67</v>
      </c>
      <c r="AK47" s="437" t="s">
        <v>67</v>
      </c>
      <c r="AL47" s="297" t="s">
        <v>62</v>
      </c>
    </row>
    <row r="48" spans="1:38" s="2" customFormat="1" ht="26.25" customHeight="1" thickBot="1">
      <c r="A48" s="36" t="s">
        <v>143</v>
      </c>
      <c r="B48" s="36" t="s">
        <v>144</v>
      </c>
      <c r="C48" s="36" t="s">
        <v>145</v>
      </c>
      <c r="D48" s="206"/>
      <c r="E48" s="39" t="s">
        <v>67</v>
      </c>
      <c r="F48" s="39">
        <v>7.2709684000000001</v>
      </c>
      <c r="G48" s="39" t="s">
        <v>67</v>
      </c>
      <c r="H48" s="39" t="s">
        <v>67</v>
      </c>
      <c r="I48" s="39">
        <v>0.14996980200000001</v>
      </c>
      <c r="J48" s="39">
        <v>0.97480371300000002</v>
      </c>
      <c r="K48" s="39">
        <v>2.0495872940000002</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0"/>
      <c r="AF48" s="437" t="s">
        <v>67</v>
      </c>
      <c r="AG48" s="437" t="s">
        <v>67</v>
      </c>
      <c r="AH48" s="437" t="s">
        <v>67</v>
      </c>
      <c r="AI48" s="437" t="s">
        <v>67</v>
      </c>
      <c r="AJ48" s="437" t="s">
        <v>67</v>
      </c>
      <c r="AK48" s="437">
        <v>25.752292000000001</v>
      </c>
      <c r="AL48" s="297" t="s">
        <v>146</v>
      </c>
    </row>
    <row r="49" spans="1:38" s="2" customFormat="1" ht="26.25" customHeight="1" thickBot="1">
      <c r="A49" s="36" t="s">
        <v>143</v>
      </c>
      <c r="B49" s="36" t="s">
        <v>147</v>
      </c>
      <c r="C49" s="36" t="s">
        <v>148</v>
      </c>
      <c r="D49" s="206"/>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60"/>
      <c r="AF49" s="437" t="s">
        <v>67</v>
      </c>
      <c r="AG49" s="437" t="s">
        <v>67</v>
      </c>
      <c r="AH49" s="437" t="s">
        <v>67</v>
      </c>
      <c r="AI49" s="437" t="s">
        <v>67</v>
      </c>
      <c r="AJ49" s="437" t="s">
        <v>67</v>
      </c>
      <c r="AK49" s="437" t="s">
        <v>170</v>
      </c>
      <c r="AL49" s="297" t="s">
        <v>149</v>
      </c>
    </row>
    <row r="50" spans="1:38" s="2" customFormat="1" ht="26.25" customHeight="1" thickBot="1">
      <c r="A50" s="36" t="s">
        <v>143</v>
      </c>
      <c r="B50" s="36" t="s">
        <v>150</v>
      </c>
      <c r="C50" s="36" t="s">
        <v>151</v>
      </c>
      <c r="D50" s="206"/>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60"/>
      <c r="AF50" s="437" t="s">
        <v>67</v>
      </c>
      <c r="AG50" s="437" t="s">
        <v>67</v>
      </c>
      <c r="AH50" s="437" t="s">
        <v>67</v>
      </c>
      <c r="AI50" s="437" t="s">
        <v>67</v>
      </c>
      <c r="AJ50" s="437" t="s">
        <v>67</v>
      </c>
      <c r="AK50" s="437" t="s">
        <v>67</v>
      </c>
      <c r="AL50" s="159" t="s">
        <v>152</v>
      </c>
    </row>
    <row r="51" spans="1:38" s="2" customFormat="1" ht="26.25" customHeight="1" thickBot="1">
      <c r="A51" s="36" t="s">
        <v>143</v>
      </c>
      <c r="B51" s="40" t="s">
        <v>153</v>
      </c>
      <c r="C51" s="36" t="s">
        <v>154</v>
      </c>
      <c r="D51" s="206"/>
      <c r="E51" s="39" t="s">
        <v>67</v>
      </c>
      <c r="F51" s="39">
        <v>0.90931700863209297</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11.292538</v>
      </c>
      <c r="AL51" s="159" t="s">
        <v>155</v>
      </c>
    </row>
    <row r="52" spans="1:38" s="2" customFormat="1" ht="26.25" customHeight="1" thickBot="1">
      <c r="A52" s="36" t="s">
        <v>143</v>
      </c>
      <c r="B52" s="40" t="s">
        <v>156</v>
      </c>
      <c r="C52" s="40" t="s">
        <v>157</v>
      </c>
      <c r="D52" s="154"/>
      <c r="E52" s="39">
        <v>0.78578943000000001</v>
      </c>
      <c r="F52" s="39">
        <v>3.7102159115000002</v>
      </c>
      <c r="G52" s="39">
        <v>0.81214351088714098</v>
      </c>
      <c r="H52" s="39">
        <v>3.1431577199999999E-3</v>
      </c>
      <c r="I52" s="39">
        <v>0.94294731600000004</v>
      </c>
      <c r="J52" s="39">
        <v>2.1609209324999998</v>
      </c>
      <c r="K52" s="39">
        <v>2.7502630049999999</v>
      </c>
      <c r="L52" s="39">
        <v>1.2258315108000001E-3</v>
      </c>
      <c r="M52" s="39">
        <v>153.22893884999999</v>
      </c>
      <c r="N52" s="39">
        <v>1.257263088</v>
      </c>
      <c r="O52" s="39">
        <v>0.24752367045000001</v>
      </c>
      <c r="P52" s="39">
        <v>0.27502630049999999</v>
      </c>
      <c r="Q52" s="39">
        <v>5.5005260100000002E-2</v>
      </c>
      <c r="R52" s="39">
        <v>6.4783950000000007E-2</v>
      </c>
      <c r="S52" s="39">
        <v>0.55005260099999997</v>
      </c>
      <c r="T52" s="39">
        <v>2.3966577615000002</v>
      </c>
      <c r="U52" s="39">
        <v>5.5005260100000002E-2</v>
      </c>
      <c r="V52" s="39">
        <v>0.47147365800000002</v>
      </c>
      <c r="W52" s="39" t="s">
        <v>66</v>
      </c>
      <c r="X52" s="39">
        <v>1.3867365E-4</v>
      </c>
      <c r="Y52" s="39">
        <v>2.3437800000000001E-4</v>
      </c>
      <c r="Z52" s="39">
        <v>1.601583E-4</v>
      </c>
      <c r="AA52" s="39">
        <v>1.210953E-4</v>
      </c>
      <c r="AB52" s="39">
        <v>6.5430524999999997E-4</v>
      </c>
      <c r="AC52" s="39" t="s">
        <v>67</v>
      </c>
      <c r="AD52" s="39" t="s">
        <v>67</v>
      </c>
      <c r="AE52" s="60"/>
      <c r="AF52" s="437" t="s">
        <v>67</v>
      </c>
      <c r="AG52" s="437" t="s">
        <v>67</v>
      </c>
      <c r="AH52" s="437" t="s">
        <v>67</v>
      </c>
      <c r="AI52" s="437" t="s">
        <v>67</v>
      </c>
      <c r="AJ52" s="437" t="s">
        <v>67</v>
      </c>
      <c r="AK52" s="438">
        <v>3928947.15</v>
      </c>
      <c r="AL52" s="159" t="s">
        <v>158</v>
      </c>
    </row>
    <row r="53" spans="1:38" s="2" customFormat="1" ht="26.25" customHeight="1" thickBot="1">
      <c r="A53" s="36" t="s">
        <v>143</v>
      </c>
      <c r="B53" s="40" t="s">
        <v>159</v>
      </c>
      <c r="C53" s="40" t="s">
        <v>160</v>
      </c>
      <c r="D53" s="154"/>
      <c r="E53" s="39" t="s">
        <v>67</v>
      </c>
      <c r="F53" s="39">
        <v>0.58886260199999996</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1463740</v>
      </c>
      <c r="AL53" s="297" t="s">
        <v>690</v>
      </c>
    </row>
    <row r="54" spans="1:38" s="2" customFormat="1" ht="37.5" customHeight="1" thickBot="1">
      <c r="A54" s="36" t="s">
        <v>143</v>
      </c>
      <c r="B54" s="40" t="s">
        <v>162</v>
      </c>
      <c r="C54" s="40" t="s">
        <v>163</v>
      </c>
      <c r="D54" s="154"/>
      <c r="E54" s="39" t="s">
        <v>67</v>
      </c>
      <c r="F54" s="39">
        <v>1.16580266</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11777596</v>
      </c>
      <c r="AL54" s="159" t="s">
        <v>164</v>
      </c>
    </row>
    <row r="55" spans="1:38" s="2" customFormat="1" ht="26.25" customHeight="1" thickBot="1">
      <c r="A55" s="36" t="s">
        <v>143</v>
      </c>
      <c r="B55" s="40" t="s">
        <v>165</v>
      </c>
      <c r="C55" s="40" t="s">
        <v>166</v>
      </c>
      <c r="D55" s="154"/>
      <c r="E55" s="39">
        <v>0.41825650683999999</v>
      </c>
      <c r="F55" s="39">
        <v>3.4233926919999998E-2</v>
      </c>
      <c r="G55" s="39">
        <v>0.57513868721999994</v>
      </c>
      <c r="H55" s="39" t="s">
        <v>66</v>
      </c>
      <c r="I55" s="39">
        <v>2.7876160000000001E-2</v>
      </c>
      <c r="J55" s="39">
        <v>2.7876264000000001E-2</v>
      </c>
      <c r="K55" s="39">
        <v>2.7876264000000001E-2</v>
      </c>
      <c r="L55" s="39">
        <v>6.6903033600000002E-3</v>
      </c>
      <c r="M55" s="39">
        <v>0.15715636152000001</v>
      </c>
      <c r="N55" s="39">
        <v>5.2535840000000002E-5</v>
      </c>
      <c r="O55" s="39">
        <v>2.14432E-4</v>
      </c>
      <c r="P55" s="39">
        <v>5.0391520000000002E-5</v>
      </c>
      <c r="Q55" s="39">
        <v>4.0742231999999999E-5</v>
      </c>
      <c r="R55" s="39">
        <v>1.3938132E-5</v>
      </c>
      <c r="S55" s="39">
        <v>1.7154623999999999E-5</v>
      </c>
      <c r="T55" s="39">
        <v>4.0742232000000003E-4</v>
      </c>
      <c r="U55" s="39">
        <v>4.6102880000000002E-6</v>
      </c>
      <c r="V55" s="39">
        <v>5.5752320000000003E-3</v>
      </c>
      <c r="W55" s="39" t="s">
        <v>66</v>
      </c>
      <c r="X55" s="39" t="s">
        <v>66</v>
      </c>
      <c r="Y55" s="39" t="s">
        <v>66</v>
      </c>
      <c r="Z55" s="39" t="s">
        <v>66</v>
      </c>
      <c r="AA55" s="39" t="s">
        <v>66</v>
      </c>
      <c r="AB55" s="39" t="s">
        <v>66</v>
      </c>
      <c r="AC55" s="39" t="s">
        <v>67</v>
      </c>
      <c r="AD55" s="39" t="s">
        <v>66</v>
      </c>
      <c r="AE55" s="60"/>
      <c r="AF55" s="437" t="s">
        <v>67</v>
      </c>
      <c r="AG55" s="437" t="s">
        <v>67</v>
      </c>
      <c r="AH55" s="437" t="s">
        <v>67</v>
      </c>
      <c r="AI55" s="437" t="s">
        <v>67</v>
      </c>
      <c r="AJ55" s="437" t="s">
        <v>67</v>
      </c>
      <c r="AK55" s="437">
        <v>21391.73</v>
      </c>
      <c r="AL55" s="159" t="s">
        <v>167</v>
      </c>
    </row>
    <row r="56" spans="1:38" s="2" customFormat="1" ht="26.25" customHeight="1" thickBot="1">
      <c r="A56" s="40" t="s">
        <v>143</v>
      </c>
      <c r="B56" s="40" t="s">
        <v>168</v>
      </c>
      <c r="C56" s="40" t="s">
        <v>169</v>
      </c>
      <c r="D56" s="154"/>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60"/>
      <c r="AF56" s="437" t="s">
        <v>67</v>
      </c>
      <c r="AG56" s="437" t="s">
        <v>67</v>
      </c>
      <c r="AH56" s="437" t="s">
        <v>67</v>
      </c>
      <c r="AI56" s="437" t="s">
        <v>67</v>
      </c>
      <c r="AJ56" s="437" t="s">
        <v>67</v>
      </c>
      <c r="AK56" s="437" t="s">
        <v>67</v>
      </c>
      <c r="AL56" s="159" t="s">
        <v>152</v>
      </c>
    </row>
    <row r="57" spans="1:38" s="2" customFormat="1" ht="26.25" customHeight="1" thickBot="1">
      <c r="A57" s="36" t="s">
        <v>68</v>
      </c>
      <c r="B57" s="36" t="s">
        <v>171</v>
      </c>
      <c r="C57" s="36" t="s">
        <v>172</v>
      </c>
      <c r="D57" s="206"/>
      <c r="E57" s="39" t="s">
        <v>77</v>
      </c>
      <c r="F57" s="39" t="s">
        <v>77</v>
      </c>
      <c r="G57" s="39" t="s">
        <v>77</v>
      </c>
      <c r="H57" s="39" t="s">
        <v>77</v>
      </c>
      <c r="I57" s="39">
        <v>0.80467387000000001</v>
      </c>
      <c r="J57" s="39">
        <v>1.448412966</v>
      </c>
      <c r="K57" s="39">
        <v>1.60934774</v>
      </c>
      <c r="L57" s="39">
        <v>2.41402161E-2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60"/>
      <c r="AF57" s="437" t="s">
        <v>67</v>
      </c>
      <c r="AG57" s="437" t="s">
        <v>67</v>
      </c>
      <c r="AH57" s="437" t="s">
        <v>67</v>
      </c>
      <c r="AI57" s="437" t="s">
        <v>67</v>
      </c>
      <c r="AJ57" s="437" t="s">
        <v>67</v>
      </c>
      <c r="AK57" s="437">
        <v>6189.799</v>
      </c>
      <c r="AL57" s="297" t="s">
        <v>173</v>
      </c>
    </row>
    <row r="58" spans="1:38" s="2" customFormat="1" ht="26.25" customHeight="1" thickBot="1">
      <c r="A58" s="36" t="s">
        <v>68</v>
      </c>
      <c r="B58" s="36" t="s">
        <v>174</v>
      </c>
      <c r="C58" s="36" t="s">
        <v>175</v>
      </c>
      <c r="D58" s="206"/>
      <c r="E58" s="39" t="s">
        <v>77</v>
      </c>
      <c r="F58" s="39" t="s">
        <v>77</v>
      </c>
      <c r="G58" s="39" t="s">
        <v>77</v>
      </c>
      <c r="H58" s="39" t="s">
        <v>77</v>
      </c>
      <c r="I58" s="39">
        <v>0.78740339999999998</v>
      </c>
      <c r="J58" s="39">
        <v>3.937017</v>
      </c>
      <c r="K58" s="39">
        <v>10.123758</v>
      </c>
      <c r="L58" s="39">
        <v>3.6220556399999999E-3</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60"/>
      <c r="AF58" s="437" t="s">
        <v>67</v>
      </c>
      <c r="AG58" s="437" t="s">
        <v>67</v>
      </c>
      <c r="AH58" s="437" t="s">
        <v>67</v>
      </c>
      <c r="AI58" s="437" t="s">
        <v>67</v>
      </c>
      <c r="AJ58" s="437" t="s">
        <v>67</v>
      </c>
      <c r="AK58" s="437">
        <v>1124.8620000000001</v>
      </c>
      <c r="AL58" s="297" t="s">
        <v>176</v>
      </c>
    </row>
    <row r="59" spans="1:38" s="2" customFormat="1" ht="26.25" customHeight="1" thickBot="1">
      <c r="A59" s="36" t="s">
        <v>68</v>
      </c>
      <c r="B59" s="46" t="s">
        <v>177</v>
      </c>
      <c r="C59" s="36" t="s">
        <v>178</v>
      </c>
      <c r="D59" s="206"/>
      <c r="E59" s="39" t="s">
        <v>77</v>
      </c>
      <c r="F59" s="39" t="s">
        <v>170</v>
      </c>
      <c r="G59" s="39" t="s">
        <v>77</v>
      </c>
      <c r="H59" s="39" t="s">
        <v>170</v>
      </c>
      <c r="I59" s="39">
        <v>6.086884E-2</v>
      </c>
      <c r="J59" s="39">
        <v>7.0630449999999997E-2</v>
      </c>
      <c r="K59" s="39">
        <v>7.8095709999999999E-2</v>
      </c>
      <c r="L59" s="39">
        <v>3.7738680800000003E-5</v>
      </c>
      <c r="M59" s="39" t="s">
        <v>77</v>
      </c>
      <c r="N59" s="39">
        <v>0.59151529999999997</v>
      </c>
      <c r="O59" s="39">
        <v>3.6290820000000001E-2</v>
      </c>
      <c r="P59" s="39">
        <v>6.8890499999999996E-4</v>
      </c>
      <c r="Q59" s="39">
        <v>6.8336930000000004E-2</v>
      </c>
      <c r="R59" s="39">
        <v>8.2120689999999996E-2</v>
      </c>
      <c r="S59" s="39">
        <v>1.6074450000000001E-3</v>
      </c>
      <c r="T59" s="39">
        <v>0.21128118000000001</v>
      </c>
      <c r="U59" s="39">
        <v>0.29289074999999998</v>
      </c>
      <c r="V59" s="39">
        <v>8.4964949999999997E-2</v>
      </c>
      <c r="W59" s="39" t="s">
        <v>67</v>
      </c>
      <c r="X59" s="39" t="s">
        <v>67</v>
      </c>
      <c r="Y59" s="39" t="s">
        <v>67</v>
      </c>
      <c r="Z59" s="39" t="s">
        <v>67</v>
      </c>
      <c r="AA59" s="39" t="s">
        <v>67</v>
      </c>
      <c r="AB59" s="39" t="s">
        <v>67</v>
      </c>
      <c r="AC59" s="39" t="s">
        <v>67</v>
      </c>
      <c r="AD59" s="39" t="s">
        <v>67</v>
      </c>
      <c r="AE59" s="60"/>
      <c r="AF59" s="437" t="s">
        <v>67</v>
      </c>
      <c r="AG59" s="437" t="s">
        <v>67</v>
      </c>
      <c r="AH59" s="437" t="s">
        <v>67</v>
      </c>
      <c r="AI59" s="437" t="s">
        <v>67</v>
      </c>
      <c r="AJ59" s="437" t="s">
        <v>67</v>
      </c>
      <c r="AK59" s="437">
        <v>401.93200000000002</v>
      </c>
      <c r="AL59" s="297" t="s">
        <v>179</v>
      </c>
    </row>
    <row r="60" spans="1:38" s="2" customFormat="1" ht="26.25" customHeight="1" thickBot="1">
      <c r="A60" s="36" t="s">
        <v>68</v>
      </c>
      <c r="B60" s="46" t="s">
        <v>180</v>
      </c>
      <c r="C60" s="36" t="s">
        <v>181</v>
      </c>
      <c r="D60" s="294"/>
      <c r="E60" s="39" t="s">
        <v>67</v>
      </c>
      <c r="F60" s="39" t="s">
        <v>67</v>
      </c>
      <c r="G60" s="39" t="s">
        <v>67</v>
      </c>
      <c r="H60" s="39" t="s">
        <v>67</v>
      </c>
      <c r="I60" s="39">
        <v>0.297786357</v>
      </c>
      <c r="J60" s="39">
        <v>2.3424223049999999</v>
      </c>
      <c r="K60" s="39">
        <v>7.6478024680000001</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60"/>
      <c r="AF60" s="437" t="s">
        <v>67</v>
      </c>
      <c r="AG60" s="437" t="s">
        <v>67</v>
      </c>
      <c r="AH60" s="437" t="s">
        <v>67</v>
      </c>
      <c r="AI60" s="437" t="s">
        <v>67</v>
      </c>
      <c r="AJ60" s="437" t="s">
        <v>67</v>
      </c>
      <c r="AK60" s="437">
        <v>60799.428</v>
      </c>
      <c r="AL60" s="297" t="s">
        <v>182</v>
      </c>
    </row>
    <row r="61" spans="1:38" s="2" customFormat="1" ht="26.25" customHeight="1" thickBot="1">
      <c r="A61" s="36" t="s">
        <v>68</v>
      </c>
      <c r="B61" s="46" t="s">
        <v>183</v>
      </c>
      <c r="C61" s="36" t="s">
        <v>184</v>
      </c>
      <c r="D61" s="206"/>
      <c r="E61" s="39" t="s">
        <v>67</v>
      </c>
      <c r="F61" s="39" t="s">
        <v>67</v>
      </c>
      <c r="G61" s="39" t="s">
        <v>67</v>
      </c>
      <c r="H61" s="39" t="s">
        <v>67</v>
      </c>
      <c r="I61" s="39">
        <v>0.1051691974816</v>
      </c>
      <c r="J61" s="39">
        <v>1.0516919748160001</v>
      </c>
      <c r="K61" s="39">
        <v>3.49694262832889</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60"/>
      <c r="AF61" s="437" t="s">
        <v>67</v>
      </c>
      <c r="AG61" s="437" t="s">
        <v>67</v>
      </c>
      <c r="AH61" s="437" t="s">
        <v>67</v>
      </c>
      <c r="AI61" s="437" t="s">
        <v>67</v>
      </c>
      <c r="AJ61" s="437" t="s">
        <v>67</v>
      </c>
      <c r="AK61" s="438">
        <v>8993109.5999999996</v>
      </c>
      <c r="AL61" s="297" t="s">
        <v>185</v>
      </c>
    </row>
    <row r="62" spans="1:38" s="2" customFormat="1" ht="26.25" customHeight="1" thickBot="1">
      <c r="A62" s="36" t="s">
        <v>68</v>
      </c>
      <c r="B62" s="46" t="s">
        <v>186</v>
      </c>
      <c r="C62" s="36" t="s">
        <v>187</v>
      </c>
      <c r="D62" s="206"/>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60"/>
      <c r="AF62" s="437" t="s">
        <v>67</v>
      </c>
      <c r="AG62" s="437" t="s">
        <v>67</v>
      </c>
      <c r="AH62" s="437" t="s">
        <v>67</v>
      </c>
      <c r="AI62" s="437" t="s">
        <v>67</v>
      </c>
      <c r="AJ62" s="437" t="s">
        <v>67</v>
      </c>
      <c r="AK62" s="437" t="s">
        <v>67</v>
      </c>
      <c r="AL62" s="159" t="s">
        <v>188</v>
      </c>
    </row>
    <row r="63" spans="1:38" s="2" customFormat="1" ht="26.25" customHeight="1" thickBot="1">
      <c r="A63" s="36" t="s">
        <v>68</v>
      </c>
      <c r="B63" s="46" t="s">
        <v>189</v>
      </c>
      <c r="C63" s="40" t="s">
        <v>190</v>
      </c>
      <c r="D63" s="296"/>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60"/>
      <c r="AF63" s="437" t="s">
        <v>67</v>
      </c>
      <c r="AG63" s="437" t="s">
        <v>67</v>
      </c>
      <c r="AH63" s="437" t="s">
        <v>67</v>
      </c>
      <c r="AI63" s="437" t="s">
        <v>67</v>
      </c>
      <c r="AJ63" s="437" t="s">
        <v>67</v>
      </c>
      <c r="AK63" s="437" t="s">
        <v>67</v>
      </c>
      <c r="AL63" s="297" t="s">
        <v>152</v>
      </c>
    </row>
    <row r="64" spans="1:38" s="2" customFormat="1" ht="26.25" customHeight="1" thickBot="1">
      <c r="A64" s="36" t="s">
        <v>68</v>
      </c>
      <c r="B64" s="46" t="s">
        <v>191</v>
      </c>
      <c r="C64" s="36" t="s">
        <v>192</v>
      </c>
      <c r="D64" s="206"/>
      <c r="E64" s="39">
        <v>0.628</v>
      </c>
      <c r="F64" s="39" t="s">
        <v>66</v>
      </c>
      <c r="G64" s="39" t="s">
        <v>67</v>
      </c>
      <c r="H64" s="39">
        <v>6.28E-3</v>
      </c>
      <c r="I64" s="39" t="s">
        <v>67</v>
      </c>
      <c r="J64" s="39" t="s">
        <v>67</v>
      </c>
      <c r="K64" s="39" t="s">
        <v>67</v>
      </c>
      <c r="L64" s="39" t="s">
        <v>67</v>
      </c>
      <c r="M64" s="39">
        <v>6.2799999999999995E-2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60"/>
      <c r="AF64" s="437" t="s">
        <v>67</v>
      </c>
      <c r="AG64" s="437" t="s">
        <v>67</v>
      </c>
      <c r="AH64" s="437" t="s">
        <v>67</v>
      </c>
      <c r="AI64" s="437" t="s">
        <v>67</v>
      </c>
      <c r="AJ64" s="437" t="s">
        <v>67</v>
      </c>
      <c r="AK64" s="437" t="s">
        <v>196</v>
      </c>
      <c r="AL64" s="297" t="s">
        <v>193</v>
      </c>
    </row>
    <row r="65" spans="1:38" s="2" customFormat="1" ht="26.25" customHeight="1" thickBot="1">
      <c r="A65" s="36" t="s">
        <v>68</v>
      </c>
      <c r="B65" s="40" t="s">
        <v>194</v>
      </c>
      <c r="C65" s="36" t="s">
        <v>195</v>
      </c>
      <c r="D65" s="206"/>
      <c r="E65" s="39">
        <v>0.307</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60"/>
      <c r="AF65" s="437" t="s">
        <v>67</v>
      </c>
      <c r="AG65" s="437" t="s">
        <v>67</v>
      </c>
      <c r="AH65" s="437" t="s">
        <v>67</v>
      </c>
      <c r="AI65" s="437" t="s">
        <v>67</v>
      </c>
      <c r="AJ65" s="437" t="s">
        <v>67</v>
      </c>
      <c r="AK65" s="437" t="s">
        <v>196</v>
      </c>
      <c r="AL65" s="297" t="s">
        <v>197</v>
      </c>
    </row>
    <row r="66" spans="1:38" s="2" customFormat="1" ht="26.25" customHeight="1" thickBot="1">
      <c r="A66" s="36" t="s">
        <v>68</v>
      </c>
      <c r="B66" s="40" t="s">
        <v>198</v>
      </c>
      <c r="C66" s="36" t="s">
        <v>199</v>
      </c>
      <c r="D66" s="206"/>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60"/>
      <c r="AF66" s="437" t="s">
        <v>67</v>
      </c>
      <c r="AG66" s="437" t="s">
        <v>67</v>
      </c>
      <c r="AH66" s="437" t="s">
        <v>67</v>
      </c>
      <c r="AI66" s="437" t="s">
        <v>67</v>
      </c>
      <c r="AJ66" s="437" t="s">
        <v>67</v>
      </c>
      <c r="AK66" s="437" t="s">
        <v>170</v>
      </c>
      <c r="AL66" s="297" t="s">
        <v>200</v>
      </c>
    </row>
    <row r="67" spans="1:38" s="2" customFormat="1" ht="26.25" customHeight="1" thickBot="1">
      <c r="A67" s="36" t="s">
        <v>68</v>
      </c>
      <c r="B67" s="40" t="s">
        <v>201</v>
      </c>
      <c r="C67" s="36" t="s">
        <v>202</v>
      </c>
      <c r="D67" s="206"/>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60"/>
      <c r="AF67" s="437" t="s">
        <v>67</v>
      </c>
      <c r="AG67" s="437" t="s">
        <v>67</v>
      </c>
      <c r="AH67" s="437" t="s">
        <v>67</v>
      </c>
      <c r="AI67" s="437" t="s">
        <v>67</v>
      </c>
      <c r="AJ67" s="437" t="s">
        <v>67</v>
      </c>
      <c r="AK67" s="437" t="s">
        <v>170</v>
      </c>
      <c r="AL67" s="297" t="s">
        <v>203</v>
      </c>
    </row>
    <row r="68" spans="1:38" s="2" customFormat="1" ht="26.25" customHeight="1" thickBot="1">
      <c r="A68" s="36" t="s">
        <v>68</v>
      </c>
      <c r="B68" s="40" t="s">
        <v>204</v>
      </c>
      <c r="C68" s="36" t="s">
        <v>205</v>
      </c>
      <c r="D68" s="206"/>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60"/>
      <c r="AF68" s="437" t="s">
        <v>67</v>
      </c>
      <c r="AG68" s="437" t="s">
        <v>67</v>
      </c>
      <c r="AH68" s="437" t="s">
        <v>67</v>
      </c>
      <c r="AI68" s="437" t="s">
        <v>67</v>
      </c>
      <c r="AJ68" s="437" t="s">
        <v>67</v>
      </c>
      <c r="AK68" s="437" t="s">
        <v>170</v>
      </c>
      <c r="AL68" s="297" t="s">
        <v>206</v>
      </c>
    </row>
    <row r="69" spans="1:38" s="2" customFormat="1" ht="26.25" customHeight="1" thickBot="1">
      <c r="A69" s="36" t="s">
        <v>68</v>
      </c>
      <c r="B69" s="36" t="s">
        <v>207</v>
      </c>
      <c r="C69" s="36" t="s">
        <v>208</v>
      </c>
      <c r="D69" s="295"/>
      <c r="E69" s="39" t="s">
        <v>67</v>
      </c>
      <c r="F69" s="39" t="s">
        <v>67</v>
      </c>
      <c r="G69" s="39" t="s">
        <v>67</v>
      </c>
      <c r="H69" s="39">
        <v>0.48599999999999999</v>
      </c>
      <c r="I69" s="39" t="s">
        <v>66</v>
      </c>
      <c r="J69" s="39" t="s">
        <v>66</v>
      </c>
      <c r="K69" s="39">
        <v>5.3999999999999999E-2</v>
      </c>
      <c r="L69" s="39" t="s">
        <v>66</v>
      </c>
      <c r="M69" s="39">
        <v>4.8600000000000003</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60"/>
      <c r="AF69" s="437" t="s">
        <v>67</v>
      </c>
      <c r="AG69" s="437" t="s">
        <v>67</v>
      </c>
      <c r="AH69" s="437" t="s">
        <v>67</v>
      </c>
      <c r="AI69" s="437" t="s">
        <v>67</v>
      </c>
      <c r="AJ69" s="437" t="s">
        <v>67</v>
      </c>
      <c r="AK69" s="437" t="s">
        <v>196</v>
      </c>
      <c r="AL69" s="297" t="s">
        <v>209</v>
      </c>
    </row>
    <row r="70" spans="1:38" s="2" customFormat="1" ht="26.25" customHeight="1" thickBot="1">
      <c r="A70" s="36" t="s">
        <v>68</v>
      </c>
      <c r="B70" s="36" t="s">
        <v>210</v>
      </c>
      <c r="C70" s="36" t="s">
        <v>211</v>
      </c>
      <c r="D70" s="295"/>
      <c r="E70" s="39" t="s">
        <v>67</v>
      </c>
      <c r="F70" s="39">
        <v>4.0560836180999997</v>
      </c>
      <c r="G70" s="39" t="s">
        <v>67</v>
      </c>
      <c r="H70" s="39">
        <v>0.15098249999999999</v>
      </c>
      <c r="I70" s="39">
        <v>5.4455870000000003E-2</v>
      </c>
      <c r="J70" s="39">
        <v>7.4514999999999998E-2</v>
      </c>
      <c r="K70" s="39">
        <v>21.527531720498999</v>
      </c>
      <c r="L70" s="39">
        <v>1.0870739999999999E-3</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60"/>
      <c r="AF70" s="437" t="s">
        <v>67</v>
      </c>
      <c r="AG70" s="437" t="s">
        <v>67</v>
      </c>
      <c r="AH70" s="437" t="s">
        <v>67</v>
      </c>
      <c r="AI70" s="437" t="s">
        <v>67</v>
      </c>
      <c r="AJ70" s="437" t="s">
        <v>67</v>
      </c>
      <c r="AK70" s="437" t="s">
        <v>196</v>
      </c>
      <c r="AL70" s="297" t="s">
        <v>152</v>
      </c>
    </row>
    <row r="71" spans="1:38" s="2" customFormat="1" ht="26.25" customHeight="1" thickBot="1">
      <c r="A71" s="36" t="s">
        <v>68</v>
      </c>
      <c r="B71" s="36" t="s">
        <v>212</v>
      </c>
      <c r="C71" s="36" t="s">
        <v>213</v>
      </c>
      <c r="D71" s="295"/>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60"/>
      <c r="AF71" s="437" t="s">
        <v>67</v>
      </c>
      <c r="AG71" s="437" t="s">
        <v>67</v>
      </c>
      <c r="AH71" s="437" t="s">
        <v>67</v>
      </c>
      <c r="AI71" s="437" t="s">
        <v>67</v>
      </c>
      <c r="AJ71" s="437" t="s">
        <v>67</v>
      </c>
      <c r="AK71" s="437" t="s">
        <v>77</v>
      </c>
      <c r="AL71" s="297" t="s">
        <v>152</v>
      </c>
    </row>
    <row r="72" spans="1:38" s="2" customFormat="1" ht="26.25" customHeight="1" thickBot="1">
      <c r="A72" s="36" t="s">
        <v>68</v>
      </c>
      <c r="B72" s="36" t="s">
        <v>214</v>
      </c>
      <c r="C72" s="36" t="s">
        <v>215</v>
      </c>
      <c r="D72" s="206"/>
      <c r="E72" s="39">
        <v>0.20746999999999999</v>
      </c>
      <c r="F72" s="39">
        <v>0.41514922294000001</v>
      </c>
      <c r="G72" s="39">
        <v>8.652E-2</v>
      </c>
      <c r="H72" s="39" t="s">
        <v>66</v>
      </c>
      <c r="I72" s="39">
        <v>0.31820281039999998</v>
      </c>
      <c r="J72" s="39">
        <v>0.40396726300000002</v>
      </c>
      <c r="K72" s="39">
        <v>0.75319952599999995</v>
      </c>
      <c r="L72" s="39">
        <v>1.6900362776800001E-3</v>
      </c>
      <c r="M72" s="39">
        <v>9.4549000000000003</v>
      </c>
      <c r="N72" s="39">
        <v>19.966914405000001</v>
      </c>
      <c r="O72" s="39">
        <v>0.43185289051999998</v>
      </c>
      <c r="P72" s="39">
        <v>0.19005525886999999</v>
      </c>
      <c r="Q72" s="39">
        <v>0.86426650733999999</v>
      </c>
      <c r="R72" s="39">
        <v>4.7845736620799997</v>
      </c>
      <c r="S72" s="39">
        <v>0.17279859679000001</v>
      </c>
      <c r="T72" s="39">
        <v>1.4807125367</v>
      </c>
      <c r="U72" s="39">
        <v>5.2932452599999999E-2</v>
      </c>
      <c r="V72" s="39">
        <v>13.464979357800001</v>
      </c>
      <c r="W72" s="39">
        <v>24.482005040000001</v>
      </c>
      <c r="X72" s="39" t="s">
        <v>67</v>
      </c>
      <c r="Y72" s="39" t="s">
        <v>67</v>
      </c>
      <c r="Z72" s="39" t="s">
        <v>67</v>
      </c>
      <c r="AA72" s="39" t="s">
        <v>67</v>
      </c>
      <c r="AB72" s="39">
        <v>5.8336117889999999</v>
      </c>
      <c r="AC72" s="39">
        <v>7.0394178900000007E-2</v>
      </c>
      <c r="AD72" s="39">
        <v>13.236182536699999</v>
      </c>
      <c r="AE72" s="60"/>
      <c r="AF72" s="437" t="s">
        <v>67</v>
      </c>
      <c r="AG72" s="437" t="s">
        <v>67</v>
      </c>
      <c r="AH72" s="437" t="s">
        <v>67</v>
      </c>
      <c r="AI72" s="437" t="s">
        <v>67</v>
      </c>
      <c r="AJ72" s="437" t="s">
        <v>67</v>
      </c>
      <c r="AK72" s="437" t="s">
        <v>196</v>
      </c>
      <c r="AL72" s="297" t="s">
        <v>216</v>
      </c>
    </row>
    <row r="73" spans="1:38" s="2" customFormat="1" ht="26.25" customHeight="1" thickBot="1">
      <c r="A73" s="36" t="s">
        <v>68</v>
      </c>
      <c r="B73" s="36" t="s">
        <v>217</v>
      </c>
      <c r="C73" s="36" t="s">
        <v>218</v>
      </c>
      <c r="D73" s="206"/>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60"/>
      <c r="AF73" s="437" t="s">
        <v>67</v>
      </c>
      <c r="AG73" s="437" t="s">
        <v>67</v>
      </c>
      <c r="AH73" s="437" t="s">
        <v>67</v>
      </c>
      <c r="AI73" s="437" t="s">
        <v>67</v>
      </c>
      <c r="AJ73" s="437" t="s">
        <v>67</v>
      </c>
      <c r="AK73" s="437" t="s">
        <v>170</v>
      </c>
      <c r="AL73" s="297" t="s">
        <v>219</v>
      </c>
    </row>
    <row r="74" spans="1:38" s="2" customFormat="1" ht="26.25" customHeight="1" thickBot="1">
      <c r="A74" s="36" t="s">
        <v>68</v>
      </c>
      <c r="B74" s="36" t="s">
        <v>220</v>
      </c>
      <c r="C74" s="36" t="s">
        <v>221</v>
      </c>
      <c r="D74" s="206"/>
      <c r="E74" s="39">
        <v>0.206758</v>
      </c>
      <c r="F74" s="39" t="s">
        <v>67</v>
      </c>
      <c r="G74" s="39">
        <v>1.03379</v>
      </c>
      <c r="H74" s="39" t="s">
        <v>67</v>
      </c>
      <c r="I74" s="39">
        <v>8.3294906500000002E-2</v>
      </c>
      <c r="J74" s="39">
        <v>0.104885162</v>
      </c>
      <c r="K74" s="39">
        <v>0.12620645999999999</v>
      </c>
      <c r="L74" s="39">
        <v>1.915836641E-3</v>
      </c>
      <c r="M74" s="39">
        <v>24.810960000000001</v>
      </c>
      <c r="N74" s="39" t="s">
        <v>66</v>
      </c>
      <c r="O74" s="39" t="s">
        <v>66</v>
      </c>
      <c r="P74" s="39" t="s">
        <v>66</v>
      </c>
      <c r="Q74" s="39" t="s">
        <v>66</v>
      </c>
      <c r="R74" s="39" t="s">
        <v>66</v>
      </c>
      <c r="S74" s="39" t="s">
        <v>66</v>
      </c>
      <c r="T74" s="39" t="s">
        <v>66</v>
      </c>
      <c r="U74" s="39" t="s">
        <v>66</v>
      </c>
      <c r="V74" s="39" t="s">
        <v>66</v>
      </c>
      <c r="W74" s="39">
        <v>3.7654050000000001E-2</v>
      </c>
      <c r="X74" s="39">
        <v>1.4473059999999999E-2</v>
      </c>
      <c r="Y74" s="39">
        <v>4.1351599999999997E-3</v>
      </c>
      <c r="Z74" s="39">
        <v>4.1351599999999997E-3</v>
      </c>
      <c r="AA74" s="39">
        <v>2.0675799999999999E-3</v>
      </c>
      <c r="AB74" s="39">
        <v>2.481096E-2</v>
      </c>
      <c r="AC74" s="39" t="s">
        <v>170</v>
      </c>
      <c r="AD74" s="39" t="s">
        <v>67</v>
      </c>
      <c r="AE74" s="60"/>
      <c r="AF74" s="437" t="s">
        <v>67</v>
      </c>
      <c r="AG74" s="437" t="s">
        <v>67</v>
      </c>
      <c r="AH74" s="437" t="s">
        <v>67</v>
      </c>
      <c r="AI74" s="437" t="s">
        <v>67</v>
      </c>
      <c r="AJ74" s="437" t="s">
        <v>67</v>
      </c>
      <c r="AK74" s="437" t="s">
        <v>196</v>
      </c>
      <c r="AL74" s="297" t="s">
        <v>222</v>
      </c>
    </row>
    <row r="75" spans="1:38" s="2" customFormat="1" ht="26.25" customHeight="1" thickBot="1">
      <c r="A75" s="36" t="s">
        <v>68</v>
      </c>
      <c r="B75" s="36" t="s">
        <v>223</v>
      </c>
      <c r="C75" s="36" t="s">
        <v>224</v>
      </c>
      <c r="D75" s="295"/>
      <c r="E75" s="39" t="s">
        <v>67</v>
      </c>
      <c r="F75" s="39" t="s">
        <v>67</v>
      </c>
      <c r="G75" s="39">
        <v>0.20807800000000001</v>
      </c>
      <c r="H75" s="39" t="s">
        <v>67</v>
      </c>
      <c r="I75" s="39" t="s">
        <v>67</v>
      </c>
      <c r="J75" s="39" t="s">
        <v>67</v>
      </c>
      <c r="K75" s="39">
        <v>0.128048</v>
      </c>
      <c r="L75" s="39" t="s">
        <v>67</v>
      </c>
      <c r="M75" s="39" t="s">
        <v>67</v>
      </c>
      <c r="N75" s="39" t="s">
        <v>67</v>
      </c>
      <c r="O75" s="39" t="s">
        <v>67</v>
      </c>
      <c r="P75" s="39" t="s">
        <v>67</v>
      </c>
      <c r="Q75" s="39" t="s">
        <v>67</v>
      </c>
      <c r="R75" s="39" t="s">
        <v>67</v>
      </c>
      <c r="S75" s="39" t="s">
        <v>67</v>
      </c>
      <c r="T75" s="39" t="s">
        <v>67</v>
      </c>
      <c r="U75" s="39" t="s">
        <v>67</v>
      </c>
      <c r="V75" s="39" t="s">
        <v>67</v>
      </c>
      <c r="W75" s="39" t="s">
        <v>67</v>
      </c>
      <c r="X75" s="39" t="s">
        <v>67</v>
      </c>
      <c r="Y75" s="39" t="s">
        <v>67</v>
      </c>
      <c r="Z75" s="39" t="s">
        <v>67</v>
      </c>
      <c r="AA75" s="39" t="s">
        <v>67</v>
      </c>
      <c r="AB75" s="39" t="s">
        <v>67</v>
      </c>
      <c r="AC75" s="39" t="s">
        <v>67</v>
      </c>
      <c r="AD75" s="39" t="s">
        <v>67</v>
      </c>
      <c r="AE75" s="60"/>
      <c r="AF75" s="437" t="s">
        <v>67</v>
      </c>
      <c r="AG75" s="437" t="s">
        <v>67</v>
      </c>
      <c r="AH75" s="437" t="s">
        <v>67</v>
      </c>
      <c r="AI75" s="437" t="s">
        <v>67</v>
      </c>
      <c r="AJ75" s="437" t="s">
        <v>67</v>
      </c>
      <c r="AK75" s="437" t="s">
        <v>196</v>
      </c>
      <c r="AL75" s="297" t="s">
        <v>225</v>
      </c>
    </row>
    <row r="76" spans="1:38" s="2" customFormat="1" ht="26.25" customHeight="1" thickBot="1">
      <c r="A76" s="36" t="s">
        <v>68</v>
      </c>
      <c r="B76" s="36" t="s">
        <v>226</v>
      </c>
      <c r="C76" s="36" t="s">
        <v>227</v>
      </c>
      <c r="D76" s="206"/>
      <c r="E76" s="39" t="s">
        <v>67</v>
      </c>
      <c r="F76" s="39" t="s">
        <v>67</v>
      </c>
      <c r="G76" s="39">
        <v>8.8069999999999996E-2</v>
      </c>
      <c r="H76" s="39" t="s">
        <v>67</v>
      </c>
      <c r="I76" s="39">
        <v>1.4091200000000001E-4</v>
      </c>
      <c r="J76" s="39">
        <v>2.8182400000000002E-4</v>
      </c>
      <c r="K76" s="39">
        <v>3.5228000000000001E-4</v>
      </c>
      <c r="L76" s="39" t="s">
        <v>67</v>
      </c>
      <c r="M76" s="39" t="s">
        <v>67</v>
      </c>
      <c r="N76" s="39">
        <v>1.9375400000000001E-2</v>
      </c>
      <c r="O76" s="39">
        <v>8.8069999999999999E-4</v>
      </c>
      <c r="P76" s="39" t="s">
        <v>66</v>
      </c>
      <c r="Q76" s="39">
        <v>5.2842000000000002E-3</v>
      </c>
      <c r="R76" s="39" t="s">
        <v>66</v>
      </c>
      <c r="S76" s="39" t="s">
        <v>66</v>
      </c>
      <c r="T76" s="39" t="s">
        <v>66</v>
      </c>
      <c r="U76" s="39" t="s">
        <v>66</v>
      </c>
      <c r="V76" s="39">
        <v>8.8069999999999999E-4</v>
      </c>
      <c r="W76" s="39">
        <v>5.63648E-2</v>
      </c>
      <c r="X76" s="39" t="s">
        <v>66</v>
      </c>
      <c r="Y76" s="39" t="s">
        <v>66</v>
      </c>
      <c r="Z76" s="39" t="s">
        <v>66</v>
      </c>
      <c r="AA76" s="39" t="s">
        <v>66</v>
      </c>
      <c r="AB76" s="39" t="s">
        <v>66</v>
      </c>
      <c r="AC76" s="39" t="s">
        <v>66</v>
      </c>
      <c r="AD76" s="39">
        <v>4.5796400000000001E-5</v>
      </c>
      <c r="AE76" s="60"/>
      <c r="AF76" s="437" t="s">
        <v>67</v>
      </c>
      <c r="AG76" s="437" t="s">
        <v>67</v>
      </c>
      <c r="AH76" s="437" t="s">
        <v>67</v>
      </c>
      <c r="AI76" s="437" t="s">
        <v>67</v>
      </c>
      <c r="AJ76" s="437" t="s">
        <v>67</v>
      </c>
      <c r="AK76" s="437" t="s">
        <v>196</v>
      </c>
      <c r="AL76" s="297" t="s">
        <v>491</v>
      </c>
    </row>
    <row r="77" spans="1:38" s="2" customFormat="1" ht="26.25" customHeight="1" thickBot="1">
      <c r="A77" s="36" t="s">
        <v>68</v>
      </c>
      <c r="B77" s="36" t="s">
        <v>229</v>
      </c>
      <c r="C77" s="36" t="s">
        <v>230</v>
      </c>
      <c r="D77" s="206"/>
      <c r="E77" s="39" t="s">
        <v>67</v>
      </c>
      <c r="F77" s="39" t="s">
        <v>67</v>
      </c>
      <c r="G77" s="39">
        <v>1.134E-3</v>
      </c>
      <c r="H77" s="39" t="s">
        <v>67</v>
      </c>
      <c r="I77" s="39">
        <v>1.008E-5</v>
      </c>
      <c r="J77" s="39">
        <v>1.092E-5</v>
      </c>
      <c r="K77" s="39">
        <v>1.26E-5</v>
      </c>
      <c r="L77" s="39" t="s">
        <v>67</v>
      </c>
      <c r="M77" s="39" t="s">
        <v>67</v>
      </c>
      <c r="N77" s="39">
        <v>1.6799999999999999E-4</v>
      </c>
      <c r="O77" s="39">
        <v>3.3599999999999997E-5</v>
      </c>
      <c r="P77" s="39">
        <v>3.3599999999999997E-5</v>
      </c>
      <c r="Q77" s="39">
        <v>2.5199999999999999E-5</v>
      </c>
      <c r="R77" s="39" t="s">
        <v>66</v>
      </c>
      <c r="S77" s="39" t="s">
        <v>66</v>
      </c>
      <c r="T77" s="39" t="s">
        <v>66</v>
      </c>
      <c r="U77" s="39" t="s">
        <v>66</v>
      </c>
      <c r="V77" s="39">
        <v>4.1999999999999997E-3</v>
      </c>
      <c r="W77" s="39">
        <v>4.1999999999999997E-3</v>
      </c>
      <c r="X77" s="39" t="s">
        <v>66</v>
      </c>
      <c r="Y77" s="39" t="s">
        <v>66</v>
      </c>
      <c r="Z77" s="39" t="s">
        <v>66</v>
      </c>
      <c r="AA77" s="39" t="s">
        <v>66</v>
      </c>
      <c r="AB77" s="39" t="s">
        <v>66</v>
      </c>
      <c r="AC77" s="39" t="s">
        <v>66</v>
      </c>
      <c r="AD77" s="39">
        <v>1.68E-6</v>
      </c>
      <c r="AE77" s="60"/>
      <c r="AF77" s="437" t="s">
        <v>67</v>
      </c>
      <c r="AG77" s="437" t="s">
        <v>67</v>
      </c>
      <c r="AH77" s="437" t="s">
        <v>67</v>
      </c>
      <c r="AI77" s="437" t="s">
        <v>67</v>
      </c>
      <c r="AJ77" s="437" t="s">
        <v>67</v>
      </c>
      <c r="AK77" s="437" t="s">
        <v>196</v>
      </c>
      <c r="AL77" s="297" t="s">
        <v>492</v>
      </c>
    </row>
    <row r="78" spans="1:38" s="2" customFormat="1" ht="26.25" customHeight="1" thickBot="1">
      <c r="A78" s="36" t="s">
        <v>68</v>
      </c>
      <c r="B78" s="36" t="s">
        <v>232</v>
      </c>
      <c r="C78" s="36" t="s">
        <v>233</v>
      </c>
      <c r="D78" s="206"/>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60"/>
      <c r="AF78" s="437" t="s">
        <v>67</v>
      </c>
      <c r="AG78" s="437" t="s">
        <v>67</v>
      </c>
      <c r="AH78" s="437" t="s">
        <v>67</v>
      </c>
      <c r="AI78" s="437" t="s">
        <v>67</v>
      </c>
      <c r="AJ78" s="437" t="s">
        <v>67</v>
      </c>
      <c r="AK78" s="437" t="s">
        <v>170</v>
      </c>
      <c r="AL78" s="297" t="s">
        <v>493</v>
      </c>
    </row>
    <row r="79" spans="1:38" s="2" customFormat="1" ht="26.25" customHeight="1" thickBot="1">
      <c r="A79" s="36" t="s">
        <v>68</v>
      </c>
      <c r="B79" s="36" t="s">
        <v>235</v>
      </c>
      <c r="C79" s="36" t="s">
        <v>236</v>
      </c>
      <c r="D79" s="206"/>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60"/>
      <c r="AF79" s="437" t="s">
        <v>67</v>
      </c>
      <c r="AG79" s="437" t="s">
        <v>67</v>
      </c>
      <c r="AH79" s="437" t="s">
        <v>67</v>
      </c>
      <c r="AI79" s="437" t="s">
        <v>67</v>
      </c>
      <c r="AJ79" s="437" t="s">
        <v>67</v>
      </c>
      <c r="AK79" s="437" t="s">
        <v>170</v>
      </c>
      <c r="AL79" s="297" t="s">
        <v>237</v>
      </c>
    </row>
    <row r="80" spans="1:38" s="2" customFormat="1" ht="26.25" customHeight="1" thickBot="1">
      <c r="A80" s="36" t="s">
        <v>68</v>
      </c>
      <c r="B80" s="40" t="s">
        <v>238</v>
      </c>
      <c r="C80" s="40" t="s">
        <v>239</v>
      </c>
      <c r="D80" s="206"/>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60"/>
      <c r="AF80" s="437" t="s">
        <v>67</v>
      </c>
      <c r="AG80" s="437" t="s">
        <v>67</v>
      </c>
      <c r="AH80" s="437" t="s">
        <v>67</v>
      </c>
      <c r="AI80" s="437" t="s">
        <v>67</v>
      </c>
      <c r="AJ80" s="437" t="s">
        <v>67</v>
      </c>
      <c r="AK80" s="437" t="s">
        <v>66</v>
      </c>
      <c r="AL80" s="297" t="s">
        <v>152</v>
      </c>
    </row>
    <row r="81" spans="1:38" s="2" customFormat="1" ht="26.25" customHeight="1" thickBot="1">
      <c r="A81" s="36" t="s">
        <v>68</v>
      </c>
      <c r="B81" s="40" t="s">
        <v>240</v>
      </c>
      <c r="C81" s="40" t="s">
        <v>241</v>
      </c>
      <c r="D81" s="206"/>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60"/>
      <c r="AF81" s="437" t="s">
        <v>67</v>
      </c>
      <c r="AG81" s="437" t="s">
        <v>67</v>
      </c>
      <c r="AH81" s="437" t="s">
        <v>67</v>
      </c>
      <c r="AI81" s="437" t="s">
        <v>67</v>
      </c>
      <c r="AJ81" s="437" t="s">
        <v>67</v>
      </c>
      <c r="AK81" s="437" t="s">
        <v>66</v>
      </c>
      <c r="AL81" s="297" t="s">
        <v>242</v>
      </c>
    </row>
    <row r="82" spans="1:38" s="2" customFormat="1" ht="26.25" customHeight="1" thickBot="1">
      <c r="A82" s="36" t="s">
        <v>243</v>
      </c>
      <c r="B82" s="40" t="s">
        <v>244</v>
      </c>
      <c r="C82" s="42" t="s">
        <v>245</v>
      </c>
      <c r="D82" s="206"/>
      <c r="E82" s="39" t="s">
        <v>67</v>
      </c>
      <c r="F82" s="39">
        <v>19.108446446197799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60"/>
      <c r="AF82" s="437" t="s">
        <v>67</v>
      </c>
      <c r="AG82" s="437" t="s">
        <v>67</v>
      </c>
      <c r="AH82" s="437" t="s">
        <v>67</v>
      </c>
      <c r="AI82" s="437" t="s">
        <v>67</v>
      </c>
      <c r="AJ82" s="437" t="s">
        <v>67</v>
      </c>
      <c r="AK82" s="438">
        <v>19533481</v>
      </c>
      <c r="AL82" s="161" t="s">
        <v>246</v>
      </c>
    </row>
    <row r="83" spans="1:38" s="2" customFormat="1" ht="26.25" customHeight="1" thickBot="1">
      <c r="A83" s="36" t="s">
        <v>68</v>
      </c>
      <c r="B83" s="46" t="s">
        <v>247</v>
      </c>
      <c r="C83" s="160" t="s">
        <v>248</v>
      </c>
      <c r="D83" s="206"/>
      <c r="E83" s="39" t="s">
        <v>67</v>
      </c>
      <c r="F83" s="39">
        <v>6.4323600479999996E-3</v>
      </c>
      <c r="G83" s="39" t="s">
        <v>67</v>
      </c>
      <c r="H83" s="39" t="s">
        <v>67</v>
      </c>
      <c r="I83" s="39">
        <v>4.0202250299999999E-2</v>
      </c>
      <c r="J83" s="39">
        <v>0.80404500599999995</v>
      </c>
      <c r="K83" s="39">
        <v>6.0303375450000001</v>
      </c>
      <c r="L83" s="39">
        <v>2.2915282670999998E-3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60"/>
      <c r="AF83" s="437" t="s">
        <v>67</v>
      </c>
      <c r="AG83" s="437" t="s">
        <v>67</v>
      </c>
      <c r="AH83" s="437" t="s">
        <v>67</v>
      </c>
      <c r="AI83" s="437" t="s">
        <v>67</v>
      </c>
      <c r="AJ83" s="437" t="s">
        <v>67</v>
      </c>
      <c r="AK83" s="437" t="s">
        <v>196</v>
      </c>
      <c r="AL83" s="297" t="s">
        <v>249</v>
      </c>
    </row>
    <row r="84" spans="1:38" s="2" customFormat="1" ht="26.25" customHeight="1" thickBot="1">
      <c r="A84" s="36" t="s">
        <v>68</v>
      </c>
      <c r="B84" s="46" t="s">
        <v>250</v>
      </c>
      <c r="C84" s="160" t="s">
        <v>251</v>
      </c>
      <c r="D84" s="206"/>
      <c r="E84" s="39" t="s">
        <v>67</v>
      </c>
      <c r="F84" s="39">
        <v>7.0199999999999997E-6</v>
      </c>
      <c r="G84" s="39" t="s">
        <v>67</v>
      </c>
      <c r="H84" s="39" t="s">
        <v>67</v>
      </c>
      <c r="I84" s="39">
        <v>4.3200000000000001E-6</v>
      </c>
      <c r="J84" s="39">
        <v>2.16E-5</v>
      </c>
      <c r="K84" s="39">
        <v>8.6399999999999999E-5</v>
      </c>
      <c r="L84" s="39">
        <v>5.616E-10</v>
      </c>
      <c r="M84" s="39">
        <v>5.13E-7</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60"/>
      <c r="AF84" s="437" t="s">
        <v>67</v>
      </c>
      <c r="AG84" s="437" t="s">
        <v>67</v>
      </c>
      <c r="AH84" s="437" t="s">
        <v>67</v>
      </c>
      <c r="AI84" s="437" t="s">
        <v>67</v>
      </c>
      <c r="AJ84" s="437" t="s">
        <v>67</v>
      </c>
      <c r="AK84" s="438" t="s">
        <v>196</v>
      </c>
      <c r="AL84" s="297" t="s">
        <v>59</v>
      </c>
    </row>
    <row r="85" spans="1:38" s="2" customFormat="1" ht="26.25" customHeight="1" thickBot="1">
      <c r="A85" s="36" t="s">
        <v>243</v>
      </c>
      <c r="B85" s="36" t="s">
        <v>252</v>
      </c>
      <c r="C85" s="42" t="s">
        <v>253</v>
      </c>
      <c r="D85" s="206"/>
      <c r="E85" s="39" t="s">
        <v>67</v>
      </c>
      <c r="F85" s="39">
        <v>14.05073692</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60"/>
      <c r="AF85" s="437" t="s">
        <v>67</v>
      </c>
      <c r="AG85" s="437" t="s">
        <v>67</v>
      </c>
      <c r="AH85" s="437" t="s">
        <v>67</v>
      </c>
      <c r="AI85" s="437" t="s">
        <v>67</v>
      </c>
      <c r="AJ85" s="437" t="s">
        <v>67</v>
      </c>
      <c r="AK85" s="437" t="s">
        <v>691</v>
      </c>
      <c r="AL85" s="297" t="s">
        <v>264</v>
      </c>
    </row>
    <row r="86" spans="1:38" s="2" customFormat="1" ht="26.25" customHeight="1" thickBot="1">
      <c r="A86" s="36" t="s">
        <v>243</v>
      </c>
      <c r="B86" s="40" t="s">
        <v>256</v>
      </c>
      <c r="C86" s="42" t="s">
        <v>257</v>
      </c>
      <c r="D86" s="206"/>
      <c r="E86" s="39" t="s">
        <v>67</v>
      </c>
      <c r="F86" s="39">
        <v>5.8352288000000002E-2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60"/>
      <c r="AF86" s="437" t="s">
        <v>67</v>
      </c>
      <c r="AG86" s="437" t="s">
        <v>67</v>
      </c>
      <c r="AH86" s="437" t="s">
        <v>67</v>
      </c>
      <c r="AI86" s="437" t="s">
        <v>67</v>
      </c>
      <c r="AJ86" s="437" t="s">
        <v>67</v>
      </c>
      <c r="AK86" s="437">
        <v>0.12685279999999999</v>
      </c>
      <c r="AL86" s="297" t="s">
        <v>258</v>
      </c>
    </row>
    <row r="87" spans="1:38" s="2" customFormat="1" ht="26.25" customHeight="1" thickBot="1">
      <c r="A87" s="36" t="s">
        <v>243</v>
      </c>
      <c r="B87" s="40" t="s">
        <v>259</v>
      </c>
      <c r="C87" s="42" t="s">
        <v>260</v>
      </c>
      <c r="D87" s="206"/>
      <c r="E87" s="39" t="s">
        <v>67</v>
      </c>
      <c r="F87" s="39">
        <v>0.1709444</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60"/>
      <c r="AF87" s="437" t="s">
        <v>67</v>
      </c>
      <c r="AG87" s="437" t="s">
        <v>67</v>
      </c>
      <c r="AH87" s="437" t="s">
        <v>67</v>
      </c>
      <c r="AI87" s="437" t="s">
        <v>67</v>
      </c>
      <c r="AJ87" s="437" t="s">
        <v>67</v>
      </c>
      <c r="AK87" s="437">
        <v>0.42699999999999999</v>
      </c>
      <c r="AL87" s="297" t="s">
        <v>258</v>
      </c>
    </row>
    <row r="88" spans="1:38" s="2" customFormat="1" ht="26.25" customHeight="1" thickBot="1">
      <c r="A88" s="36" t="s">
        <v>243</v>
      </c>
      <c r="B88" s="40" t="s">
        <v>261</v>
      </c>
      <c r="C88" s="42" t="s">
        <v>262</v>
      </c>
      <c r="D88" s="206"/>
      <c r="E88" s="39" t="s">
        <v>67</v>
      </c>
      <c r="F88" s="39">
        <v>14.443860904999999</v>
      </c>
      <c r="G88" s="39" t="s">
        <v>67</v>
      </c>
      <c r="H88" s="39" t="s">
        <v>67</v>
      </c>
      <c r="I88" s="39" t="s">
        <v>67</v>
      </c>
      <c r="J88" s="39" t="s">
        <v>67</v>
      </c>
      <c r="K88" s="39">
        <v>3.8549600000000003E-2</v>
      </c>
      <c r="L88" s="39" t="s">
        <v>66</v>
      </c>
      <c r="M88" s="39" t="s">
        <v>67</v>
      </c>
      <c r="N88" s="39" t="s">
        <v>67</v>
      </c>
      <c r="O88" s="39">
        <v>9.6374000000000003E-6</v>
      </c>
      <c r="P88" s="39" t="s">
        <v>67</v>
      </c>
      <c r="Q88" s="39">
        <v>4.8186999999999998E-5</v>
      </c>
      <c r="R88" s="39">
        <v>5.78244E-4</v>
      </c>
      <c r="S88" s="39" t="s">
        <v>66</v>
      </c>
      <c r="T88" s="39">
        <v>4.8187000000000004E-3</v>
      </c>
      <c r="U88" s="39">
        <v>4.8186999999999998E-5</v>
      </c>
      <c r="V88" s="39" t="s">
        <v>66</v>
      </c>
      <c r="W88" s="39" t="s">
        <v>66</v>
      </c>
      <c r="X88" s="39">
        <v>0.24575369999999999</v>
      </c>
      <c r="Y88" s="39" t="s">
        <v>66</v>
      </c>
      <c r="Z88" s="39" t="s">
        <v>66</v>
      </c>
      <c r="AA88" s="39" t="s">
        <v>66</v>
      </c>
      <c r="AB88" s="39">
        <v>0.24575369999999999</v>
      </c>
      <c r="AC88" s="39" t="s">
        <v>66</v>
      </c>
      <c r="AD88" s="39" t="s">
        <v>66</v>
      </c>
      <c r="AE88" s="60"/>
      <c r="AF88" s="437" t="s">
        <v>67</v>
      </c>
      <c r="AG88" s="437" t="s">
        <v>67</v>
      </c>
      <c r="AH88" s="437" t="s">
        <v>67</v>
      </c>
      <c r="AI88" s="437" t="s">
        <v>67</v>
      </c>
      <c r="AJ88" s="437" t="s">
        <v>67</v>
      </c>
      <c r="AK88" s="437" t="s">
        <v>692</v>
      </c>
      <c r="AL88" s="297" t="s">
        <v>264</v>
      </c>
    </row>
    <row r="89" spans="1:38" s="2" customFormat="1" ht="26.25" customHeight="1" thickBot="1">
      <c r="A89" s="36" t="s">
        <v>243</v>
      </c>
      <c r="B89" s="40" t="s">
        <v>265</v>
      </c>
      <c r="C89" s="42" t="s">
        <v>266</v>
      </c>
      <c r="D89" s="206"/>
      <c r="E89" s="39" t="s">
        <v>67</v>
      </c>
      <c r="F89" s="39">
        <v>0.66677280000000005</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60"/>
      <c r="AF89" s="437" t="s">
        <v>67</v>
      </c>
      <c r="AG89" s="437" t="s">
        <v>67</v>
      </c>
      <c r="AH89" s="437" t="s">
        <v>67</v>
      </c>
      <c r="AI89" s="437" t="s">
        <v>67</v>
      </c>
      <c r="AJ89" s="437" t="s">
        <v>67</v>
      </c>
      <c r="AK89" s="437">
        <v>3.7530049999999999</v>
      </c>
      <c r="AL89" s="297" t="s">
        <v>564</v>
      </c>
    </row>
    <row r="90" spans="1:38" s="6" customFormat="1" ht="26.25" customHeight="1" thickBot="1">
      <c r="A90" s="36" t="s">
        <v>243</v>
      </c>
      <c r="B90" s="36" t="s">
        <v>268</v>
      </c>
      <c r="C90" s="42" t="s">
        <v>269</v>
      </c>
      <c r="D90" s="206"/>
      <c r="E90" s="39" t="s">
        <v>66</v>
      </c>
      <c r="F90" s="39">
        <v>5.5633077999999996</v>
      </c>
      <c r="G90" s="39" t="s">
        <v>66</v>
      </c>
      <c r="H90" s="39" t="s">
        <v>66</v>
      </c>
      <c r="I90" s="39">
        <v>0.40423098000000002</v>
      </c>
      <c r="J90" s="39">
        <v>0.60634646999999997</v>
      </c>
      <c r="K90" s="39">
        <v>0.74109013000000001</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60"/>
      <c r="AF90" s="437" t="s">
        <v>67</v>
      </c>
      <c r="AG90" s="437" t="s">
        <v>67</v>
      </c>
      <c r="AH90" s="437" t="s">
        <v>67</v>
      </c>
      <c r="AI90" s="437" t="s">
        <v>67</v>
      </c>
      <c r="AJ90" s="437" t="s">
        <v>67</v>
      </c>
      <c r="AK90" s="437" t="s">
        <v>693</v>
      </c>
      <c r="AL90" s="297" t="s">
        <v>608</v>
      </c>
    </row>
    <row r="91" spans="1:38" s="2" customFormat="1" ht="26.25" customHeight="1" thickBot="1">
      <c r="A91" s="36" t="s">
        <v>243</v>
      </c>
      <c r="B91" s="40" t="s">
        <v>272</v>
      </c>
      <c r="C91" s="40" t="s">
        <v>273</v>
      </c>
      <c r="D91" s="206"/>
      <c r="E91" s="39">
        <v>4.1476452060000002E-2</v>
      </c>
      <c r="F91" s="39">
        <v>0.28687881112000002</v>
      </c>
      <c r="G91" s="39">
        <v>1.9356418200000001E-3</v>
      </c>
      <c r="H91" s="39">
        <v>9.5242055950000001E-2</v>
      </c>
      <c r="I91" s="39">
        <v>0.65293758654</v>
      </c>
      <c r="J91" s="39">
        <v>0.68368993572000003</v>
      </c>
      <c r="K91" s="39">
        <v>0.69004166102999998</v>
      </c>
      <c r="L91" s="39">
        <v>2.7884119994999999E-3</v>
      </c>
      <c r="M91" s="39">
        <v>1.26912183245</v>
      </c>
      <c r="N91" s="39">
        <v>0.50249774400000002</v>
      </c>
      <c r="O91" s="39">
        <v>0.12487801488</v>
      </c>
      <c r="P91" s="39">
        <v>3.6533637E-5</v>
      </c>
      <c r="Q91" s="39">
        <v>8.5245153E-4</v>
      </c>
      <c r="R91" s="39">
        <v>9.9986795999999992E-3</v>
      </c>
      <c r="S91" s="39">
        <v>0.40850722620000002</v>
      </c>
      <c r="T91" s="39">
        <v>8.1192941099999999E-2</v>
      </c>
      <c r="U91" s="39" t="s">
        <v>66</v>
      </c>
      <c r="V91" s="39">
        <v>0.22860937109999999</v>
      </c>
      <c r="W91" s="39">
        <v>2.2949893E-3</v>
      </c>
      <c r="X91" s="39">
        <v>2.5474381229999999E-3</v>
      </c>
      <c r="Y91" s="39">
        <v>1.032745185E-3</v>
      </c>
      <c r="Z91" s="39">
        <v>1.032745185E-3</v>
      </c>
      <c r="AA91" s="39">
        <v>1.032745185E-3</v>
      </c>
      <c r="AB91" s="39">
        <v>5.6456736780000003E-3</v>
      </c>
      <c r="AC91" s="39" t="s">
        <v>66</v>
      </c>
      <c r="AD91" s="39" t="s">
        <v>66</v>
      </c>
      <c r="AE91" s="60"/>
      <c r="AF91" s="437" t="s">
        <v>67</v>
      </c>
      <c r="AG91" s="437" t="s">
        <v>67</v>
      </c>
      <c r="AH91" s="437" t="s">
        <v>67</v>
      </c>
      <c r="AI91" s="437" t="s">
        <v>67</v>
      </c>
      <c r="AJ91" s="437" t="s">
        <v>67</v>
      </c>
      <c r="AK91" s="437" t="s">
        <v>694</v>
      </c>
      <c r="AL91" s="297" t="s">
        <v>275</v>
      </c>
    </row>
    <row r="92" spans="1:38" s="2" customFormat="1" ht="26.25" customHeight="1" thickBot="1">
      <c r="A92" s="36" t="s">
        <v>68</v>
      </c>
      <c r="B92" s="36" t="s">
        <v>276</v>
      </c>
      <c r="C92" s="36" t="s">
        <v>277</v>
      </c>
      <c r="D92" s="295"/>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60"/>
      <c r="AF92" s="437" t="s">
        <v>67</v>
      </c>
      <c r="AG92" s="437" t="s">
        <v>67</v>
      </c>
      <c r="AH92" s="437" t="s">
        <v>67</v>
      </c>
      <c r="AI92" s="437" t="s">
        <v>67</v>
      </c>
      <c r="AJ92" s="437" t="s">
        <v>67</v>
      </c>
      <c r="AK92" s="437" t="s">
        <v>170</v>
      </c>
      <c r="AL92" s="297" t="s">
        <v>278</v>
      </c>
    </row>
    <row r="93" spans="1:38" s="2" customFormat="1" ht="26.25" customHeight="1" thickBot="1">
      <c r="A93" s="36" t="s">
        <v>68</v>
      </c>
      <c r="B93" s="40" t="s">
        <v>279</v>
      </c>
      <c r="C93" s="36" t="s">
        <v>280</v>
      </c>
      <c r="D93" s="295"/>
      <c r="E93" s="39" t="s">
        <v>67</v>
      </c>
      <c r="F93" s="39">
        <v>10.798952388835</v>
      </c>
      <c r="G93" s="39" t="s">
        <v>67</v>
      </c>
      <c r="H93" s="39" t="s">
        <v>67</v>
      </c>
      <c r="I93" s="39" t="s">
        <v>66</v>
      </c>
      <c r="J93" s="39">
        <v>4.4131631999999997E-2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60"/>
      <c r="AF93" s="437" t="s">
        <v>67</v>
      </c>
      <c r="AG93" s="437" t="s">
        <v>67</v>
      </c>
      <c r="AH93" s="437" t="s">
        <v>67</v>
      </c>
      <c r="AI93" s="437" t="s">
        <v>67</v>
      </c>
      <c r="AJ93" s="437" t="s">
        <v>67</v>
      </c>
      <c r="AK93" s="437" t="s">
        <v>196</v>
      </c>
      <c r="AL93" s="297" t="s">
        <v>472</v>
      </c>
    </row>
    <row r="94" spans="1:38" s="2" customFormat="1" ht="26.25" customHeight="1" thickBot="1">
      <c r="A94" s="36" t="s">
        <v>68</v>
      </c>
      <c r="B94" s="69" t="s">
        <v>283</v>
      </c>
      <c r="C94" s="36" t="s">
        <v>284</v>
      </c>
      <c r="D94" s="206"/>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60"/>
      <c r="AF94" s="437" t="s">
        <v>67</v>
      </c>
      <c r="AG94" s="437" t="s">
        <v>67</v>
      </c>
      <c r="AH94" s="437" t="s">
        <v>67</v>
      </c>
      <c r="AI94" s="437" t="s">
        <v>67</v>
      </c>
      <c r="AJ94" s="437" t="s">
        <v>67</v>
      </c>
      <c r="AK94" s="437" t="s">
        <v>285</v>
      </c>
      <c r="AL94" s="297" t="s">
        <v>152</v>
      </c>
    </row>
    <row r="95" spans="1:38" s="2" customFormat="1" ht="26.25" customHeight="1" thickBot="1">
      <c r="A95" s="36" t="s">
        <v>68</v>
      </c>
      <c r="B95" s="69" t="s">
        <v>286</v>
      </c>
      <c r="C95" s="36" t="s">
        <v>287</v>
      </c>
      <c r="D95" s="295"/>
      <c r="E95" s="39" t="s">
        <v>67</v>
      </c>
      <c r="F95" s="39" t="s">
        <v>67</v>
      </c>
      <c r="G95" s="39" t="s">
        <v>67</v>
      </c>
      <c r="H95" s="39" t="s">
        <v>67</v>
      </c>
      <c r="I95" s="39" t="s">
        <v>67</v>
      </c>
      <c r="J95" s="39" t="s">
        <v>67</v>
      </c>
      <c r="K95" s="39">
        <v>4.5386199999999999</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60"/>
      <c r="AF95" s="437" t="s">
        <v>67</v>
      </c>
      <c r="AG95" s="437" t="s">
        <v>67</v>
      </c>
      <c r="AH95" s="437" t="s">
        <v>67</v>
      </c>
      <c r="AI95" s="437" t="s">
        <v>67</v>
      </c>
      <c r="AJ95" s="437" t="s">
        <v>67</v>
      </c>
      <c r="AK95" s="437">
        <v>5140</v>
      </c>
      <c r="AL95" s="297" t="s">
        <v>288</v>
      </c>
    </row>
    <row r="96" spans="1:38" s="2" customFormat="1" ht="26.25" customHeight="1" thickBot="1">
      <c r="A96" s="36" t="s">
        <v>68</v>
      </c>
      <c r="B96" s="40" t="s">
        <v>289</v>
      </c>
      <c r="C96" s="36" t="s">
        <v>290</v>
      </c>
      <c r="D96" s="298"/>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60"/>
      <c r="AF96" s="437" t="s">
        <v>67</v>
      </c>
      <c r="AG96" s="437" t="s">
        <v>67</v>
      </c>
      <c r="AH96" s="437" t="s">
        <v>67</v>
      </c>
      <c r="AI96" s="437" t="s">
        <v>67</v>
      </c>
      <c r="AJ96" s="437" t="s">
        <v>67</v>
      </c>
      <c r="AK96" s="437" t="s">
        <v>170</v>
      </c>
      <c r="AL96" s="297" t="s">
        <v>499</v>
      </c>
    </row>
    <row r="97" spans="1:38" s="2" customFormat="1" ht="26.25" customHeight="1" thickBot="1">
      <c r="A97" s="36" t="s">
        <v>68</v>
      </c>
      <c r="B97" s="40" t="s">
        <v>291</v>
      </c>
      <c r="C97" s="36" t="s">
        <v>292</v>
      </c>
      <c r="D97" s="298"/>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60"/>
      <c r="AF97" s="437" t="s">
        <v>67</v>
      </c>
      <c r="AG97" s="437" t="s">
        <v>67</v>
      </c>
      <c r="AH97" s="437" t="s">
        <v>67</v>
      </c>
      <c r="AI97" s="437" t="s">
        <v>67</v>
      </c>
      <c r="AJ97" s="437" t="s">
        <v>67</v>
      </c>
      <c r="AK97" s="437" t="s">
        <v>66</v>
      </c>
      <c r="AL97" s="297" t="s">
        <v>499</v>
      </c>
    </row>
    <row r="98" spans="1:38" s="2" customFormat="1" ht="26.25" customHeight="1" thickBot="1">
      <c r="A98" s="36" t="s">
        <v>68</v>
      </c>
      <c r="B98" s="40" t="s">
        <v>293</v>
      </c>
      <c r="C98" s="40" t="s">
        <v>294</v>
      </c>
      <c r="D98" s="298"/>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60"/>
      <c r="AF98" s="437" t="s">
        <v>67</v>
      </c>
      <c r="AG98" s="437" t="s">
        <v>67</v>
      </c>
      <c r="AH98" s="437" t="s">
        <v>67</v>
      </c>
      <c r="AI98" s="437" t="s">
        <v>67</v>
      </c>
      <c r="AJ98" s="437" t="s">
        <v>67</v>
      </c>
      <c r="AK98" s="437" t="s">
        <v>170</v>
      </c>
      <c r="AL98" s="297" t="s">
        <v>499</v>
      </c>
    </row>
    <row r="99" spans="1:38" s="2" customFormat="1" ht="26.25" customHeight="1" thickBot="1">
      <c r="A99" s="36" t="s">
        <v>295</v>
      </c>
      <c r="B99" s="36" t="s">
        <v>296</v>
      </c>
      <c r="C99" s="36" t="s">
        <v>297</v>
      </c>
      <c r="D99" s="298"/>
      <c r="E99" s="39">
        <v>0.61417599840000003</v>
      </c>
      <c r="F99" s="39">
        <v>14.247267083302001</v>
      </c>
      <c r="G99" s="39" t="s">
        <v>67</v>
      </c>
      <c r="H99" s="39">
        <v>14.359224338815137</v>
      </c>
      <c r="I99" s="39">
        <v>0.23456996383562001</v>
      </c>
      <c r="J99" s="39">
        <v>0.36043677369862998</v>
      </c>
      <c r="K99" s="39">
        <v>0.78952817095890004</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60"/>
      <c r="AF99" s="437" t="s">
        <v>67</v>
      </c>
      <c r="AG99" s="437" t="s">
        <v>67</v>
      </c>
      <c r="AH99" s="437" t="s">
        <v>67</v>
      </c>
      <c r="AI99" s="437" t="s">
        <v>67</v>
      </c>
      <c r="AJ99" s="437" t="s">
        <v>67</v>
      </c>
      <c r="AK99" s="437">
        <v>1160.136</v>
      </c>
      <c r="AL99" s="297" t="s">
        <v>332</v>
      </c>
    </row>
    <row r="100" spans="1:38" s="2" customFormat="1" ht="26.25" customHeight="1" thickBot="1">
      <c r="A100" s="36" t="s">
        <v>295</v>
      </c>
      <c r="B100" s="36" t="s">
        <v>299</v>
      </c>
      <c r="C100" s="36" t="s">
        <v>300</v>
      </c>
      <c r="D100" s="298"/>
      <c r="E100" s="39">
        <v>0.12715603440000001</v>
      </c>
      <c r="F100" s="39">
        <v>4.5958100000000002</v>
      </c>
      <c r="G100" s="39" t="s">
        <v>67</v>
      </c>
      <c r="H100" s="39">
        <v>4.6971262286092541</v>
      </c>
      <c r="I100" s="39">
        <v>7.3869603287671004E-2</v>
      </c>
      <c r="J100" s="39">
        <v>0.11080440493151</v>
      </c>
      <c r="K100" s="39">
        <v>0.24212814410958999</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60"/>
      <c r="AF100" s="437" t="s">
        <v>67</v>
      </c>
      <c r="AG100" s="437" t="s">
        <v>67</v>
      </c>
      <c r="AH100" s="437" t="s">
        <v>67</v>
      </c>
      <c r="AI100" s="437" t="s">
        <v>67</v>
      </c>
      <c r="AJ100" s="437" t="s">
        <v>67</v>
      </c>
      <c r="AK100" s="437">
        <v>832.173</v>
      </c>
      <c r="AL100" s="297" t="s">
        <v>332</v>
      </c>
    </row>
    <row r="101" spans="1:38" s="2" customFormat="1" ht="26.25" customHeight="1" thickBot="1">
      <c r="A101" s="36" t="s">
        <v>295</v>
      </c>
      <c r="B101" s="36" t="s">
        <v>301</v>
      </c>
      <c r="C101" s="36" t="s">
        <v>302</v>
      </c>
      <c r="D101" s="298"/>
      <c r="E101" s="39">
        <v>0.119782308</v>
      </c>
      <c r="F101" s="39">
        <v>1.720024717274</v>
      </c>
      <c r="G101" s="39" t="s">
        <v>67</v>
      </c>
      <c r="H101" s="39">
        <v>4.8493889353889799</v>
      </c>
      <c r="I101" s="39">
        <v>1.6408535342465998E-2</v>
      </c>
      <c r="J101" s="39">
        <v>4.9225606027396999E-2</v>
      </c>
      <c r="K101" s="39">
        <v>0.11485974739726</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60"/>
      <c r="AF101" s="437" t="s">
        <v>67</v>
      </c>
      <c r="AG101" s="437" t="s">
        <v>67</v>
      </c>
      <c r="AH101" s="437" t="s">
        <v>67</v>
      </c>
      <c r="AI101" s="437" t="s">
        <v>67</v>
      </c>
      <c r="AJ101" s="437" t="s">
        <v>67</v>
      </c>
      <c r="AK101" s="437">
        <v>9981.8590000000004</v>
      </c>
      <c r="AL101" s="297" t="s">
        <v>332</v>
      </c>
    </row>
    <row r="102" spans="1:38" s="2" customFormat="1" ht="26.25" customHeight="1" thickBot="1">
      <c r="A102" s="36" t="s">
        <v>295</v>
      </c>
      <c r="B102" s="36" t="s">
        <v>303</v>
      </c>
      <c r="C102" s="36" t="s">
        <v>304</v>
      </c>
      <c r="D102" s="298"/>
      <c r="E102" s="39">
        <v>9.5103558399999996E-2</v>
      </c>
      <c r="F102" s="39">
        <v>2.8311115180000002</v>
      </c>
      <c r="G102" s="39" t="s">
        <v>67</v>
      </c>
      <c r="H102" s="39">
        <v>18.356873895985661</v>
      </c>
      <c r="I102" s="39">
        <v>2.7835556000000001E-2</v>
      </c>
      <c r="J102" s="39">
        <v>0.62733799999999995</v>
      </c>
      <c r="K102" s="39">
        <v>4.4758714599999996</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60"/>
      <c r="AF102" s="437" t="s">
        <v>67</v>
      </c>
      <c r="AG102" s="437" t="s">
        <v>67</v>
      </c>
      <c r="AH102" s="437" t="s">
        <v>67</v>
      </c>
      <c r="AI102" s="437" t="s">
        <v>67</v>
      </c>
      <c r="AJ102" s="437" t="s">
        <v>67</v>
      </c>
      <c r="AK102" s="437">
        <v>4406.0140000000001</v>
      </c>
      <c r="AL102" s="297" t="s">
        <v>332</v>
      </c>
    </row>
    <row r="103" spans="1:38" s="2" customFormat="1" ht="26.25" customHeight="1" thickBot="1">
      <c r="A103" s="36" t="s">
        <v>295</v>
      </c>
      <c r="B103" s="36" t="s">
        <v>305</v>
      </c>
      <c r="C103" s="36" t="s">
        <v>306</v>
      </c>
      <c r="D103" s="298"/>
      <c r="E103" s="39">
        <v>1.561977E-3</v>
      </c>
      <c r="F103" s="39">
        <v>8.2869543838356E-2</v>
      </c>
      <c r="G103" s="39" t="s">
        <v>67</v>
      </c>
      <c r="H103" s="39">
        <v>7.1217259222499996E-2</v>
      </c>
      <c r="I103" s="39">
        <v>5.1043315068492997E-3</v>
      </c>
      <c r="J103" s="39">
        <v>7.7725047945205001E-3</v>
      </c>
      <c r="K103" s="39">
        <v>1.6821092465753001E-2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60"/>
      <c r="AF103" s="437" t="s">
        <v>67</v>
      </c>
      <c r="AG103" s="437" t="s">
        <v>67</v>
      </c>
      <c r="AH103" s="437" t="s">
        <v>67</v>
      </c>
      <c r="AI103" s="437" t="s">
        <v>67</v>
      </c>
      <c r="AJ103" s="437" t="s">
        <v>67</v>
      </c>
      <c r="AK103" s="437">
        <v>18.818999999999999</v>
      </c>
      <c r="AL103" s="297" t="s">
        <v>332</v>
      </c>
    </row>
    <row r="104" spans="1:38" s="2" customFormat="1" ht="26.25" customHeight="1" thickBot="1">
      <c r="A104" s="36" t="s">
        <v>295</v>
      </c>
      <c r="B104" s="36" t="s">
        <v>307</v>
      </c>
      <c r="C104" s="36" t="s">
        <v>308</v>
      </c>
      <c r="D104" s="298"/>
      <c r="E104" s="39">
        <v>1.8039240000000002E-2</v>
      </c>
      <c r="F104" s="39">
        <v>0.81848727024656998</v>
      </c>
      <c r="G104" s="39" t="s">
        <v>67</v>
      </c>
      <c r="H104" s="39">
        <v>0.54264009646285694</v>
      </c>
      <c r="I104" s="39">
        <v>2.4711287671233002E-3</v>
      </c>
      <c r="J104" s="39">
        <v>7.4133863013698996E-3</v>
      </c>
      <c r="K104" s="39">
        <v>1.7297901369862999E-2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60"/>
      <c r="AF104" s="437" t="s">
        <v>67</v>
      </c>
      <c r="AG104" s="437" t="s">
        <v>67</v>
      </c>
      <c r="AH104" s="437" t="s">
        <v>67</v>
      </c>
      <c r="AI104" s="437" t="s">
        <v>67</v>
      </c>
      <c r="AJ104" s="437" t="s">
        <v>67</v>
      </c>
      <c r="AK104" s="437">
        <v>1503.27</v>
      </c>
      <c r="AL104" s="297" t="s">
        <v>332</v>
      </c>
    </row>
    <row r="105" spans="1:38" s="2" customFormat="1" ht="26.25" customHeight="1" thickBot="1">
      <c r="A105" s="36" t="s">
        <v>295</v>
      </c>
      <c r="B105" s="36" t="s">
        <v>309</v>
      </c>
      <c r="C105" s="36" t="s">
        <v>310</v>
      </c>
      <c r="D105" s="298"/>
      <c r="E105" s="39">
        <v>0.120185</v>
      </c>
      <c r="F105" s="39">
        <v>2.0551634999999999</v>
      </c>
      <c r="G105" s="39" t="s">
        <v>67</v>
      </c>
      <c r="H105" s="39">
        <v>2.6920011515428572</v>
      </c>
      <c r="I105" s="39">
        <v>3.3190816438356002E-2</v>
      </c>
      <c r="J105" s="39">
        <v>5.2156997260274E-2</v>
      </c>
      <c r="K105" s="39">
        <v>0.11379708493151</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60"/>
      <c r="AF105" s="437" t="s">
        <v>67</v>
      </c>
      <c r="AG105" s="437" t="s">
        <v>67</v>
      </c>
      <c r="AH105" s="437" t="s">
        <v>67</v>
      </c>
      <c r="AI105" s="437" t="s">
        <v>67</v>
      </c>
      <c r="AJ105" s="437" t="s">
        <v>67</v>
      </c>
      <c r="AK105" s="437">
        <v>480.74</v>
      </c>
      <c r="AL105" s="297" t="s">
        <v>332</v>
      </c>
    </row>
    <row r="106" spans="1:38" s="2" customFormat="1" ht="26.25" customHeight="1" thickBot="1">
      <c r="A106" s="36" t="s">
        <v>295</v>
      </c>
      <c r="B106" s="36" t="s">
        <v>311</v>
      </c>
      <c r="C106" s="36" t="s">
        <v>312</v>
      </c>
      <c r="D106" s="298"/>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60"/>
      <c r="AF106" s="437" t="s">
        <v>67</v>
      </c>
      <c r="AG106" s="437" t="s">
        <v>67</v>
      </c>
      <c r="AH106" s="437" t="s">
        <v>67</v>
      </c>
      <c r="AI106" s="437" t="s">
        <v>67</v>
      </c>
      <c r="AJ106" s="437" t="s">
        <v>67</v>
      </c>
      <c r="AK106" s="437" t="s">
        <v>77</v>
      </c>
      <c r="AL106" s="297" t="s">
        <v>332</v>
      </c>
    </row>
    <row r="107" spans="1:38" s="2" customFormat="1" ht="26.25" customHeight="1" thickBot="1">
      <c r="A107" s="36" t="s">
        <v>295</v>
      </c>
      <c r="B107" s="36" t="s">
        <v>313</v>
      </c>
      <c r="C107" s="36" t="s">
        <v>314</v>
      </c>
      <c r="D107" s="298"/>
      <c r="E107" s="39">
        <v>0.20044000680202795</v>
      </c>
      <c r="F107" s="39">
        <v>1.6596392289499999</v>
      </c>
      <c r="G107" s="39" t="s">
        <v>67</v>
      </c>
      <c r="H107" s="39">
        <v>4.2963879718869</v>
      </c>
      <c r="I107" s="39">
        <v>0.114936381</v>
      </c>
      <c r="J107" s="39">
        <v>1.5324850800000001</v>
      </c>
      <c r="K107" s="39">
        <v>7.2793041299999999</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60"/>
      <c r="AF107" s="437" t="s">
        <v>67</v>
      </c>
      <c r="AG107" s="437" t="s">
        <v>67</v>
      </c>
      <c r="AH107" s="437" t="s">
        <v>67</v>
      </c>
      <c r="AI107" s="437" t="s">
        <v>67</v>
      </c>
      <c r="AJ107" s="437" t="s">
        <v>67</v>
      </c>
      <c r="AK107" s="438">
        <v>38312.127</v>
      </c>
      <c r="AL107" s="297" t="s">
        <v>332</v>
      </c>
    </row>
    <row r="108" spans="1:38" s="2" customFormat="1" ht="26.25" customHeight="1" thickBot="1">
      <c r="A108" s="36" t="s">
        <v>295</v>
      </c>
      <c r="B108" s="36" t="s">
        <v>315</v>
      </c>
      <c r="C108" s="36" t="s">
        <v>316</v>
      </c>
      <c r="D108" s="298"/>
      <c r="E108" s="39">
        <v>0.22424389653258445</v>
      </c>
      <c r="F108" s="39">
        <v>3.21069</v>
      </c>
      <c r="G108" s="39" t="s">
        <v>67</v>
      </c>
      <c r="H108" s="39">
        <v>6.8920750698195814</v>
      </c>
      <c r="I108" s="39">
        <v>6.8307382E-2</v>
      </c>
      <c r="J108" s="39">
        <v>0.68307382000000005</v>
      </c>
      <c r="K108" s="39">
        <v>1.3661476400000001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60"/>
      <c r="AF108" s="437" t="s">
        <v>67</v>
      </c>
      <c r="AG108" s="437" t="s">
        <v>67</v>
      </c>
      <c r="AH108" s="437" t="s">
        <v>67</v>
      </c>
      <c r="AI108" s="437" t="s">
        <v>67</v>
      </c>
      <c r="AJ108" s="437" t="s">
        <v>67</v>
      </c>
      <c r="AK108" s="438">
        <v>34153.690999999999</v>
      </c>
      <c r="AL108" s="297" t="s">
        <v>332</v>
      </c>
    </row>
    <row r="109" spans="1:38" s="2" customFormat="1" ht="26.25" customHeight="1" thickBot="1">
      <c r="A109" s="36" t="s">
        <v>295</v>
      </c>
      <c r="B109" s="36" t="s">
        <v>317</v>
      </c>
      <c r="C109" s="36" t="s">
        <v>318</v>
      </c>
      <c r="D109" s="298"/>
      <c r="E109" s="39">
        <v>1.0310369307706001E-2</v>
      </c>
      <c r="F109" s="39">
        <v>0.36723019800000001</v>
      </c>
      <c r="G109" s="39" t="s">
        <v>67</v>
      </c>
      <c r="H109" s="39">
        <v>0.50179429486868787</v>
      </c>
      <c r="I109" s="39">
        <v>1.5019640000000001E-2</v>
      </c>
      <c r="J109" s="39">
        <v>8.2608020000000004E-2</v>
      </c>
      <c r="K109" s="39">
        <v>8.2608020000000004E-2</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60"/>
      <c r="AF109" s="437" t="s">
        <v>67</v>
      </c>
      <c r="AG109" s="437" t="s">
        <v>67</v>
      </c>
      <c r="AH109" s="437" t="s">
        <v>67</v>
      </c>
      <c r="AI109" s="437" t="s">
        <v>67</v>
      </c>
      <c r="AJ109" s="437" t="s">
        <v>67</v>
      </c>
      <c r="AK109" s="438">
        <v>750.98199999999997</v>
      </c>
      <c r="AL109" s="297" t="s">
        <v>332</v>
      </c>
    </row>
    <row r="110" spans="1:38" s="2" customFormat="1" ht="26.25" customHeight="1" thickBot="1">
      <c r="A110" s="36" t="s">
        <v>295</v>
      </c>
      <c r="B110" s="36" t="s">
        <v>319</v>
      </c>
      <c r="C110" s="36" t="s">
        <v>320</v>
      </c>
      <c r="D110" s="298"/>
      <c r="E110" s="39">
        <v>3.8081474219199991E-4</v>
      </c>
      <c r="F110" s="39">
        <v>3.5164967999999998E-2</v>
      </c>
      <c r="G110" s="39" t="s">
        <v>67</v>
      </c>
      <c r="H110" s="39">
        <v>1.2266243274815998E-2</v>
      </c>
      <c r="I110" s="39">
        <v>1.4382399999999999E-3</v>
      </c>
      <c r="J110" s="39">
        <v>1.0067680000000001E-2</v>
      </c>
      <c r="K110" s="39">
        <v>1.0067680000000001E-2</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60"/>
      <c r="AF110" s="437" t="s">
        <v>67</v>
      </c>
      <c r="AG110" s="437" t="s">
        <v>67</v>
      </c>
      <c r="AH110" s="437" t="s">
        <v>67</v>
      </c>
      <c r="AI110" s="437" t="s">
        <v>67</v>
      </c>
      <c r="AJ110" s="437" t="s">
        <v>67</v>
      </c>
      <c r="AK110" s="438">
        <v>71.912000000000006</v>
      </c>
      <c r="AL110" s="297" t="s">
        <v>332</v>
      </c>
    </row>
    <row r="111" spans="1:38" s="2" customFormat="1" ht="26.25" customHeight="1" thickBot="1">
      <c r="A111" s="36" t="s">
        <v>295</v>
      </c>
      <c r="B111" s="36" t="s">
        <v>321</v>
      </c>
      <c r="C111" s="36" t="s">
        <v>322</v>
      </c>
      <c r="D111" s="298"/>
      <c r="E111" s="39">
        <v>1.6222485287571427E-2</v>
      </c>
      <c r="F111" s="39">
        <v>1.6421411E-2</v>
      </c>
      <c r="G111" s="39" t="s">
        <v>67</v>
      </c>
      <c r="H111" s="39">
        <v>0.49744284918878562</v>
      </c>
      <c r="I111" s="39">
        <v>1.113316E-3</v>
      </c>
      <c r="J111" s="39">
        <v>2.2266320000000001E-3</v>
      </c>
      <c r="K111" s="39">
        <v>5.009922E-3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60"/>
      <c r="AF111" s="437" t="s">
        <v>67</v>
      </c>
      <c r="AG111" s="437" t="s">
        <v>67</v>
      </c>
      <c r="AH111" s="437" t="s">
        <v>67</v>
      </c>
      <c r="AI111" s="437" t="s">
        <v>67</v>
      </c>
      <c r="AJ111" s="437" t="s">
        <v>67</v>
      </c>
      <c r="AK111" s="438">
        <v>278.32900000000001</v>
      </c>
      <c r="AL111" s="297" t="s">
        <v>332</v>
      </c>
    </row>
    <row r="112" spans="1:38" s="2" customFormat="1" ht="26.25" customHeight="1" thickBot="1">
      <c r="A112" s="36" t="s">
        <v>323</v>
      </c>
      <c r="B112" s="36" t="s">
        <v>324</v>
      </c>
      <c r="C112" s="36" t="s">
        <v>325</v>
      </c>
      <c r="D112" s="206"/>
      <c r="E112" s="39">
        <v>15.253679999999999</v>
      </c>
      <c r="F112" s="39" t="s">
        <v>67</v>
      </c>
      <c r="G112" s="39" t="s">
        <v>67</v>
      </c>
      <c r="H112" s="39">
        <v>32.485309279699493</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60"/>
      <c r="AF112" s="437" t="s">
        <v>67</v>
      </c>
      <c r="AG112" s="437" t="s">
        <v>67</v>
      </c>
      <c r="AH112" s="437" t="s">
        <v>67</v>
      </c>
      <c r="AI112" s="437" t="s">
        <v>67</v>
      </c>
      <c r="AJ112" s="437" t="s">
        <v>67</v>
      </c>
      <c r="AK112" s="437">
        <v>381.34199999999998</v>
      </c>
      <c r="AL112" s="297" t="s">
        <v>326</v>
      </c>
    </row>
    <row r="113" spans="1:38" s="2" customFormat="1" ht="26.25" customHeight="1" thickBot="1">
      <c r="A113" s="36" t="s">
        <v>323</v>
      </c>
      <c r="B113" s="299" t="s">
        <v>327</v>
      </c>
      <c r="C113" s="299" t="s">
        <v>328</v>
      </c>
      <c r="D113" s="206"/>
      <c r="E113" s="39">
        <v>7.168627497921837</v>
      </c>
      <c r="F113" s="39">
        <v>14.66906</v>
      </c>
      <c r="G113" s="39" t="s">
        <v>67</v>
      </c>
      <c r="H113" s="39">
        <v>44.949715407492057</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60"/>
      <c r="AF113" s="437" t="s">
        <v>67</v>
      </c>
      <c r="AG113" s="437" t="s">
        <v>67</v>
      </c>
      <c r="AH113" s="437" t="s">
        <v>67</v>
      </c>
      <c r="AI113" s="437" t="s">
        <v>67</v>
      </c>
      <c r="AJ113" s="437" t="s">
        <v>67</v>
      </c>
      <c r="AK113" s="438">
        <v>213857784.098014</v>
      </c>
      <c r="AL113" s="297" t="s">
        <v>329</v>
      </c>
    </row>
    <row r="114" spans="1:38" s="2" customFormat="1" ht="26.25" customHeight="1" thickBot="1">
      <c r="A114" s="36" t="s">
        <v>323</v>
      </c>
      <c r="B114" s="299" t="s">
        <v>330</v>
      </c>
      <c r="C114" s="299" t="s">
        <v>331</v>
      </c>
      <c r="D114" s="206"/>
      <c r="E114" s="39">
        <v>1.9420153999999999E-2</v>
      </c>
      <c r="F114" s="39" t="s">
        <v>67</v>
      </c>
      <c r="G114" s="39" t="s">
        <v>67</v>
      </c>
      <c r="H114" s="39">
        <v>6.4086508200000003E-2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60"/>
      <c r="AF114" s="437" t="s">
        <v>67</v>
      </c>
      <c r="AG114" s="437" t="s">
        <v>67</v>
      </c>
      <c r="AH114" s="437" t="s">
        <v>67</v>
      </c>
      <c r="AI114" s="437" t="s">
        <v>67</v>
      </c>
      <c r="AJ114" s="437" t="s">
        <v>67</v>
      </c>
      <c r="AK114" s="437">
        <v>9710.0769999999993</v>
      </c>
      <c r="AL114" s="297" t="s">
        <v>332</v>
      </c>
    </row>
    <row r="115" spans="1:38" s="2" customFormat="1" ht="26.25" customHeight="1" thickBot="1">
      <c r="A115" s="36" t="s">
        <v>323</v>
      </c>
      <c r="B115" s="299" t="s">
        <v>333</v>
      </c>
      <c r="C115" s="299" t="s">
        <v>334</v>
      </c>
      <c r="D115" s="206"/>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60"/>
      <c r="AF115" s="437" t="s">
        <v>67</v>
      </c>
      <c r="AG115" s="437" t="s">
        <v>67</v>
      </c>
      <c r="AH115" s="437" t="s">
        <v>67</v>
      </c>
      <c r="AI115" s="437" t="s">
        <v>67</v>
      </c>
      <c r="AJ115" s="437" t="s">
        <v>67</v>
      </c>
      <c r="AK115" s="437" t="s">
        <v>67</v>
      </c>
      <c r="AL115" s="297" t="s">
        <v>152</v>
      </c>
    </row>
    <row r="116" spans="1:38" s="2" customFormat="1" ht="26.25" customHeight="1" thickBot="1">
      <c r="A116" s="36" t="s">
        <v>323</v>
      </c>
      <c r="B116" s="36" t="s">
        <v>335</v>
      </c>
      <c r="C116" s="40" t="s">
        <v>336</v>
      </c>
      <c r="D116" s="206"/>
      <c r="E116" s="39">
        <v>10.978295704992</v>
      </c>
      <c r="F116" s="39">
        <v>0.58923000000000003</v>
      </c>
      <c r="G116" s="39" t="s">
        <v>67</v>
      </c>
      <c r="H116" s="39">
        <v>19.917098349489642</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60"/>
      <c r="AF116" s="437" t="s">
        <v>67</v>
      </c>
      <c r="AG116" s="437" t="s">
        <v>67</v>
      </c>
      <c r="AH116" s="437" t="s">
        <v>67</v>
      </c>
      <c r="AI116" s="437" t="s">
        <v>67</v>
      </c>
      <c r="AJ116" s="437" t="s">
        <v>67</v>
      </c>
      <c r="AK116" s="437" t="s">
        <v>67</v>
      </c>
      <c r="AL116" s="297" t="s">
        <v>152</v>
      </c>
    </row>
    <row r="117" spans="1:38" s="2" customFormat="1" ht="26.25" customHeight="1" thickBot="1">
      <c r="A117" s="36" t="s">
        <v>323</v>
      </c>
      <c r="B117" s="36" t="s">
        <v>337</v>
      </c>
      <c r="C117" s="40" t="s">
        <v>338</v>
      </c>
      <c r="D117" s="206"/>
      <c r="E117" s="39" t="s">
        <v>67</v>
      </c>
      <c r="F117" s="39" t="s">
        <v>67</v>
      </c>
      <c r="G117" s="39" t="s">
        <v>67</v>
      </c>
      <c r="H117" s="39">
        <v>1.73432814286161</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60"/>
      <c r="AF117" s="437" t="s">
        <v>67</v>
      </c>
      <c r="AG117" s="437" t="s">
        <v>67</v>
      </c>
      <c r="AH117" s="437" t="s">
        <v>67</v>
      </c>
      <c r="AI117" s="437" t="s">
        <v>67</v>
      </c>
      <c r="AJ117" s="437" t="s">
        <v>67</v>
      </c>
      <c r="AK117" s="437" t="s">
        <v>67</v>
      </c>
      <c r="AL117" s="297" t="s">
        <v>152</v>
      </c>
    </row>
    <row r="118" spans="1:38" s="2" customFormat="1" ht="26.25" customHeight="1" thickBot="1">
      <c r="A118" s="36" t="s">
        <v>323</v>
      </c>
      <c r="B118" s="36" t="s">
        <v>339</v>
      </c>
      <c r="C118" s="40" t="s">
        <v>340</v>
      </c>
      <c r="D118" s="206"/>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60"/>
      <c r="AF118" s="437" t="s">
        <v>67</v>
      </c>
      <c r="AG118" s="437" t="s">
        <v>67</v>
      </c>
      <c r="AH118" s="437" t="s">
        <v>67</v>
      </c>
      <c r="AI118" s="437" t="s">
        <v>67</v>
      </c>
      <c r="AJ118" s="437" t="s">
        <v>67</v>
      </c>
      <c r="AK118" s="437" t="s">
        <v>67</v>
      </c>
      <c r="AL118" s="297" t="s">
        <v>152</v>
      </c>
    </row>
    <row r="119" spans="1:38" s="2" customFormat="1" ht="26.25" customHeight="1" thickBot="1">
      <c r="A119" s="36" t="s">
        <v>323</v>
      </c>
      <c r="B119" s="36" t="s">
        <v>341</v>
      </c>
      <c r="C119" s="36" t="s">
        <v>342</v>
      </c>
      <c r="D119" s="206"/>
      <c r="E119" s="39" t="s">
        <v>67</v>
      </c>
      <c r="F119" s="39" t="s">
        <v>67</v>
      </c>
      <c r="G119" s="39" t="s">
        <v>67</v>
      </c>
      <c r="H119" s="39" t="s">
        <v>67</v>
      </c>
      <c r="I119" s="39">
        <v>0.55573523999999996</v>
      </c>
      <c r="J119" s="39">
        <v>14.44911624</v>
      </c>
      <c r="K119" s="39">
        <v>14.44911624</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60"/>
      <c r="AF119" s="437" t="s">
        <v>67</v>
      </c>
      <c r="AG119" s="437" t="s">
        <v>67</v>
      </c>
      <c r="AH119" s="437" t="s">
        <v>67</v>
      </c>
      <c r="AI119" s="437" t="s">
        <v>67</v>
      </c>
      <c r="AJ119" s="437" t="s">
        <v>67</v>
      </c>
      <c r="AK119" s="438">
        <v>9262254</v>
      </c>
      <c r="AL119" s="297" t="s">
        <v>343</v>
      </c>
    </row>
    <row r="120" spans="1:38" s="2" customFormat="1" ht="26.25" customHeight="1" thickBot="1">
      <c r="A120" s="36" t="s">
        <v>323</v>
      </c>
      <c r="B120" s="36" t="s">
        <v>344</v>
      </c>
      <c r="C120" s="36" t="s">
        <v>345</v>
      </c>
      <c r="D120" s="206"/>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60"/>
      <c r="AF120" s="437" t="s">
        <v>67</v>
      </c>
      <c r="AG120" s="437" t="s">
        <v>67</v>
      </c>
      <c r="AH120" s="437" t="s">
        <v>67</v>
      </c>
      <c r="AI120" s="437" t="s">
        <v>67</v>
      </c>
      <c r="AJ120" s="437" t="s">
        <v>67</v>
      </c>
      <c r="AK120" s="437" t="s">
        <v>67</v>
      </c>
      <c r="AL120" s="297" t="s">
        <v>152</v>
      </c>
    </row>
    <row r="121" spans="1:38" s="2" customFormat="1" ht="26.25" customHeight="1" thickBot="1">
      <c r="A121" s="36" t="s">
        <v>323</v>
      </c>
      <c r="B121" s="36" t="s">
        <v>346</v>
      </c>
      <c r="C121" s="40" t="s">
        <v>347</v>
      </c>
      <c r="D121" s="154"/>
      <c r="E121" s="39" t="s">
        <v>67</v>
      </c>
      <c r="F121" s="39">
        <v>4.6813988369846502</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60"/>
      <c r="AF121" s="437" t="s">
        <v>67</v>
      </c>
      <c r="AG121" s="437" t="s">
        <v>67</v>
      </c>
      <c r="AH121" s="437" t="s">
        <v>67</v>
      </c>
      <c r="AI121" s="437" t="s">
        <v>67</v>
      </c>
      <c r="AJ121" s="437" t="s">
        <v>67</v>
      </c>
      <c r="AK121" s="438">
        <v>8071426</v>
      </c>
      <c r="AL121" s="297" t="s">
        <v>343</v>
      </c>
    </row>
    <row r="122" spans="1:38" s="2" customFormat="1" ht="26.25" customHeight="1" thickBot="1">
      <c r="A122" s="36" t="s">
        <v>323</v>
      </c>
      <c r="B122" s="299" t="s">
        <v>348</v>
      </c>
      <c r="C122" s="299" t="s">
        <v>349</v>
      </c>
      <c r="D122" s="206"/>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60"/>
      <c r="AF122" s="437" t="s">
        <v>67</v>
      </c>
      <c r="AG122" s="437" t="s">
        <v>67</v>
      </c>
      <c r="AH122" s="437" t="s">
        <v>67</v>
      </c>
      <c r="AI122" s="437" t="s">
        <v>67</v>
      </c>
      <c r="AJ122" s="437" t="s">
        <v>67</v>
      </c>
      <c r="AK122" s="437" t="s">
        <v>67</v>
      </c>
      <c r="AL122" s="297" t="s">
        <v>152</v>
      </c>
    </row>
    <row r="123" spans="1:38" s="2" customFormat="1" ht="26.25" customHeight="1" thickBot="1">
      <c r="A123" s="36" t="s">
        <v>323</v>
      </c>
      <c r="B123" s="36" t="s">
        <v>350</v>
      </c>
      <c r="C123" s="36" t="s">
        <v>351</v>
      </c>
      <c r="D123" s="206"/>
      <c r="E123" s="39">
        <v>6.6575575406917498E-3</v>
      </c>
      <c r="F123" s="39">
        <v>1.28706737270089E-2</v>
      </c>
      <c r="G123" s="39">
        <v>9.2087605833879804E-4</v>
      </c>
      <c r="H123" s="39">
        <v>8.0698171577940105E-3</v>
      </c>
      <c r="I123" s="39">
        <v>1.9892870632015999E-2</v>
      </c>
      <c r="J123" s="39">
        <v>2.06720536411075E-2</v>
      </c>
      <c r="K123" s="39">
        <v>2.1008296022682199E-2</v>
      </c>
      <c r="L123" s="39">
        <v>2.3805532715697E-3</v>
      </c>
      <c r="M123" s="39">
        <v>0.16596713007972699</v>
      </c>
      <c r="N123" s="39">
        <v>1.14363044289116E-4</v>
      </c>
      <c r="O123" s="39">
        <v>9.0685494489845301E-4</v>
      </c>
      <c r="P123" s="39">
        <v>2.0576252360588699E-4</v>
      </c>
      <c r="Q123" s="39">
        <v>3.5522170290364902E-5</v>
      </c>
      <c r="R123" s="39">
        <v>3.2565824878184099E-4</v>
      </c>
      <c r="S123" s="39">
        <v>1.8940300548189699E-4</v>
      </c>
      <c r="T123" s="39">
        <v>1.30769373847377E-4</v>
      </c>
      <c r="U123" s="39">
        <v>8.9017920690809906E-5</v>
      </c>
      <c r="V123" s="39">
        <v>2.5131328141290701E-3</v>
      </c>
      <c r="W123" s="39" t="s">
        <v>67</v>
      </c>
      <c r="X123" s="39">
        <v>1.6927034853865101E-2</v>
      </c>
      <c r="Y123" s="39">
        <v>9.4262627455250804E-3</v>
      </c>
      <c r="Z123" s="39">
        <v>5.43084280551438E-3</v>
      </c>
      <c r="AA123" s="39">
        <v>5.8951851548467802E-3</v>
      </c>
      <c r="AB123" s="39">
        <v>3.7679325559751398E-2</v>
      </c>
      <c r="AC123" s="39" t="s">
        <v>67</v>
      </c>
      <c r="AD123" s="39" t="s">
        <v>67</v>
      </c>
      <c r="AE123" s="60"/>
      <c r="AF123" s="437" t="s">
        <v>67</v>
      </c>
      <c r="AG123" s="437" t="s">
        <v>67</v>
      </c>
      <c r="AH123" s="437" t="s">
        <v>67</v>
      </c>
      <c r="AI123" s="437" t="s">
        <v>67</v>
      </c>
      <c r="AJ123" s="437" t="s">
        <v>67</v>
      </c>
      <c r="AK123" s="438">
        <v>588004.043008673</v>
      </c>
      <c r="AL123" s="297" t="s">
        <v>352</v>
      </c>
    </row>
    <row r="124" spans="1:38" s="2" customFormat="1" ht="26.25" customHeight="1" thickBot="1">
      <c r="A124" s="36" t="s">
        <v>323</v>
      </c>
      <c r="B124" s="300" t="s">
        <v>353</v>
      </c>
      <c r="C124" s="36" t="s">
        <v>354</v>
      </c>
      <c r="D124" s="206"/>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66</v>
      </c>
      <c r="AD124" s="39" t="s">
        <v>67</v>
      </c>
      <c r="AE124" s="60"/>
      <c r="AF124" s="437" t="s">
        <v>67</v>
      </c>
      <c r="AG124" s="437" t="s">
        <v>67</v>
      </c>
      <c r="AH124" s="437" t="s">
        <v>67</v>
      </c>
      <c r="AI124" s="437" t="s">
        <v>67</v>
      </c>
      <c r="AJ124" s="437" t="s">
        <v>67</v>
      </c>
      <c r="AK124" s="437" t="s">
        <v>67</v>
      </c>
      <c r="AL124" s="297" t="s">
        <v>152</v>
      </c>
    </row>
    <row r="125" spans="1:38" s="2" customFormat="1" ht="26.25" customHeight="1" thickBot="1">
      <c r="A125" s="36" t="s">
        <v>355</v>
      </c>
      <c r="B125" s="36" t="s">
        <v>356</v>
      </c>
      <c r="C125" s="36" t="s">
        <v>357</v>
      </c>
      <c r="D125" s="206"/>
      <c r="E125" s="39" t="s">
        <v>67</v>
      </c>
      <c r="F125" s="39">
        <v>0.52627500000000005</v>
      </c>
      <c r="G125" s="39" t="s">
        <v>67</v>
      </c>
      <c r="H125" s="39" t="s">
        <v>66</v>
      </c>
      <c r="I125" s="39">
        <v>1.63455551750609E-4</v>
      </c>
      <c r="J125" s="39">
        <v>1.0847504797994901E-3</v>
      </c>
      <c r="K125" s="39">
        <v>2.2933309230464198E-3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60"/>
      <c r="AF125" s="437" t="s">
        <v>67</v>
      </c>
      <c r="AG125" s="437" t="s">
        <v>67</v>
      </c>
      <c r="AH125" s="437" t="s">
        <v>67</v>
      </c>
      <c r="AI125" s="437" t="s">
        <v>67</v>
      </c>
      <c r="AJ125" s="437" t="s">
        <v>67</v>
      </c>
      <c r="AK125" s="437" t="s">
        <v>695</v>
      </c>
      <c r="AL125" s="297" t="s">
        <v>359</v>
      </c>
    </row>
    <row r="126" spans="1:38" s="2" customFormat="1" ht="26.25" customHeight="1" thickBot="1">
      <c r="A126" s="36" t="s">
        <v>355</v>
      </c>
      <c r="B126" s="36" t="s">
        <v>360</v>
      </c>
      <c r="C126" s="36" t="s">
        <v>361</v>
      </c>
      <c r="D126" s="206"/>
      <c r="E126" s="39" t="s">
        <v>66</v>
      </c>
      <c r="F126" s="39" t="s">
        <v>66</v>
      </c>
      <c r="G126" s="39" t="s">
        <v>66</v>
      </c>
      <c r="H126" s="39">
        <v>2.066904E-2</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60"/>
      <c r="AF126" s="437" t="s">
        <v>67</v>
      </c>
      <c r="AG126" s="437" t="s">
        <v>67</v>
      </c>
      <c r="AH126" s="437" t="s">
        <v>67</v>
      </c>
      <c r="AI126" s="437" t="s">
        <v>67</v>
      </c>
      <c r="AJ126" s="437" t="s">
        <v>67</v>
      </c>
      <c r="AK126" s="437">
        <v>86.120999999999995</v>
      </c>
      <c r="AL126" s="297" t="s">
        <v>362</v>
      </c>
    </row>
    <row r="127" spans="1:38" s="2" customFormat="1" ht="26.25" customHeight="1" thickBot="1">
      <c r="A127" s="36" t="s">
        <v>355</v>
      </c>
      <c r="B127" s="36" t="s">
        <v>363</v>
      </c>
      <c r="C127" s="36" t="s">
        <v>364</v>
      </c>
      <c r="D127" s="206"/>
      <c r="E127" s="39" t="s">
        <v>66</v>
      </c>
      <c r="F127" s="39" t="s">
        <v>66</v>
      </c>
      <c r="G127" s="39" t="s">
        <v>66</v>
      </c>
      <c r="H127" s="39">
        <v>1.0095998222378401E-2</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60"/>
      <c r="AF127" s="437" t="s">
        <v>67</v>
      </c>
      <c r="AG127" s="437" t="s">
        <v>67</v>
      </c>
      <c r="AH127" s="437" t="s">
        <v>67</v>
      </c>
      <c r="AI127" s="437" t="s">
        <v>67</v>
      </c>
      <c r="AJ127" s="437" t="s">
        <v>67</v>
      </c>
      <c r="AK127" s="437">
        <v>0.31256960440800002</v>
      </c>
      <c r="AL127" s="297" t="s">
        <v>651</v>
      </c>
    </row>
    <row r="128" spans="1:38" s="2" customFormat="1" ht="26.25" customHeight="1" thickBot="1">
      <c r="A128" s="36" t="s">
        <v>355</v>
      </c>
      <c r="B128" s="36" t="s">
        <v>365</v>
      </c>
      <c r="C128" s="36" t="s">
        <v>366</v>
      </c>
      <c r="D128" s="206"/>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60"/>
      <c r="AF128" s="437" t="s">
        <v>67</v>
      </c>
      <c r="AG128" s="437" t="s">
        <v>67</v>
      </c>
      <c r="AH128" s="437" t="s">
        <v>67</v>
      </c>
      <c r="AI128" s="437" t="s">
        <v>67</v>
      </c>
      <c r="AJ128" s="437" t="s">
        <v>67</v>
      </c>
      <c r="AK128" s="437" t="s">
        <v>170</v>
      </c>
      <c r="AL128" s="297" t="s">
        <v>367</v>
      </c>
    </row>
    <row r="129" spans="1:38" s="2" customFormat="1" ht="26.25" customHeight="1" thickBot="1">
      <c r="A129" s="36" t="s">
        <v>355</v>
      </c>
      <c r="B129" s="36" t="s">
        <v>368</v>
      </c>
      <c r="C129" s="42" t="s">
        <v>369</v>
      </c>
      <c r="D129" s="206"/>
      <c r="E129" s="39">
        <v>1.2223500000000001E-3</v>
      </c>
      <c r="F129" s="39">
        <v>1.0397E-2</v>
      </c>
      <c r="G129" s="39">
        <v>6.6035E-5</v>
      </c>
      <c r="H129" s="39" t="s">
        <v>66</v>
      </c>
      <c r="I129" s="39">
        <v>5.6200000000000004E-6</v>
      </c>
      <c r="J129" s="39">
        <v>9.8349999999999999E-6</v>
      </c>
      <c r="K129" s="39">
        <v>1.4049999999999999E-5</v>
      </c>
      <c r="L129" s="39">
        <v>1.9670000000000001E-7</v>
      </c>
      <c r="M129" s="39">
        <v>9.8350000000000005E-5</v>
      </c>
      <c r="N129" s="39">
        <v>1.8265E-3</v>
      </c>
      <c r="O129" s="39">
        <v>1.405E-4</v>
      </c>
      <c r="P129" s="39">
        <v>7.8679999999999999E-5</v>
      </c>
      <c r="Q129" s="39">
        <v>2.2480000000000002E-5</v>
      </c>
      <c r="R129" s="39" t="s">
        <v>66</v>
      </c>
      <c r="S129" s="39" t="s">
        <v>66</v>
      </c>
      <c r="T129" s="39">
        <v>1.9670000000000001E-4</v>
      </c>
      <c r="U129" s="39" t="s">
        <v>66</v>
      </c>
      <c r="V129" s="39" t="s">
        <v>66</v>
      </c>
      <c r="W129" s="39">
        <v>1.405E-2</v>
      </c>
      <c r="X129" s="39" t="s">
        <v>66</v>
      </c>
      <c r="Y129" s="39" t="s">
        <v>66</v>
      </c>
      <c r="Z129" s="39" t="s">
        <v>66</v>
      </c>
      <c r="AA129" s="39" t="s">
        <v>66</v>
      </c>
      <c r="AB129" s="39">
        <v>2.8099999999999999E-5</v>
      </c>
      <c r="AC129" s="39">
        <v>2.81E-3</v>
      </c>
      <c r="AD129" s="39" t="s">
        <v>66</v>
      </c>
      <c r="AE129" s="60"/>
      <c r="AF129" s="437" t="s">
        <v>67</v>
      </c>
      <c r="AG129" s="437" t="s">
        <v>67</v>
      </c>
      <c r="AH129" s="437" t="s">
        <v>67</v>
      </c>
      <c r="AI129" s="437" t="s">
        <v>67</v>
      </c>
      <c r="AJ129" s="437" t="s">
        <v>67</v>
      </c>
      <c r="AK129" s="437">
        <v>1.405</v>
      </c>
      <c r="AL129" s="297" t="s">
        <v>370</v>
      </c>
    </row>
    <row r="130" spans="1:38" s="2" customFormat="1" ht="26.25" customHeight="1" thickBot="1">
      <c r="A130" s="36" t="s">
        <v>355</v>
      </c>
      <c r="B130" s="36" t="s">
        <v>371</v>
      </c>
      <c r="C130" s="301" t="s">
        <v>372</v>
      </c>
      <c r="D130" s="206"/>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60"/>
      <c r="AF130" s="437" t="s">
        <v>67</v>
      </c>
      <c r="AG130" s="437" t="s">
        <v>67</v>
      </c>
      <c r="AH130" s="437" t="s">
        <v>67</v>
      </c>
      <c r="AI130" s="437" t="s">
        <v>67</v>
      </c>
      <c r="AJ130" s="437" t="s">
        <v>67</v>
      </c>
      <c r="AK130" s="437" t="s">
        <v>77</v>
      </c>
      <c r="AL130" s="297" t="s">
        <v>370</v>
      </c>
    </row>
    <row r="131" spans="1:38" s="2" customFormat="1" ht="26.25" customHeight="1" thickBot="1">
      <c r="A131" s="36" t="s">
        <v>355</v>
      </c>
      <c r="B131" s="36" t="s">
        <v>373</v>
      </c>
      <c r="C131" s="42" t="s">
        <v>374</v>
      </c>
      <c r="D131" s="206"/>
      <c r="E131" s="39">
        <v>1.6794E-2</v>
      </c>
      <c r="F131" s="39">
        <v>6.5310000000000003E-3</v>
      </c>
      <c r="G131" s="39">
        <v>2.4631200000000001E-3</v>
      </c>
      <c r="H131" s="39" t="s">
        <v>66</v>
      </c>
      <c r="I131" s="39">
        <v>4.6136849999999999E-5</v>
      </c>
      <c r="J131" s="39">
        <v>5.57934E-5</v>
      </c>
      <c r="K131" s="39">
        <v>6.4377000000000105E-5</v>
      </c>
      <c r="L131" s="39">
        <v>1.4806709999999999E-6</v>
      </c>
      <c r="M131" s="39">
        <v>1.3995E-2</v>
      </c>
      <c r="N131" s="39">
        <v>0.33588000000000001</v>
      </c>
      <c r="O131" s="39">
        <v>2.7990000000000001E-2</v>
      </c>
      <c r="P131" s="39">
        <v>0.50382000000000005</v>
      </c>
      <c r="Q131" s="39">
        <v>9.3300000000000002E-4</v>
      </c>
      <c r="R131" s="39">
        <v>3.7320000000000001E-3</v>
      </c>
      <c r="S131" s="39">
        <v>5.5980000000000002E-2</v>
      </c>
      <c r="T131" s="39">
        <v>2.7989999999999998E-3</v>
      </c>
      <c r="U131" s="39" t="s">
        <v>66</v>
      </c>
      <c r="V131" s="39" t="s">
        <v>66</v>
      </c>
      <c r="W131" s="39">
        <v>37.32</v>
      </c>
      <c r="X131" s="39" t="s">
        <v>66</v>
      </c>
      <c r="Y131" s="39" t="s">
        <v>66</v>
      </c>
      <c r="Z131" s="39" t="s">
        <v>66</v>
      </c>
      <c r="AA131" s="39" t="s">
        <v>66</v>
      </c>
      <c r="AB131" s="39">
        <v>3.7319999999999998E-7</v>
      </c>
      <c r="AC131" s="39">
        <v>0.93300000000000005</v>
      </c>
      <c r="AD131" s="39">
        <v>0.18659999999999999</v>
      </c>
      <c r="AE131" s="60"/>
      <c r="AF131" s="437" t="s">
        <v>67</v>
      </c>
      <c r="AG131" s="437" t="s">
        <v>67</v>
      </c>
      <c r="AH131" s="437" t="s">
        <v>67</v>
      </c>
      <c r="AI131" s="437" t="s">
        <v>67</v>
      </c>
      <c r="AJ131" s="437" t="s">
        <v>67</v>
      </c>
      <c r="AK131" s="437">
        <v>9.33</v>
      </c>
      <c r="AL131" s="297" t="s">
        <v>370</v>
      </c>
    </row>
    <row r="132" spans="1:38" s="2" customFormat="1" ht="26.25" customHeight="1" thickBot="1">
      <c r="A132" s="36" t="s">
        <v>355</v>
      </c>
      <c r="B132" s="36" t="s">
        <v>375</v>
      </c>
      <c r="C132" s="42" t="s">
        <v>376</v>
      </c>
      <c r="D132" s="206"/>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60"/>
      <c r="AF132" s="437" t="s">
        <v>67</v>
      </c>
      <c r="AG132" s="437" t="s">
        <v>67</v>
      </c>
      <c r="AH132" s="437" t="s">
        <v>67</v>
      </c>
      <c r="AI132" s="437" t="s">
        <v>67</v>
      </c>
      <c r="AJ132" s="437" t="s">
        <v>67</v>
      </c>
      <c r="AK132" s="437" t="s">
        <v>77</v>
      </c>
      <c r="AL132" s="297" t="s">
        <v>377</v>
      </c>
    </row>
    <row r="133" spans="1:38" s="2" customFormat="1" ht="26.25" customHeight="1" thickBot="1">
      <c r="A133" s="36" t="s">
        <v>355</v>
      </c>
      <c r="B133" s="36" t="s">
        <v>378</v>
      </c>
      <c r="C133" s="42" t="s">
        <v>379</v>
      </c>
      <c r="D133" s="206"/>
      <c r="E133" s="39">
        <v>1.5246000000000001E-3</v>
      </c>
      <c r="F133" s="39">
        <v>2.4023999999999999E-5</v>
      </c>
      <c r="G133" s="39">
        <v>2.0882400000000001E-4</v>
      </c>
      <c r="H133" s="39" t="s">
        <v>67</v>
      </c>
      <c r="I133" s="39">
        <v>6.4125600000000001E-5</v>
      </c>
      <c r="J133" s="39">
        <v>6.4125600000000001E-5</v>
      </c>
      <c r="K133" s="39">
        <v>7.1258879999999995E-5</v>
      </c>
      <c r="L133" s="39" t="s">
        <v>66</v>
      </c>
      <c r="M133" s="39">
        <v>2.5871999999999999E-4</v>
      </c>
      <c r="N133" s="39">
        <v>5.549544E-5</v>
      </c>
      <c r="O133" s="39">
        <v>9.2954400000000002E-6</v>
      </c>
      <c r="P133" s="39">
        <v>2.7535200000000002E-3</v>
      </c>
      <c r="Q133" s="39">
        <v>2.515128E-5</v>
      </c>
      <c r="R133" s="39">
        <v>2.505888E-5</v>
      </c>
      <c r="S133" s="39">
        <v>2.2970639999999999E-5</v>
      </c>
      <c r="T133" s="39">
        <v>3.2025839999999997E-5</v>
      </c>
      <c r="U133" s="39">
        <v>3.6553439999999997E-5</v>
      </c>
      <c r="V133" s="39">
        <v>2.9590176E-4</v>
      </c>
      <c r="W133" s="39">
        <v>4.9895999999999998E-5</v>
      </c>
      <c r="X133" s="39">
        <v>2.4393600000000001E-8</v>
      </c>
      <c r="Y133" s="39">
        <v>1.332408E-8</v>
      </c>
      <c r="Z133" s="39">
        <v>1.190112E-8</v>
      </c>
      <c r="AA133" s="39">
        <v>1.2917519999999999E-8</v>
      </c>
      <c r="AB133" s="39">
        <v>6.2536319999999994E-8</v>
      </c>
      <c r="AC133" s="39">
        <v>2.7720000000000002E-4</v>
      </c>
      <c r="AD133" s="39">
        <v>7.5768000000000005E-4</v>
      </c>
      <c r="AE133" s="60"/>
      <c r="AF133" s="437" t="s">
        <v>67</v>
      </c>
      <c r="AG133" s="437" t="s">
        <v>67</v>
      </c>
      <c r="AH133" s="437" t="s">
        <v>67</v>
      </c>
      <c r="AI133" s="437" t="s">
        <v>67</v>
      </c>
      <c r="AJ133" s="437" t="s">
        <v>67</v>
      </c>
      <c r="AK133" s="438">
        <v>1848</v>
      </c>
      <c r="AL133" s="297" t="s">
        <v>380</v>
      </c>
    </row>
    <row r="134" spans="1:38" s="2" customFormat="1" ht="26.25" customHeight="1" thickBot="1">
      <c r="A134" s="36" t="s">
        <v>355</v>
      </c>
      <c r="B134" s="36" t="s">
        <v>381</v>
      </c>
      <c r="C134" s="36" t="s">
        <v>382</v>
      </c>
      <c r="D134" s="206"/>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60"/>
      <c r="AF134" s="437" t="s">
        <v>67</v>
      </c>
      <c r="AG134" s="437" t="s">
        <v>67</v>
      </c>
      <c r="AH134" s="437" t="s">
        <v>67</v>
      </c>
      <c r="AI134" s="437" t="s">
        <v>67</v>
      </c>
      <c r="AJ134" s="437" t="s">
        <v>67</v>
      </c>
      <c r="AK134" s="437" t="s">
        <v>67</v>
      </c>
      <c r="AL134" s="297" t="s">
        <v>152</v>
      </c>
    </row>
    <row r="135" spans="1:38" s="2" customFormat="1" ht="26.25" customHeight="1" thickBot="1">
      <c r="A135" s="36" t="s">
        <v>355</v>
      </c>
      <c r="B135" s="36" t="s">
        <v>383</v>
      </c>
      <c r="C135" s="36" t="s">
        <v>384</v>
      </c>
      <c r="D135" s="206"/>
      <c r="E135" s="39">
        <v>0.41279103</v>
      </c>
      <c r="F135" s="39">
        <v>0.15966445500000001</v>
      </c>
      <c r="G135" s="39">
        <v>1.4278935E-2</v>
      </c>
      <c r="H135" s="39" t="s">
        <v>66</v>
      </c>
      <c r="I135" s="39">
        <v>0.543897615</v>
      </c>
      <c r="J135" s="39">
        <v>0.58543633500000003</v>
      </c>
      <c r="K135" s="39">
        <v>0.60231144000000003</v>
      </c>
      <c r="L135" s="39">
        <v>0.2284369983</v>
      </c>
      <c r="M135" s="39">
        <v>7.2472085550000003</v>
      </c>
      <c r="N135" s="39">
        <v>6.3606165000000006E-2</v>
      </c>
      <c r="O135" s="39">
        <v>1.298085E-2</v>
      </c>
      <c r="P135" s="39" t="s">
        <v>66</v>
      </c>
      <c r="Q135" s="39">
        <v>5.3221484999999999E-2</v>
      </c>
      <c r="R135" s="39">
        <v>1.298085E-3</v>
      </c>
      <c r="S135" s="39">
        <v>2.5961700000000001E-2</v>
      </c>
      <c r="T135" s="39" t="s">
        <v>66</v>
      </c>
      <c r="U135" s="39">
        <v>9.0865949999999994E-3</v>
      </c>
      <c r="V135" s="39">
        <v>2.2755430049999998</v>
      </c>
      <c r="W135" s="39">
        <v>1.2980849999999999</v>
      </c>
      <c r="X135" s="39">
        <v>0.30245380500000002</v>
      </c>
      <c r="Y135" s="39">
        <v>0.60101335499999997</v>
      </c>
      <c r="Z135" s="39">
        <v>0.73731228000000004</v>
      </c>
      <c r="AA135" s="39" t="s">
        <v>66</v>
      </c>
      <c r="AB135" s="39">
        <v>1.64077944</v>
      </c>
      <c r="AC135" s="39" t="s">
        <v>66</v>
      </c>
      <c r="AD135" s="39" t="s">
        <v>67</v>
      </c>
      <c r="AE135" s="60"/>
      <c r="AF135" s="437" t="s">
        <v>67</v>
      </c>
      <c r="AG135" s="437" t="s">
        <v>67</v>
      </c>
      <c r="AH135" s="437" t="s">
        <v>67</v>
      </c>
      <c r="AI135" s="437" t="s">
        <v>67</v>
      </c>
      <c r="AJ135" s="437" t="s">
        <v>67</v>
      </c>
      <c r="AK135" s="437">
        <v>129.80850000000001</v>
      </c>
      <c r="AL135" s="297" t="s">
        <v>385</v>
      </c>
    </row>
    <row r="136" spans="1:38" s="2" customFormat="1" ht="26.25" customHeight="1" thickBot="1">
      <c r="A136" s="36" t="s">
        <v>355</v>
      </c>
      <c r="B136" s="36" t="s">
        <v>386</v>
      </c>
      <c r="C136" s="36" t="s">
        <v>387</v>
      </c>
      <c r="D136" s="206"/>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60"/>
      <c r="AF136" s="437" t="s">
        <v>67</v>
      </c>
      <c r="AG136" s="437" t="s">
        <v>67</v>
      </c>
      <c r="AH136" s="437" t="s">
        <v>67</v>
      </c>
      <c r="AI136" s="437" t="s">
        <v>67</v>
      </c>
      <c r="AJ136" s="437" t="s">
        <v>67</v>
      </c>
      <c r="AK136" s="437" t="s">
        <v>77</v>
      </c>
      <c r="AL136" s="297" t="s">
        <v>388</v>
      </c>
    </row>
    <row r="137" spans="1:38" s="2" customFormat="1" ht="26.25" customHeight="1" thickBot="1">
      <c r="A137" s="36" t="s">
        <v>355</v>
      </c>
      <c r="B137" s="36" t="s">
        <v>389</v>
      </c>
      <c r="C137" s="36" t="s">
        <v>390</v>
      </c>
      <c r="D137" s="206"/>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60"/>
      <c r="AF137" s="437" t="s">
        <v>67</v>
      </c>
      <c r="AG137" s="437" t="s">
        <v>67</v>
      </c>
      <c r="AH137" s="437" t="s">
        <v>67</v>
      </c>
      <c r="AI137" s="437" t="s">
        <v>67</v>
      </c>
      <c r="AJ137" s="437" t="s">
        <v>67</v>
      </c>
      <c r="AK137" s="437" t="s">
        <v>77</v>
      </c>
      <c r="AL137" s="297" t="s">
        <v>480</v>
      </c>
    </row>
    <row r="138" spans="1:38" s="2" customFormat="1" ht="26.25" customHeight="1" thickBot="1">
      <c r="A138" s="36" t="s">
        <v>355</v>
      </c>
      <c r="B138" s="36" t="s">
        <v>392</v>
      </c>
      <c r="C138" s="36" t="s">
        <v>393</v>
      </c>
      <c r="D138" s="206"/>
      <c r="E138" s="39" t="s">
        <v>67</v>
      </c>
      <c r="F138" s="39">
        <v>3.2192999999999999E-2</v>
      </c>
      <c r="G138" s="39" t="s">
        <v>67</v>
      </c>
      <c r="H138" s="39">
        <v>8.9783872000000002</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60"/>
      <c r="AF138" s="437" t="s">
        <v>67</v>
      </c>
      <c r="AG138" s="437" t="s">
        <v>67</v>
      </c>
      <c r="AH138" s="437" t="s">
        <v>67</v>
      </c>
      <c r="AI138" s="437" t="s">
        <v>67</v>
      </c>
      <c r="AJ138" s="437" t="s">
        <v>67</v>
      </c>
      <c r="AK138" s="437" t="s">
        <v>696</v>
      </c>
      <c r="AL138" s="297" t="s">
        <v>388</v>
      </c>
    </row>
    <row r="139" spans="1:38" s="2" customFormat="1" ht="26.25" customHeight="1" thickBot="1">
      <c r="A139" s="36" t="s">
        <v>355</v>
      </c>
      <c r="B139" s="36" t="s">
        <v>395</v>
      </c>
      <c r="C139" s="36" t="s">
        <v>396</v>
      </c>
      <c r="D139" s="206"/>
      <c r="E139" s="39" t="s">
        <v>66</v>
      </c>
      <c r="F139" s="39" t="s">
        <v>66</v>
      </c>
      <c r="G139" s="39" t="s">
        <v>66</v>
      </c>
      <c r="H139" s="39" t="s">
        <v>66</v>
      </c>
      <c r="I139" s="39">
        <v>0.56495435800000005</v>
      </c>
      <c r="J139" s="39">
        <v>0.56495435800000005</v>
      </c>
      <c r="K139" s="39">
        <v>0.56495435800000005</v>
      </c>
      <c r="L139" s="39" t="s">
        <v>66</v>
      </c>
      <c r="M139" s="39" t="s">
        <v>66</v>
      </c>
      <c r="N139" s="39">
        <v>1.642075E-3</v>
      </c>
      <c r="O139" s="39">
        <v>3.311806E-3</v>
      </c>
      <c r="P139" s="39">
        <v>3.311806E-3</v>
      </c>
      <c r="Q139" s="39">
        <v>5.2498001999999998E-3</v>
      </c>
      <c r="R139" s="39">
        <v>5.0126499999999996E-3</v>
      </c>
      <c r="S139" s="39">
        <v>1.16549298E-2</v>
      </c>
      <c r="T139" s="39" t="s">
        <v>66</v>
      </c>
      <c r="U139" s="39" t="s">
        <v>66</v>
      </c>
      <c r="V139" s="39" t="s">
        <v>66</v>
      </c>
      <c r="W139" s="39">
        <v>5.7073064000000002</v>
      </c>
      <c r="X139" s="39" t="s">
        <v>66</v>
      </c>
      <c r="Y139" s="39" t="s">
        <v>66</v>
      </c>
      <c r="Z139" s="39" t="s">
        <v>66</v>
      </c>
      <c r="AA139" s="39" t="s">
        <v>66</v>
      </c>
      <c r="AB139" s="39" t="s">
        <v>66</v>
      </c>
      <c r="AC139" s="39" t="s">
        <v>66</v>
      </c>
      <c r="AD139" s="39" t="s">
        <v>66</v>
      </c>
      <c r="AE139" s="60"/>
      <c r="AF139" s="437" t="s">
        <v>67</v>
      </c>
      <c r="AG139" s="437" t="s">
        <v>67</v>
      </c>
      <c r="AH139" s="437" t="s">
        <v>67</v>
      </c>
      <c r="AI139" s="437" t="s">
        <v>67</v>
      </c>
      <c r="AJ139" s="437" t="s">
        <v>67</v>
      </c>
      <c r="AK139" s="437" t="s">
        <v>697</v>
      </c>
      <c r="AL139" s="297" t="s">
        <v>503</v>
      </c>
    </row>
    <row r="140" spans="1:38" s="2" customFormat="1" ht="26.25" customHeight="1" thickBot="1">
      <c r="A140" s="36" t="s">
        <v>397</v>
      </c>
      <c r="B140" s="40" t="s">
        <v>398</v>
      </c>
      <c r="C140" s="36" t="s">
        <v>399</v>
      </c>
      <c r="D140" s="206"/>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60"/>
      <c r="AF140" s="437" t="s">
        <v>67</v>
      </c>
      <c r="AG140" s="437" t="s">
        <v>67</v>
      </c>
      <c r="AH140" s="437" t="s">
        <v>67</v>
      </c>
      <c r="AI140" s="437" t="s">
        <v>67</v>
      </c>
      <c r="AJ140" s="437" t="s">
        <v>67</v>
      </c>
      <c r="AK140" s="437" t="s">
        <v>67</v>
      </c>
      <c r="AL140" s="159" t="s">
        <v>152</v>
      </c>
    </row>
    <row r="141" spans="1:38" s="7" customFormat="1" ht="37.5" customHeight="1" thickBot="1">
      <c r="A141" s="333"/>
      <c r="B141" s="334" t="s">
        <v>401</v>
      </c>
      <c r="C141" s="335" t="s">
        <v>402</v>
      </c>
      <c r="D141" s="333" t="s">
        <v>403</v>
      </c>
      <c r="E141" s="302">
        <f t="shared" ref="E141:AD141" si="0">SUM(E14:E140)</f>
        <v>230.53480770447456</v>
      </c>
      <c r="F141" s="302">
        <f t="shared" si="0"/>
        <v>239.60701878518068</v>
      </c>
      <c r="G141" s="302">
        <f t="shared" si="0"/>
        <v>77.854457560872447</v>
      </c>
      <c r="H141" s="302">
        <f t="shared" si="0"/>
        <v>168.68359253884887</v>
      </c>
      <c r="I141" s="302">
        <f t="shared" si="0"/>
        <v>104.48471103937638</v>
      </c>
      <c r="J141" s="302">
        <f t="shared" si="0"/>
        <v>136.41807583600692</v>
      </c>
      <c r="K141" s="302">
        <f t="shared" si="0"/>
        <v>202.2571561949683</v>
      </c>
      <c r="L141" s="302">
        <f t="shared" si="0"/>
        <v>13.080954923368695</v>
      </c>
      <c r="M141" s="302">
        <f t="shared" si="0"/>
        <v>936.57060995734207</v>
      </c>
      <c r="N141" s="302">
        <f t="shared" si="0"/>
        <v>41.456331323757844</v>
      </c>
      <c r="O141" s="302">
        <f t="shared" si="0"/>
        <v>3.2425068387578455</v>
      </c>
      <c r="P141" s="302">
        <f t="shared" si="0"/>
        <v>2.249750185065146</v>
      </c>
      <c r="Q141" s="302">
        <f t="shared" si="0"/>
        <v>4.2943393376942254</v>
      </c>
      <c r="R141" s="302">
        <f t="shared" si="0"/>
        <v>13.723909743396076</v>
      </c>
      <c r="S141" s="302">
        <f t="shared" si="0"/>
        <v>67.983644190197779</v>
      </c>
      <c r="T141" s="302">
        <f t="shared" si="0"/>
        <v>10.858613495734796</v>
      </c>
      <c r="U141" s="302">
        <f t="shared" si="0"/>
        <v>9.4334957709584391</v>
      </c>
      <c r="V141" s="302">
        <f t="shared" si="0"/>
        <v>122.01571620610508</v>
      </c>
      <c r="W141" s="302">
        <f t="shared" si="0"/>
        <v>174.34820225379929</v>
      </c>
      <c r="X141" s="302">
        <f t="shared" si="0"/>
        <v>17.354458310858302</v>
      </c>
      <c r="Y141" s="302">
        <f t="shared" si="0"/>
        <v>16.822713287261493</v>
      </c>
      <c r="Z141" s="302">
        <f t="shared" si="0"/>
        <v>6.9527918479632209</v>
      </c>
      <c r="AA141" s="302">
        <f t="shared" si="0"/>
        <v>9.5966182671539535</v>
      </c>
      <c r="AB141" s="302">
        <f t="shared" si="0"/>
        <v>56.560221975436988</v>
      </c>
      <c r="AC141" s="302">
        <f t="shared" si="0"/>
        <v>3.0763197706106373</v>
      </c>
      <c r="AD141" s="302">
        <f t="shared" si="0"/>
        <v>18.479477503579307</v>
      </c>
      <c r="AE141" s="120"/>
      <c r="AF141" s="302"/>
      <c r="AG141" s="302"/>
      <c r="AH141" s="302"/>
      <c r="AI141" s="302"/>
      <c r="AJ141" s="302"/>
      <c r="AK141" s="302"/>
      <c r="AL141" s="335"/>
    </row>
    <row r="142" spans="1:38" s="2" customFormat="1" ht="15" customHeight="1">
      <c r="A142" s="305"/>
      <c r="B142" s="306"/>
      <c r="C142" s="306"/>
      <c r="D142" s="125"/>
      <c r="E142" s="307"/>
      <c r="F142" s="307"/>
      <c r="G142" s="307"/>
      <c r="H142" s="307"/>
      <c r="I142" s="307"/>
      <c r="J142" s="307"/>
      <c r="K142" s="307"/>
      <c r="L142" s="307"/>
      <c r="M142" s="307"/>
      <c r="N142" s="307"/>
      <c r="O142" s="326"/>
      <c r="P142" s="326"/>
      <c r="Q142" s="326"/>
      <c r="R142" s="326"/>
      <c r="S142" s="326"/>
      <c r="T142" s="326"/>
      <c r="U142" s="326"/>
      <c r="V142" s="326"/>
      <c r="W142" s="326"/>
      <c r="X142" s="326"/>
      <c r="Y142" s="326"/>
      <c r="Z142" s="326"/>
      <c r="AA142" s="326"/>
      <c r="AB142" s="326"/>
      <c r="AC142" s="326"/>
      <c r="AD142" s="326"/>
      <c r="AE142" s="329"/>
      <c r="AF142" s="336"/>
      <c r="AG142" s="336"/>
      <c r="AH142" s="336"/>
      <c r="AI142" s="336"/>
      <c r="AJ142" s="336"/>
      <c r="AK142" s="336"/>
      <c r="AL142" s="306"/>
    </row>
    <row r="143" spans="1:38" ht="26.25" customHeight="1">
      <c r="A143" s="308"/>
      <c r="B143" s="309" t="s">
        <v>404</v>
      </c>
      <c r="C143" s="309" t="s">
        <v>405</v>
      </c>
      <c r="D143" s="310" t="s">
        <v>406</v>
      </c>
      <c r="E143" s="311" t="s">
        <v>67</v>
      </c>
      <c r="F143" s="311" t="s">
        <v>67</v>
      </c>
      <c r="G143" s="311" t="s">
        <v>67</v>
      </c>
      <c r="H143" s="311" t="s">
        <v>67</v>
      </c>
      <c r="I143" s="311" t="s">
        <v>67</v>
      </c>
      <c r="J143" s="311" t="s">
        <v>67</v>
      </c>
      <c r="K143" s="311" t="s">
        <v>67</v>
      </c>
      <c r="L143" s="311" t="s">
        <v>67</v>
      </c>
      <c r="M143" s="311" t="s">
        <v>67</v>
      </c>
      <c r="N143" s="311" t="s">
        <v>67</v>
      </c>
      <c r="O143" s="311" t="s">
        <v>67</v>
      </c>
      <c r="P143" s="311" t="s">
        <v>67</v>
      </c>
      <c r="Q143" s="311" t="s">
        <v>67</v>
      </c>
      <c r="R143" s="311" t="s">
        <v>67</v>
      </c>
      <c r="S143" s="311" t="s">
        <v>67</v>
      </c>
      <c r="T143" s="311" t="s">
        <v>67</v>
      </c>
      <c r="U143" s="311" t="s">
        <v>67</v>
      </c>
      <c r="V143" s="311" t="s">
        <v>67</v>
      </c>
      <c r="W143" s="311" t="s">
        <v>67</v>
      </c>
      <c r="X143" s="311" t="s">
        <v>67</v>
      </c>
      <c r="Y143" s="311" t="s">
        <v>67</v>
      </c>
      <c r="Z143" s="311" t="s">
        <v>67</v>
      </c>
      <c r="AA143" s="311" t="s">
        <v>67</v>
      </c>
      <c r="AB143" s="311" t="s">
        <v>67</v>
      </c>
      <c r="AC143" s="311" t="s">
        <v>67</v>
      </c>
      <c r="AD143" s="311" t="s">
        <v>67</v>
      </c>
      <c r="AE143" s="124"/>
      <c r="AF143" s="311" t="s">
        <v>67</v>
      </c>
      <c r="AG143" s="311" t="s">
        <v>67</v>
      </c>
      <c r="AH143" s="311" t="s">
        <v>67</v>
      </c>
      <c r="AI143" s="311" t="s">
        <v>67</v>
      </c>
      <c r="AJ143" s="311" t="s">
        <v>67</v>
      </c>
      <c r="AK143" s="311" t="s">
        <v>67</v>
      </c>
      <c r="AL143" s="309" t="s">
        <v>62</v>
      </c>
    </row>
    <row r="144" spans="1:38" ht="26.25" customHeight="1">
      <c r="A144" s="308"/>
      <c r="B144" s="309" t="s">
        <v>407</v>
      </c>
      <c r="C144" s="309" t="s">
        <v>408</v>
      </c>
      <c r="D144" s="310" t="s">
        <v>406</v>
      </c>
      <c r="E144" s="311" t="s">
        <v>67</v>
      </c>
      <c r="F144" s="311" t="s">
        <v>67</v>
      </c>
      <c r="G144" s="311" t="s">
        <v>67</v>
      </c>
      <c r="H144" s="311" t="s">
        <v>67</v>
      </c>
      <c r="I144" s="311" t="s">
        <v>67</v>
      </c>
      <c r="J144" s="311" t="s">
        <v>67</v>
      </c>
      <c r="K144" s="311" t="s">
        <v>67</v>
      </c>
      <c r="L144" s="311" t="s">
        <v>67</v>
      </c>
      <c r="M144" s="311" t="s">
        <v>67</v>
      </c>
      <c r="N144" s="311" t="s">
        <v>67</v>
      </c>
      <c r="O144" s="311" t="s">
        <v>67</v>
      </c>
      <c r="P144" s="311" t="s">
        <v>67</v>
      </c>
      <c r="Q144" s="311" t="s">
        <v>67</v>
      </c>
      <c r="R144" s="311" t="s">
        <v>67</v>
      </c>
      <c r="S144" s="311" t="s">
        <v>67</v>
      </c>
      <c r="T144" s="311" t="s">
        <v>67</v>
      </c>
      <c r="U144" s="311" t="s">
        <v>67</v>
      </c>
      <c r="V144" s="311" t="s">
        <v>67</v>
      </c>
      <c r="W144" s="311" t="s">
        <v>67</v>
      </c>
      <c r="X144" s="311" t="s">
        <v>67</v>
      </c>
      <c r="Y144" s="311" t="s">
        <v>67</v>
      </c>
      <c r="Z144" s="311" t="s">
        <v>67</v>
      </c>
      <c r="AA144" s="311" t="s">
        <v>67</v>
      </c>
      <c r="AB144" s="311" t="s">
        <v>67</v>
      </c>
      <c r="AC144" s="311" t="s">
        <v>67</v>
      </c>
      <c r="AD144" s="311" t="s">
        <v>67</v>
      </c>
      <c r="AE144" s="124"/>
      <c r="AF144" s="311" t="s">
        <v>67</v>
      </c>
      <c r="AG144" s="311" t="s">
        <v>67</v>
      </c>
      <c r="AH144" s="311" t="s">
        <v>67</v>
      </c>
      <c r="AI144" s="311" t="s">
        <v>67</v>
      </c>
      <c r="AJ144" s="311" t="s">
        <v>67</v>
      </c>
      <c r="AK144" s="311" t="s">
        <v>67</v>
      </c>
      <c r="AL144" s="309" t="s">
        <v>62</v>
      </c>
    </row>
    <row r="145" spans="1:38" ht="26.25" customHeight="1">
      <c r="A145" s="308"/>
      <c r="B145" s="309" t="s">
        <v>409</v>
      </c>
      <c r="C145" s="309" t="s">
        <v>410</v>
      </c>
      <c r="D145" s="310" t="s">
        <v>406</v>
      </c>
      <c r="E145" s="311" t="s">
        <v>67</v>
      </c>
      <c r="F145" s="311" t="s">
        <v>67</v>
      </c>
      <c r="G145" s="311" t="s">
        <v>67</v>
      </c>
      <c r="H145" s="311" t="s">
        <v>67</v>
      </c>
      <c r="I145" s="311" t="s">
        <v>67</v>
      </c>
      <c r="J145" s="311" t="s">
        <v>67</v>
      </c>
      <c r="K145" s="311" t="s">
        <v>67</v>
      </c>
      <c r="L145" s="311" t="s">
        <v>67</v>
      </c>
      <c r="M145" s="311" t="s">
        <v>67</v>
      </c>
      <c r="N145" s="311" t="s">
        <v>67</v>
      </c>
      <c r="O145" s="311" t="s">
        <v>67</v>
      </c>
      <c r="P145" s="311" t="s">
        <v>67</v>
      </c>
      <c r="Q145" s="311" t="s">
        <v>67</v>
      </c>
      <c r="R145" s="311" t="s">
        <v>67</v>
      </c>
      <c r="S145" s="311" t="s">
        <v>67</v>
      </c>
      <c r="T145" s="311" t="s">
        <v>67</v>
      </c>
      <c r="U145" s="311" t="s">
        <v>67</v>
      </c>
      <c r="V145" s="311" t="s">
        <v>67</v>
      </c>
      <c r="W145" s="311" t="s">
        <v>67</v>
      </c>
      <c r="X145" s="311" t="s">
        <v>67</v>
      </c>
      <c r="Y145" s="311" t="s">
        <v>67</v>
      </c>
      <c r="Z145" s="311" t="s">
        <v>67</v>
      </c>
      <c r="AA145" s="311" t="s">
        <v>67</v>
      </c>
      <c r="AB145" s="311" t="s">
        <v>67</v>
      </c>
      <c r="AC145" s="311" t="s">
        <v>67</v>
      </c>
      <c r="AD145" s="311" t="s">
        <v>67</v>
      </c>
      <c r="AE145" s="124"/>
      <c r="AF145" s="311" t="s">
        <v>67</v>
      </c>
      <c r="AG145" s="311" t="s">
        <v>67</v>
      </c>
      <c r="AH145" s="311" t="s">
        <v>67</v>
      </c>
      <c r="AI145" s="311" t="s">
        <v>67</v>
      </c>
      <c r="AJ145" s="311" t="s">
        <v>67</v>
      </c>
      <c r="AK145" s="311" t="s">
        <v>67</v>
      </c>
      <c r="AL145" s="309" t="s">
        <v>62</v>
      </c>
    </row>
    <row r="146" spans="1:38" ht="26.25" customHeight="1">
      <c r="A146" s="308"/>
      <c r="B146" s="309" t="s">
        <v>411</v>
      </c>
      <c r="C146" s="309" t="s">
        <v>412</v>
      </c>
      <c r="D146" s="310" t="s">
        <v>406</v>
      </c>
      <c r="E146" s="311" t="s">
        <v>67</v>
      </c>
      <c r="F146" s="311" t="s">
        <v>67</v>
      </c>
      <c r="G146" s="311" t="s">
        <v>67</v>
      </c>
      <c r="H146" s="311" t="s">
        <v>67</v>
      </c>
      <c r="I146" s="311" t="s">
        <v>67</v>
      </c>
      <c r="J146" s="311" t="s">
        <v>67</v>
      </c>
      <c r="K146" s="311" t="s">
        <v>67</v>
      </c>
      <c r="L146" s="311" t="s">
        <v>67</v>
      </c>
      <c r="M146" s="311" t="s">
        <v>67</v>
      </c>
      <c r="N146" s="311" t="s">
        <v>67</v>
      </c>
      <c r="O146" s="311" t="s">
        <v>67</v>
      </c>
      <c r="P146" s="311" t="s">
        <v>67</v>
      </c>
      <c r="Q146" s="311" t="s">
        <v>67</v>
      </c>
      <c r="R146" s="311" t="s">
        <v>67</v>
      </c>
      <c r="S146" s="311" t="s">
        <v>67</v>
      </c>
      <c r="T146" s="311" t="s">
        <v>67</v>
      </c>
      <c r="U146" s="311" t="s">
        <v>67</v>
      </c>
      <c r="V146" s="311" t="s">
        <v>67</v>
      </c>
      <c r="W146" s="311" t="s">
        <v>67</v>
      </c>
      <c r="X146" s="311" t="s">
        <v>67</v>
      </c>
      <c r="Y146" s="311" t="s">
        <v>67</v>
      </c>
      <c r="Z146" s="311" t="s">
        <v>67</v>
      </c>
      <c r="AA146" s="311" t="s">
        <v>67</v>
      </c>
      <c r="AB146" s="311" t="s">
        <v>67</v>
      </c>
      <c r="AC146" s="311" t="s">
        <v>67</v>
      </c>
      <c r="AD146" s="311" t="s">
        <v>67</v>
      </c>
      <c r="AE146" s="124"/>
      <c r="AF146" s="311" t="s">
        <v>67</v>
      </c>
      <c r="AG146" s="311" t="s">
        <v>67</v>
      </c>
      <c r="AH146" s="311" t="s">
        <v>67</v>
      </c>
      <c r="AI146" s="311" t="s">
        <v>67</v>
      </c>
      <c r="AJ146" s="311" t="s">
        <v>67</v>
      </c>
      <c r="AK146" s="311" t="s">
        <v>67</v>
      </c>
      <c r="AL146" s="309" t="s">
        <v>62</v>
      </c>
    </row>
    <row r="147" spans="1:38" ht="26.25" customHeight="1">
      <c r="A147" s="308"/>
      <c r="B147" s="309" t="s">
        <v>413</v>
      </c>
      <c r="C147" s="309" t="s">
        <v>414</v>
      </c>
      <c r="D147" s="310" t="s">
        <v>406</v>
      </c>
      <c r="E147" s="311" t="s">
        <v>67</v>
      </c>
      <c r="F147" s="311" t="s">
        <v>67</v>
      </c>
      <c r="G147" s="311" t="s">
        <v>67</v>
      </c>
      <c r="H147" s="311" t="s">
        <v>67</v>
      </c>
      <c r="I147" s="311" t="s">
        <v>67</v>
      </c>
      <c r="J147" s="311" t="s">
        <v>67</v>
      </c>
      <c r="K147" s="311" t="s">
        <v>67</v>
      </c>
      <c r="L147" s="311" t="s">
        <v>67</v>
      </c>
      <c r="M147" s="311" t="s">
        <v>67</v>
      </c>
      <c r="N147" s="311" t="s">
        <v>67</v>
      </c>
      <c r="O147" s="311" t="s">
        <v>67</v>
      </c>
      <c r="P147" s="311" t="s">
        <v>67</v>
      </c>
      <c r="Q147" s="311" t="s">
        <v>67</v>
      </c>
      <c r="R147" s="311" t="s">
        <v>67</v>
      </c>
      <c r="S147" s="311" t="s">
        <v>67</v>
      </c>
      <c r="T147" s="311" t="s">
        <v>67</v>
      </c>
      <c r="U147" s="311" t="s">
        <v>67</v>
      </c>
      <c r="V147" s="311" t="s">
        <v>67</v>
      </c>
      <c r="W147" s="311" t="s">
        <v>67</v>
      </c>
      <c r="X147" s="311" t="s">
        <v>67</v>
      </c>
      <c r="Y147" s="311" t="s">
        <v>67</v>
      </c>
      <c r="Z147" s="311" t="s">
        <v>67</v>
      </c>
      <c r="AA147" s="311" t="s">
        <v>67</v>
      </c>
      <c r="AB147" s="311" t="s">
        <v>67</v>
      </c>
      <c r="AC147" s="311" t="s">
        <v>67</v>
      </c>
      <c r="AD147" s="311" t="s">
        <v>67</v>
      </c>
      <c r="AE147" s="124"/>
      <c r="AF147" s="311" t="s">
        <v>67</v>
      </c>
      <c r="AG147" s="311" t="s">
        <v>67</v>
      </c>
      <c r="AH147" s="311" t="s">
        <v>67</v>
      </c>
      <c r="AI147" s="311" t="s">
        <v>67</v>
      </c>
      <c r="AJ147" s="311" t="s">
        <v>67</v>
      </c>
      <c r="AK147" s="311" t="s">
        <v>67</v>
      </c>
      <c r="AL147" s="309" t="s">
        <v>62</v>
      </c>
    </row>
    <row r="148" spans="1:38" ht="26.25" customHeight="1">
      <c r="A148" s="308"/>
      <c r="B148" s="309" t="s">
        <v>415</v>
      </c>
      <c r="C148" s="309" t="s">
        <v>416</v>
      </c>
      <c r="D148" s="310" t="s">
        <v>406</v>
      </c>
      <c r="E148" s="311" t="s">
        <v>67</v>
      </c>
      <c r="F148" s="311" t="s">
        <v>67</v>
      </c>
      <c r="G148" s="311" t="s">
        <v>67</v>
      </c>
      <c r="H148" s="311" t="s">
        <v>67</v>
      </c>
      <c r="I148" s="311" t="s">
        <v>67</v>
      </c>
      <c r="J148" s="311" t="s">
        <v>67</v>
      </c>
      <c r="K148" s="311" t="s">
        <v>67</v>
      </c>
      <c r="L148" s="311" t="s">
        <v>67</v>
      </c>
      <c r="M148" s="311" t="s">
        <v>67</v>
      </c>
      <c r="N148" s="311" t="s">
        <v>67</v>
      </c>
      <c r="O148" s="311" t="s">
        <v>67</v>
      </c>
      <c r="P148" s="311" t="s">
        <v>67</v>
      </c>
      <c r="Q148" s="311" t="s">
        <v>67</v>
      </c>
      <c r="R148" s="311" t="s">
        <v>67</v>
      </c>
      <c r="S148" s="311" t="s">
        <v>67</v>
      </c>
      <c r="T148" s="311" t="s">
        <v>67</v>
      </c>
      <c r="U148" s="311" t="s">
        <v>67</v>
      </c>
      <c r="V148" s="311" t="s">
        <v>67</v>
      </c>
      <c r="W148" s="311" t="s">
        <v>67</v>
      </c>
      <c r="X148" s="311" t="s">
        <v>67</v>
      </c>
      <c r="Y148" s="311" t="s">
        <v>67</v>
      </c>
      <c r="Z148" s="311" t="s">
        <v>67</v>
      </c>
      <c r="AA148" s="311" t="s">
        <v>67</v>
      </c>
      <c r="AB148" s="311" t="s">
        <v>67</v>
      </c>
      <c r="AC148" s="311" t="s">
        <v>67</v>
      </c>
      <c r="AD148" s="311" t="s">
        <v>67</v>
      </c>
      <c r="AE148" s="124"/>
      <c r="AF148" s="311" t="s">
        <v>67</v>
      </c>
      <c r="AG148" s="311" t="s">
        <v>67</v>
      </c>
      <c r="AH148" s="311" t="s">
        <v>67</v>
      </c>
      <c r="AI148" s="311" t="s">
        <v>67</v>
      </c>
      <c r="AJ148" s="311" t="s">
        <v>67</v>
      </c>
      <c r="AK148" s="311" t="s">
        <v>67</v>
      </c>
      <c r="AL148" s="309" t="s">
        <v>110</v>
      </c>
    </row>
    <row r="149" spans="1:38" ht="26.25" customHeight="1">
      <c r="A149" s="308"/>
      <c r="B149" s="309" t="s">
        <v>417</v>
      </c>
      <c r="C149" s="309" t="s">
        <v>418</v>
      </c>
      <c r="D149" s="310" t="s">
        <v>406</v>
      </c>
      <c r="E149" s="311" t="s">
        <v>67</v>
      </c>
      <c r="F149" s="311" t="s">
        <v>67</v>
      </c>
      <c r="G149" s="311" t="s">
        <v>67</v>
      </c>
      <c r="H149" s="311" t="s">
        <v>67</v>
      </c>
      <c r="I149" s="311" t="s">
        <v>67</v>
      </c>
      <c r="J149" s="311" t="s">
        <v>67</v>
      </c>
      <c r="K149" s="311" t="s">
        <v>67</v>
      </c>
      <c r="L149" s="311" t="s">
        <v>67</v>
      </c>
      <c r="M149" s="311" t="s">
        <v>67</v>
      </c>
      <c r="N149" s="311" t="s">
        <v>67</v>
      </c>
      <c r="O149" s="311" t="s">
        <v>67</v>
      </c>
      <c r="P149" s="311" t="s">
        <v>67</v>
      </c>
      <c r="Q149" s="311" t="s">
        <v>67</v>
      </c>
      <c r="R149" s="311" t="s">
        <v>67</v>
      </c>
      <c r="S149" s="311" t="s">
        <v>67</v>
      </c>
      <c r="T149" s="311" t="s">
        <v>67</v>
      </c>
      <c r="U149" s="311" t="s">
        <v>67</v>
      </c>
      <c r="V149" s="311" t="s">
        <v>67</v>
      </c>
      <c r="W149" s="311" t="s">
        <v>67</v>
      </c>
      <c r="X149" s="311" t="s">
        <v>67</v>
      </c>
      <c r="Y149" s="311" t="s">
        <v>67</v>
      </c>
      <c r="Z149" s="311" t="s">
        <v>67</v>
      </c>
      <c r="AA149" s="311" t="s">
        <v>67</v>
      </c>
      <c r="AB149" s="311" t="s">
        <v>67</v>
      </c>
      <c r="AC149" s="311" t="s">
        <v>67</v>
      </c>
      <c r="AD149" s="311" t="s">
        <v>67</v>
      </c>
      <c r="AE149" s="124"/>
      <c r="AF149" s="311" t="s">
        <v>67</v>
      </c>
      <c r="AG149" s="311" t="s">
        <v>67</v>
      </c>
      <c r="AH149" s="311" t="s">
        <v>67</v>
      </c>
      <c r="AI149" s="311" t="s">
        <v>67</v>
      </c>
      <c r="AJ149" s="311" t="s">
        <v>67</v>
      </c>
      <c r="AK149" s="311" t="s">
        <v>67</v>
      </c>
      <c r="AL149" s="309" t="s">
        <v>110</v>
      </c>
    </row>
    <row r="150" spans="1:38" s="2" customFormat="1" ht="15" customHeight="1">
      <c r="A150" s="312"/>
      <c r="B150" s="306"/>
      <c r="C150" s="306"/>
      <c r="D150" s="125"/>
      <c r="E150" s="313"/>
      <c r="F150" s="313"/>
      <c r="G150" s="313"/>
      <c r="H150" s="313"/>
      <c r="I150" s="313"/>
      <c r="J150" s="313"/>
      <c r="K150" s="313"/>
      <c r="L150" s="313"/>
      <c r="M150" s="313"/>
      <c r="N150" s="313"/>
      <c r="O150" s="125"/>
      <c r="P150" s="125"/>
      <c r="Q150" s="125"/>
      <c r="R150" s="125"/>
      <c r="S150" s="125"/>
      <c r="T150" s="125"/>
      <c r="U150" s="125"/>
      <c r="V150" s="125"/>
      <c r="W150" s="125"/>
      <c r="X150" s="125"/>
      <c r="Y150" s="125"/>
      <c r="Z150" s="125"/>
      <c r="AA150" s="125"/>
      <c r="AB150" s="125"/>
      <c r="AC150" s="125"/>
      <c r="AD150" s="125"/>
      <c r="AE150" s="125"/>
      <c r="AF150" s="337"/>
      <c r="AG150" s="337"/>
      <c r="AH150" s="337"/>
      <c r="AI150" s="337"/>
      <c r="AJ150" s="337"/>
      <c r="AK150" s="337"/>
      <c r="AL150" s="332"/>
    </row>
    <row r="151" spans="1:38" s="2" customFormat="1" ht="26.25" customHeight="1">
      <c r="A151" s="314"/>
      <c r="B151" s="315" t="s">
        <v>419</v>
      </c>
      <c r="C151" s="315" t="s">
        <v>420</v>
      </c>
      <c r="D151" s="314"/>
      <c r="E151" s="316"/>
      <c r="F151" s="316"/>
      <c r="G151" s="316"/>
      <c r="H151" s="316"/>
      <c r="I151" s="316"/>
      <c r="J151" s="316"/>
      <c r="K151" s="316"/>
      <c r="L151" s="316"/>
      <c r="M151" s="316"/>
      <c r="N151" s="316"/>
      <c r="O151" s="316"/>
      <c r="P151" s="316"/>
      <c r="Q151" s="316"/>
      <c r="R151" s="316"/>
      <c r="S151" s="316"/>
      <c r="T151" s="316"/>
      <c r="U151" s="316"/>
      <c r="V151" s="316"/>
      <c r="W151" s="316"/>
      <c r="X151" s="316"/>
      <c r="Y151" s="316"/>
      <c r="Z151" s="316"/>
      <c r="AA151" s="316"/>
      <c r="AB151" s="316"/>
      <c r="AC151" s="316"/>
      <c r="AD151" s="316"/>
      <c r="AE151" s="126"/>
      <c r="AF151" s="316"/>
      <c r="AG151" s="316"/>
      <c r="AH151" s="316"/>
      <c r="AI151" s="316"/>
      <c r="AJ151" s="316"/>
      <c r="AK151" s="316"/>
      <c r="AL151" s="315"/>
    </row>
    <row r="152" spans="1:38" s="2" customFormat="1" ht="37.5" customHeight="1">
      <c r="A152" s="317"/>
      <c r="B152" s="318" t="s">
        <v>421</v>
      </c>
      <c r="C152" s="319" t="s">
        <v>422</v>
      </c>
      <c r="D152" s="317" t="s">
        <v>423</v>
      </c>
      <c r="E152" s="320">
        <f>E141+E151+IF(AND(OR($B$4="AT",$B$4="BE",$B$4="CH",$B$4="GB",$B$4="IE",$B$4="LT",$B$4="LU",$B$4="NL"),SUM(E143:E149)&gt;0),SUM(E143:E149)-SUM(E27:E33),0)</f>
        <v>230.53480770447456</v>
      </c>
      <c r="F152" s="320">
        <f t="shared" ref="F152:AD152" si="1">F141+F151+IF(AND(OR($B$4="AT",$B$4="BE",$B$4="CH",$B$4="GB",$B$4="IE",$B$4="LT",$B$4="LU",$B$4="NL"),SUM(F143:F149)&gt;0),SUM(F143:F149)-SUM(F27:F33),0)</f>
        <v>239.60701878518068</v>
      </c>
      <c r="G152" s="320">
        <f t="shared" si="1"/>
        <v>77.854457560872447</v>
      </c>
      <c r="H152" s="320">
        <f t="shared" si="1"/>
        <v>168.68359253884887</v>
      </c>
      <c r="I152" s="320">
        <f t="shared" si="1"/>
        <v>104.48471103937638</v>
      </c>
      <c r="J152" s="320">
        <f t="shared" si="1"/>
        <v>136.41807583600692</v>
      </c>
      <c r="K152" s="320">
        <f t="shared" si="1"/>
        <v>202.2571561949683</v>
      </c>
      <c r="L152" s="320">
        <f t="shared" si="1"/>
        <v>13.080954923368695</v>
      </c>
      <c r="M152" s="320">
        <f t="shared" si="1"/>
        <v>936.57060995734207</v>
      </c>
      <c r="N152" s="320">
        <f t="shared" si="1"/>
        <v>41.456331323757844</v>
      </c>
      <c r="O152" s="320">
        <f t="shared" si="1"/>
        <v>3.2425068387578455</v>
      </c>
      <c r="P152" s="320">
        <f t="shared" si="1"/>
        <v>2.249750185065146</v>
      </c>
      <c r="Q152" s="320">
        <f t="shared" si="1"/>
        <v>4.2943393376942254</v>
      </c>
      <c r="R152" s="320">
        <f t="shared" si="1"/>
        <v>13.723909743396076</v>
      </c>
      <c r="S152" s="320">
        <f t="shared" si="1"/>
        <v>67.983644190197779</v>
      </c>
      <c r="T152" s="320">
        <f t="shared" si="1"/>
        <v>10.858613495734796</v>
      </c>
      <c r="U152" s="320">
        <f t="shared" si="1"/>
        <v>9.4334957709584391</v>
      </c>
      <c r="V152" s="320">
        <f t="shared" si="1"/>
        <v>122.01571620610508</v>
      </c>
      <c r="W152" s="320">
        <f t="shared" si="1"/>
        <v>174.34820225379929</v>
      </c>
      <c r="X152" s="320">
        <f t="shared" si="1"/>
        <v>17.354458310858302</v>
      </c>
      <c r="Y152" s="320">
        <f t="shared" si="1"/>
        <v>16.822713287261493</v>
      </c>
      <c r="Z152" s="320">
        <f t="shared" si="1"/>
        <v>6.9527918479632209</v>
      </c>
      <c r="AA152" s="320">
        <f t="shared" si="1"/>
        <v>9.5966182671539535</v>
      </c>
      <c r="AB152" s="320">
        <f t="shared" si="1"/>
        <v>56.560221975436988</v>
      </c>
      <c r="AC152" s="320">
        <f t="shared" si="1"/>
        <v>3.0763197706106373</v>
      </c>
      <c r="AD152" s="320">
        <f t="shared" si="1"/>
        <v>18.479477503579307</v>
      </c>
      <c r="AE152" s="124"/>
      <c r="AF152" s="320"/>
      <c r="AG152" s="320"/>
      <c r="AH152" s="320"/>
      <c r="AI152" s="320"/>
      <c r="AJ152" s="320"/>
      <c r="AK152" s="320"/>
      <c r="AL152" s="319"/>
    </row>
    <row r="153" spans="1:38" s="2" customFormat="1" ht="26.25" customHeight="1">
      <c r="A153" s="314"/>
      <c r="B153" s="315" t="s">
        <v>424</v>
      </c>
      <c r="C153" s="315" t="s">
        <v>425</v>
      </c>
      <c r="D153" s="314" t="s">
        <v>426</v>
      </c>
      <c r="E153" s="316"/>
      <c r="F153" s="316"/>
      <c r="G153" s="316"/>
      <c r="H153" s="316"/>
      <c r="I153" s="316"/>
      <c r="J153" s="316"/>
      <c r="K153" s="316"/>
      <c r="L153" s="316"/>
      <c r="M153" s="316"/>
      <c r="N153" s="316"/>
      <c r="O153" s="316"/>
      <c r="P153" s="316"/>
      <c r="Q153" s="316"/>
      <c r="R153" s="316"/>
      <c r="S153" s="316"/>
      <c r="T153" s="316"/>
      <c r="U153" s="316"/>
      <c r="V153" s="316"/>
      <c r="W153" s="316"/>
      <c r="X153" s="316"/>
      <c r="Y153" s="316"/>
      <c r="Z153" s="316"/>
      <c r="AA153" s="316"/>
      <c r="AB153" s="316"/>
      <c r="AC153" s="316"/>
      <c r="AD153" s="316"/>
      <c r="AE153" s="126"/>
      <c r="AF153" s="316"/>
      <c r="AG153" s="316"/>
      <c r="AH153" s="316"/>
      <c r="AI153" s="316"/>
      <c r="AJ153" s="316"/>
      <c r="AK153" s="316"/>
      <c r="AL153" s="315"/>
    </row>
    <row r="154" spans="1:38" s="2" customFormat="1" ht="37.5" customHeight="1">
      <c r="A154" s="317"/>
      <c r="B154" s="318" t="s">
        <v>427</v>
      </c>
      <c r="C154" s="319" t="s">
        <v>428</v>
      </c>
      <c r="D154" s="317" t="s">
        <v>429</v>
      </c>
      <c r="E154" s="320">
        <f>E141+E153-IF(OR($B$6=2005,$B$6&gt;=2020),SUM(E99:E122),0)+IF(AND(OR($B$4="AT",$B$4="BE",$B$4="CH",$B$4="GB",$B$4="IE",$B$4="LT",$B$4="LU",$B$4="NL"),SUM(E143:E149)&gt;0),SUM(E143:E149)-SUM(E27:E33),0)</f>
        <v>230.53480770447456</v>
      </c>
      <c r="F154" s="320">
        <f>F141+F153-IF(OR($B$6=2005,$B$6&gt;=2020),SUM(F99:F122),0)+IF(AND(OR($B$4="AT",$B$4="BE",$B$4="CH",$B$4="GB",$B$4="IE",$B$4="LT",$B$4="LU",$B$4="NL"),SUM(F143:F149)&gt;0),SUM(F143:F149)-SUM(F27:F33),0)</f>
        <v>239.60701878518068</v>
      </c>
      <c r="G154" s="320">
        <f>G141+G153+IF(AND(OR($B$4="AT",$B$4="BE",$B$4="CH",$B$4="GB",$B$4="IE",$B$4="LT",$B$4="LU",$B$4="NL"),SUM(G143:G149)&gt;0),SUM(G143:G149)-SUM(G27:G33),0)</f>
        <v>77.854457560872447</v>
      </c>
      <c r="H154" s="320">
        <f t="shared" ref="H154:AD154" si="2">H141+H153+IF(AND(OR($B$4="AT",$B$4="BE",$B$4="CH",$B$4="GB",$B$4="IE",$B$4="LT",$B$4="LU",$B$4="NL"),SUM(H143:H149)&gt;0),SUM(H143:H149)-SUM(H27:H33),0)</f>
        <v>168.68359253884887</v>
      </c>
      <c r="I154" s="320">
        <f t="shared" si="2"/>
        <v>104.48471103937638</v>
      </c>
      <c r="J154" s="320">
        <f t="shared" si="2"/>
        <v>136.41807583600692</v>
      </c>
      <c r="K154" s="320">
        <f t="shared" si="2"/>
        <v>202.2571561949683</v>
      </c>
      <c r="L154" s="320">
        <f t="shared" si="2"/>
        <v>13.080954923368695</v>
      </c>
      <c r="M154" s="320">
        <f t="shared" si="2"/>
        <v>936.57060995734207</v>
      </c>
      <c r="N154" s="320">
        <f t="shared" si="2"/>
        <v>41.456331323757844</v>
      </c>
      <c r="O154" s="320">
        <f t="shared" si="2"/>
        <v>3.2425068387578455</v>
      </c>
      <c r="P154" s="320">
        <f t="shared" si="2"/>
        <v>2.249750185065146</v>
      </c>
      <c r="Q154" s="320">
        <f t="shared" si="2"/>
        <v>4.2943393376942254</v>
      </c>
      <c r="R154" s="320">
        <f t="shared" si="2"/>
        <v>13.723909743396076</v>
      </c>
      <c r="S154" s="320">
        <f t="shared" si="2"/>
        <v>67.983644190197779</v>
      </c>
      <c r="T154" s="320">
        <f t="shared" si="2"/>
        <v>10.858613495734796</v>
      </c>
      <c r="U154" s="320">
        <f t="shared" si="2"/>
        <v>9.4334957709584391</v>
      </c>
      <c r="V154" s="320">
        <f t="shared" si="2"/>
        <v>122.01571620610508</v>
      </c>
      <c r="W154" s="320">
        <f t="shared" si="2"/>
        <v>174.34820225379929</v>
      </c>
      <c r="X154" s="320">
        <f t="shared" si="2"/>
        <v>17.354458310858302</v>
      </c>
      <c r="Y154" s="320">
        <f t="shared" si="2"/>
        <v>16.822713287261493</v>
      </c>
      <c r="Z154" s="320">
        <f t="shared" si="2"/>
        <v>6.9527918479632209</v>
      </c>
      <c r="AA154" s="320">
        <f t="shared" si="2"/>
        <v>9.5966182671539535</v>
      </c>
      <c r="AB154" s="320">
        <f t="shared" si="2"/>
        <v>56.560221975436988</v>
      </c>
      <c r="AC154" s="320">
        <f t="shared" si="2"/>
        <v>3.0763197706106373</v>
      </c>
      <c r="AD154" s="320">
        <f t="shared" si="2"/>
        <v>18.479477503579307</v>
      </c>
      <c r="AE154" s="128"/>
      <c r="AF154" s="320"/>
      <c r="AG154" s="320"/>
      <c r="AH154" s="320"/>
      <c r="AI154" s="320"/>
      <c r="AJ154" s="320"/>
      <c r="AK154" s="320"/>
      <c r="AL154" s="319"/>
    </row>
    <row r="155" spans="1:38" s="2" customFormat="1" ht="15" customHeight="1">
      <c r="A155" s="312"/>
      <c r="B155" s="306"/>
      <c r="C155" s="306"/>
      <c r="D155" s="125"/>
      <c r="E155" s="313"/>
      <c r="F155" s="313"/>
      <c r="G155" s="313"/>
      <c r="H155" s="313"/>
      <c r="I155" s="313"/>
      <c r="J155" s="313"/>
      <c r="K155" s="313"/>
      <c r="L155" s="313"/>
      <c r="M155" s="313"/>
      <c r="N155" s="313"/>
      <c r="O155" s="125"/>
      <c r="P155" s="125"/>
      <c r="Q155" s="125"/>
      <c r="R155" s="125"/>
      <c r="S155" s="125"/>
      <c r="T155" s="125"/>
      <c r="U155" s="125"/>
      <c r="V155" s="125"/>
      <c r="W155" s="125"/>
      <c r="X155" s="125"/>
      <c r="Y155" s="125"/>
      <c r="Z155" s="125"/>
      <c r="AA155" s="125"/>
      <c r="AB155" s="125"/>
      <c r="AC155" s="125"/>
      <c r="AD155" s="125"/>
      <c r="AE155" s="125"/>
      <c r="AF155" s="337"/>
      <c r="AG155" s="337"/>
      <c r="AH155" s="337"/>
      <c r="AI155" s="337"/>
      <c r="AJ155" s="337"/>
      <c r="AK155" s="337"/>
      <c r="AL155" s="332"/>
    </row>
    <row r="156" spans="1:38" ht="26.25" customHeight="1" thickBot="1">
      <c r="A156" s="432" t="s">
        <v>430</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29"/>
      <c r="AF156" s="169"/>
      <c r="AG156" s="169"/>
      <c r="AH156" s="169"/>
      <c r="AI156" s="169"/>
      <c r="AJ156" s="169"/>
      <c r="AK156" s="169"/>
      <c r="AL156" s="139"/>
    </row>
    <row r="157" spans="1:38" ht="26.25" customHeight="1" thickBot="1">
      <c r="A157" s="259" t="s">
        <v>431</v>
      </c>
      <c r="B157" s="259" t="s">
        <v>432</v>
      </c>
      <c r="C157" s="259" t="s">
        <v>433</v>
      </c>
      <c r="D157" s="260"/>
      <c r="E157" s="436">
        <v>4.2350101038399997</v>
      </c>
      <c r="F157" s="436">
        <v>9.665407226745E-2</v>
      </c>
      <c r="G157" s="436">
        <v>0.28251625170400002</v>
      </c>
      <c r="H157" s="436" t="s">
        <v>66</v>
      </c>
      <c r="I157" s="436">
        <v>0.10294847823599999</v>
      </c>
      <c r="J157" s="436">
        <v>0.10294847823599999</v>
      </c>
      <c r="K157" s="436" t="s">
        <v>66</v>
      </c>
      <c r="L157" s="436" t="s">
        <v>66</v>
      </c>
      <c r="M157" s="436">
        <v>0.94177601105999997</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t="s">
        <v>400</v>
      </c>
      <c r="AF157" s="436">
        <v>14832.1031921167</v>
      </c>
      <c r="AG157" s="436" t="s">
        <v>67</v>
      </c>
      <c r="AH157" s="436" t="s">
        <v>67</v>
      </c>
      <c r="AI157" s="436" t="s">
        <v>67</v>
      </c>
      <c r="AJ157" s="436" t="s">
        <v>67</v>
      </c>
      <c r="AK157" s="436" t="s">
        <v>67</v>
      </c>
      <c r="AL157" s="436" t="s">
        <v>62</v>
      </c>
    </row>
    <row r="158" spans="1:38" ht="26.25" customHeight="1" thickBot="1">
      <c r="A158" s="259" t="s">
        <v>431</v>
      </c>
      <c r="B158" s="259" t="s">
        <v>434</v>
      </c>
      <c r="C158" s="259" t="s">
        <v>435</v>
      </c>
      <c r="D158" s="260"/>
      <c r="E158" s="436">
        <v>0.28771483835799999</v>
      </c>
      <c r="F158" s="436">
        <v>8.2203781936499992E-3</v>
      </c>
      <c r="G158" s="436">
        <v>1.6784810071000002E-2</v>
      </c>
      <c r="H158" s="436" t="s">
        <v>66</v>
      </c>
      <c r="I158" s="436">
        <v>2.3003526399999999E-3</v>
      </c>
      <c r="J158" s="436">
        <v>2.3003526399999999E-3</v>
      </c>
      <c r="K158" s="436" t="s">
        <v>66</v>
      </c>
      <c r="L158" s="436" t="s">
        <v>66</v>
      </c>
      <c r="M158" s="436">
        <v>0.120386182531</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t="s">
        <v>400</v>
      </c>
      <c r="AF158" s="436">
        <v>881.20252764517704</v>
      </c>
      <c r="AG158" s="436" t="s">
        <v>67</v>
      </c>
      <c r="AH158" s="436" t="s">
        <v>67</v>
      </c>
      <c r="AI158" s="436" t="s">
        <v>67</v>
      </c>
      <c r="AJ158" s="436" t="s">
        <v>67</v>
      </c>
      <c r="AK158" s="436" t="s">
        <v>67</v>
      </c>
      <c r="AL158" s="436" t="s">
        <v>62</v>
      </c>
    </row>
    <row r="159" spans="1:38" ht="26.25" customHeight="1" thickBot="1">
      <c r="A159" s="259" t="s">
        <v>436</v>
      </c>
      <c r="B159" s="259" t="s">
        <v>437</v>
      </c>
      <c r="C159" s="259" t="s">
        <v>438</v>
      </c>
      <c r="D159" s="260"/>
      <c r="E159" s="436">
        <v>0.94548563689320397</v>
      </c>
      <c r="F159" s="436">
        <v>2.2916895631068E-2</v>
      </c>
      <c r="G159" s="436">
        <v>2.61907378640777E-2</v>
      </c>
      <c r="H159" s="436" t="s">
        <v>66</v>
      </c>
      <c r="I159" s="436">
        <v>1.30312016242718E-2</v>
      </c>
      <c r="J159" s="436">
        <v>1.40120447572816E-2</v>
      </c>
      <c r="K159" s="436">
        <v>1.40120447572816E-2</v>
      </c>
      <c r="L159" s="436">
        <v>6.3250631941747599E-4</v>
      </c>
      <c r="M159" s="436">
        <v>5.02862166990291E-2</v>
      </c>
      <c r="N159" s="436">
        <v>1.7023979611650499E-3</v>
      </c>
      <c r="O159" s="436">
        <v>1.3095368932038799E-4</v>
      </c>
      <c r="P159" s="436">
        <v>3.9286106796116501E-4</v>
      </c>
      <c r="Q159" s="436">
        <v>5.2381475728155305E-4</v>
      </c>
      <c r="R159" s="436">
        <v>6.5476844660194197E-4</v>
      </c>
      <c r="S159" s="436">
        <v>1.1523924660194199E-2</v>
      </c>
      <c r="T159" s="436">
        <v>1.30953689320388E-2</v>
      </c>
      <c r="U159" s="436">
        <v>1.30953689320388E-3</v>
      </c>
      <c r="V159" s="436">
        <v>1.5714442718446599E-2</v>
      </c>
      <c r="W159" s="436">
        <v>1.7023979611650499E-3</v>
      </c>
      <c r="X159" s="436">
        <v>2.6190737864077701E-5</v>
      </c>
      <c r="Y159" s="436">
        <v>1.3095368932038799E-4</v>
      </c>
      <c r="Z159" s="436">
        <v>1.3095368932038799E-4</v>
      </c>
      <c r="AA159" s="436">
        <v>1.30953689320388E-5</v>
      </c>
      <c r="AB159" s="436">
        <v>3.01193485436893E-4</v>
      </c>
      <c r="AC159" s="436">
        <v>1.04762951456311E-3</v>
      </c>
      <c r="AD159" s="436">
        <v>4.9762401941747599E-4</v>
      </c>
      <c r="AE159" s="436"/>
      <c r="AF159" s="436">
        <v>556.55317961165099</v>
      </c>
      <c r="AG159" s="436" t="s">
        <v>67</v>
      </c>
      <c r="AH159" s="436" t="s">
        <v>67</v>
      </c>
      <c r="AI159" s="436" t="s">
        <v>67</v>
      </c>
      <c r="AJ159" s="436" t="s">
        <v>67</v>
      </c>
      <c r="AK159" s="436" t="s">
        <v>67</v>
      </c>
      <c r="AL159" s="436" t="s">
        <v>62</v>
      </c>
    </row>
    <row r="160" spans="1:38" ht="26.25" customHeight="1" thickBot="1">
      <c r="A160" s="259" t="s">
        <v>440</v>
      </c>
      <c r="B160" s="259" t="s">
        <v>441</v>
      </c>
      <c r="C160" s="259" t="s">
        <v>442</v>
      </c>
      <c r="D160" s="260"/>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2" customFormat="1" ht="26.25" customHeight="1" thickBot="1">
      <c r="A161" s="321" t="s">
        <v>440</v>
      </c>
      <c r="B161" s="321" t="s">
        <v>443</v>
      </c>
      <c r="C161" s="321" t="s">
        <v>444</v>
      </c>
      <c r="D161" s="322"/>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2" customFormat="1" ht="26.25" customHeight="1" thickBot="1">
      <c r="A162" s="323" t="s">
        <v>445</v>
      </c>
      <c r="B162" s="323" t="s">
        <v>446</v>
      </c>
      <c r="C162" s="323" t="s">
        <v>447</v>
      </c>
      <c r="D162" s="324"/>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2" customFormat="1" ht="26.25" customHeight="1" thickBot="1">
      <c r="A163" s="323" t="s">
        <v>445</v>
      </c>
      <c r="B163" s="323" t="s">
        <v>448</v>
      </c>
      <c r="C163" s="323" t="s">
        <v>449</v>
      </c>
      <c r="D163" s="324"/>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2" customFormat="1" ht="26.25" customHeight="1" thickBot="1">
      <c r="A164" s="323" t="s">
        <v>445</v>
      </c>
      <c r="B164" s="323" t="s">
        <v>451</v>
      </c>
      <c r="C164" s="323" t="s">
        <v>452</v>
      </c>
      <c r="D164" s="324"/>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9" customFormat="1" ht="15" customHeight="1">
      <c r="A165" s="111"/>
      <c r="B165" s="111"/>
      <c r="C165" s="111"/>
      <c r="D165" s="113"/>
      <c r="E165" s="114"/>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30"/>
      <c r="AF165" s="170"/>
      <c r="AG165" s="170"/>
      <c r="AH165" s="170"/>
      <c r="AI165" s="170"/>
      <c r="AJ165" s="170"/>
      <c r="AK165" s="170"/>
      <c r="AL165" s="140"/>
    </row>
    <row r="166" spans="1:38" s="10" customFormat="1" ht="52.5" customHeight="1">
      <c r="A166" s="460" t="s">
        <v>698</v>
      </c>
      <c r="B166" s="460"/>
      <c r="C166" s="460"/>
      <c r="D166" s="460"/>
      <c r="E166" s="460"/>
      <c r="F166" s="460"/>
      <c r="G166" s="460"/>
      <c r="H166" s="325"/>
      <c r="I166" s="327"/>
      <c r="J166" s="327"/>
      <c r="K166" s="327"/>
      <c r="L166" s="327"/>
      <c r="M166" s="327"/>
      <c r="N166" s="327"/>
      <c r="O166" s="327"/>
      <c r="P166" s="327"/>
      <c r="Q166" s="327"/>
      <c r="R166" s="327"/>
      <c r="S166" s="327"/>
      <c r="T166" s="327"/>
      <c r="U166" s="327"/>
      <c r="AC166" s="132"/>
      <c r="AD166" s="133"/>
      <c r="AE166" s="134"/>
      <c r="AF166" s="171"/>
      <c r="AG166" s="173"/>
      <c r="AH166" s="173"/>
      <c r="AI166" s="173"/>
      <c r="AJ166" s="173"/>
      <c r="AK166" s="173"/>
      <c r="AL166" s="141"/>
    </row>
    <row r="167" spans="1:38" s="291" customFormat="1" ht="63.75" customHeight="1">
      <c r="A167" s="460" t="s">
        <v>699</v>
      </c>
      <c r="B167" s="460"/>
      <c r="C167" s="460"/>
      <c r="D167" s="460"/>
      <c r="E167" s="460"/>
      <c r="F167" s="460"/>
      <c r="G167" s="460"/>
      <c r="H167" s="325"/>
      <c r="I167" s="327"/>
      <c r="J167" s="307"/>
      <c r="K167" s="307"/>
      <c r="L167" s="307"/>
      <c r="M167" s="327"/>
      <c r="N167" s="327"/>
      <c r="O167" s="327"/>
      <c r="P167" s="327"/>
      <c r="Q167" s="327"/>
      <c r="R167" s="327"/>
      <c r="S167" s="327"/>
      <c r="T167" s="327"/>
      <c r="U167" s="327"/>
      <c r="AE167" s="331"/>
      <c r="AF167" s="338"/>
      <c r="AG167" s="338"/>
      <c r="AH167" s="338"/>
      <c r="AI167" s="338"/>
      <c r="AJ167" s="338"/>
      <c r="AK167" s="338"/>
    </row>
    <row r="168" spans="1:38" s="291" customFormat="1" ht="26.25" customHeight="1">
      <c r="A168" s="460" t="s">
        <v>700</v>
      </c>
      <c r="B168" s="460"/>
      <c r="C168" s="460"/>
      <c r="D168" s="460"/>
      <c r="E168" s="460"/>
      <c r="F168" s="460"/>
      <c r="G168" s="460"/>
      <c r="H168" s="325"/>
      <c r="I168" s="327"/>
      <c r="J168" s="307"/>
      <c r="K168" s="307"/>
      <c r="L168" s="307"/>
      <c r="M168" s="327"/>
      <c r="N168" s="327"/>
      <c r="O168" s="327"/>
      <c r="P168" s="327"/>
      <c r="Q168" s="327"/>
      <c r="R168" s="327"/>
      <c r="S168" s="327"/>
      <c r="T168" s="327"/>
      <c r="U168" s="327"/>
      <c r="AE168" s="331"/>
      <c r="AF168" s="338"/>
      <c r="AG168" s="338"/>
      <c r="AH168" s="338"/>
      <c r="AI168" s="338"/>
      <c r="AJ168" s="338"/>
      <c r="AK168" s="338"/>
    </row>
    <row r="169" spans="1:38" s="10" customFormat="1" ht="26.25" customHeight="1">
      <c r="A169" s="460" t="s">
        <v>701</v>
      </c>
      <c r="B169" s="460"/>
      <c r="C169" s="460"/>
      <c r="D169" s="460"/>
      <c r="E169" s="460"/>
      <c r="F169" s="460"/>
      <c r="G169" s="460"/>
      <c r="H169" s="325"/>
      <c r="I169" s="327"/>
      <c r="J169" s="307"/>
      <c r="K169" s="307"/>
      <c r="L169" s="307"/>
      <c r="M169" s="327"/>
      <c r="N169" s="327"/>
      <c r="O169" s="327"/>
      <c r="P169" s="327"/>
      <c r="Q169" s="327"/>
      <c r="R169" s="327"/>
      <c r="S169" s="327"/>
      <c r="T169" s="327"/>
      <c r="U169" s="327"/>
      <c r="AC169" s="132"/>
      <c r="AD169" s="133"/>
      <c r="AE169" s="134"/>
      <c r="AF169" s="171"/>
      <c r="AG169" s="173"/>
      <c r="AH169" s="173"/>
      <c r="AI169" s="173"/>
      <c r="AJ169" s="173"/>
      <c r="AK169" s="173"/>
      <c r="AL169" s="141"/>
    </row>
    <row r="170" spans="1:38" s="291" customFormat="1" ht="52.5" customHeight="1">
      <c r="A170" s="460" t="s">
        <v>702</v>
      </c>
      <c r="B170" s="460"/>
      <c r="C170" s="460"/>
      <c r="D170" s="460"/>
      <c r="E170" s="460"/>
      <c r="F170" s="460"/>
      <c r="G170" s="460"/>
      <c r="H170" s="325"/>
      <c r="I170" s="327"/>
      <c r="J170" s="307"/>
      <c r="K170" s="307"/>
      <c r="L170" s="307"/>
      <c r="M170" s="327"/>
      <c r="N170" s="327"/>
      <c r="O170" s="327"/>
      <c r="P170" s="327"/>
      <c r="Q170" s="327"/>
      <c r="R170" s="327"/>
      <c r="S170" s="327"/>
      <c r="T170" s="327"/>
      <c r="U170" s="327"/>
      <c r="AE170" s="331"/>
      <c r="AF170" s="338"/>
      <c r="AG170" s="338"/>
      <c r="AH170" s="338"/>
      <c r="AI170" s="338"/>
      <c r="AJ170" s="338"/>
      <c r="AK170" s="338"/>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CCFFFF"/>
  </sheetPr>
  <dimension ref="A1:AL170"/>
  <sheetViews>
    <sheetView zoomScale="55" zoomScaleNormal="55"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3" customWidth="1"/>
    <col min="3" max="3" width="46.42578125" style="3" customWidth="1"/>
    <col min="4" max="4" width="7.140625" style="3" customWidth="1"/>
    <col min="5" max="10" width="8.5703125" style="3" customWidth="1"/>
    <col min="11" max="11" width="11.7109375" style="3" customWidth="1"/>
    <col min="12" max="12" width="11.42578125" style="3" customWidth="1"/>
    <col min="13" max="13" width="9.42578125" style="3" customWidth="1"/>
    <col min="14" max="24" width="8.5703125" style="3" customWidth="1"/>
    <col min="25" max="25" width="8.85546875" style="3" customWidth="1"/>
    <col min="26" max="27" width="8.5703125" style="3" customWidth="1"/>
    <col min="28" max="28" width="11.42578125" style="3" customWidth="1"/>
    <col min="29" max="30" width="8.5703125" style="3" customWidth="1"/>
    <col min="31" max="31" width="2.140625" style="3" customWidth="1"/>
    <col min="32" max="32" width="12.28515625" style="3" customWidth="1"/>
    <col min="33" max="33" width="12.42578125" style="3" customWidth="1"/>
    <col min="34" max="35" width="10.140625" style="3" customWidth="1"/>
    <col min="36" max="36" width="8.5703125" style="3" customWidth="1"/>
    <col min="37" max="37" width="12.5703125" style="3" customWidth="1"/>
    <col min="38" max="38" width="25.7109375" style="3" customWidth="1"/>
    <col min="39" max="16384" width="8.85546875" style="3"/>
  </cols>
  <sheetData>
    <row r="1" spans="1:38" s="2" customFormat="1" ht="22.5" customHeight="1">
      <c r="A1" s="14" t="s">
        <v>0</v>
      </c>
      <c r="B1" s="15"/>
      <c r="C1" s="145"/>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18" t="s">
        <v>1</v>
      </c>
      <c r="B2" s="15"/>
      <c r="C2" s="145"/>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c r="A3" s="17"/>
      <c r="B3" s="15"/>
      <c r="C3" s="145"/>
      <c r="D3" s="17"/>
      <c r="E3" s="17"/>
      <c r="F3" s="19"/>
      <c r="G3" s="17"/>
      <c r="H3" s="17"/>
      <c r="I3" s="17"/>
      <c r="J3" s="17"/>
      <c r="K3" s="17"/>
      <c r="L3" s="17"/>
      <c r="M3" s="17"/>
      <c r="N3" s="17"/>
      <c r="O3" s="17"/>
      <c r="P3" s="24"/>
      <c r="Q3" s="24"/>
      <c r="R3" s="51"/>
      <c r="S3" s="51"/>
      <c r="T3" s="51"/>
      <c r="U3" s="51"/>
      <c r="V3" s="51"/>
      <c r="W3" s="17"/>
      <c r="X3" s="17"/>
      <c r="Y3" s="17"/>
      <c r="Z3" s="17"/>
      <c r="AA3" s="17"/>
      <c r="AB3" s="17"/>
      <c r="AC3" s="17"/>
      <c r="AD3" s="17"/>
      <c r="AE3" s="17"/>
      <c r="AF3" s="17"/>
      <c r="AG3" s="17"/>
      <c r="AH3" s="17"/>
      <c r="AI3" s="17"/>
      <c r="AJ3" s="17"/>
      <c r="AK3" s="17"/>
      <c r="AL3" s="17"/>
    </row>
    <row r="4" spans="1:38" s="2" customFormat="1">
      <c r="A4" s="20" t="s">
        <v>2</v>
      </c>
      <c r="B4" s="292" t="s">
        <v>3</v>
      </c>
      <c r="C4" s="147" t="s">
        <v>4</v>
      </c>
      <c r="D4" s="17"/>
      <c r="E4" s="17"/>
      <c r="F4" s="17"/>
      <c r="G4" s="17"/>
      <c r="H4" s="17"/>
      <c r="I4" s="17"/>
      <c r="J4" s="17"/>
      <c r="K4" s="17"/>
      <c r="L4" s="17"/>
      <c r="M4" s="17"/>
      <c r="N4" s="17"/>
      <c r="O4" s="17"/>
      <c r="P4" s="24"/>
      <c r="Q4" s="24"/>
      <c r="R4" s="51"/>
      <c r="S4" s="51"/>
      <c r="T4" s="51"/>
      <c r="U4" s="51"/>
      <c r="V4" s="51"/>
      <c r="W4" s="17"/>
      <c r="X4" s="17"/>
      <c r="Y4" s="17"/>
      <c r="Z4" s="17"/>
      <c r="AA4" s="17"/>
      <c r="AB4" s="17"/>
      <c r="AC4" s="17"/>
      <c r="AD4" s="17"/>
      <c r="AE4" s="17"/>
      <c r="AF4" s="17"/>
      <c r="AG4" s="17"/>
      <c r="AH4" s="17"/>
      <c r="AI4" s="17"/>
      <c r="AJ4" s="17"/>
      <c r="AK4" s="17"/>
      <c r="AL4" s="17"/>
    </row>
    <row r="5" spans="1:38" s="2" customFormat="1">
      <c r="A5" s="20" t="s">
        <v>5</v>
      </c>
      <c r="B5" s="341" t="s">
        <v>771</v>
      </c>
      <c r="C5" s="147" t="s">
        <v>6</v>
      </c>
      <c r="D5" s="17"/>
      <c r="E5" s="17"/>
      <c r="F5" s="17"/>
      <c r="G5" s="17"/>
      <c r="H5" s="17"/>
      <c r="I5" s="17"/>
      <c r="J5" s="17"/>
      <c r="K5" s="17"/>
      <c r="L5" s="17"/>
      <c r="M5" s="17"/>
      <c r="N5" s="17"/>
      <c r="O5" s="17"/>
      <c r="P5" s="24"/>
      <c r="Q5" s="24"/>
      <c r="R5" s="51"/>
      <c r="S5" s="51"/>
      <c r="T5" s="51"/>
      <c r="U5" s="51"/>
      <c r="V5" s="51"/>
      <c r="W5" s="17"/>
      <c r="X5" s="17"/>
      <c r="Y5" s="17"/>
      <c r="Z5" s="17"/>
      <c r="AA5" s="17"/>
      <c r="AB5" s="17"/>
      <c r="AC5" s="17"/>
      <c r="AD5" s="17"/>
      <c r="AE5" s="17"/>
      <c r="AF5" s="17"/>
      <c r="AG5" s="17"/>
      <c r="AH5" s="17"/>
      <c r="AI5" s="17"/>
      <c r="AJ5" s="17"/>
      <c r="AK5" s="17"/>
      <c r="AL5" s="17"/>
    </row>
    <row r="6" spans="1:38" s="2" customFormat="1">
      <c r="A6" s="20" t="s">
        <v>7</v>
      </c>
      <c r="B6" s="293">
        <v>2018</v>
      </c>
      <c r="C6" s="147" t="s">
        <v>8</v>
      </c>
      <c r="D6" s="17"/>
      <c r="E6" s="17"/>
      <c r="F6" s="17"/>
      <c r="G6" s="17"/>
      <c r="H6" s="17"/>
      <c r="I6" s="17"/>
      <c r="J6" s="17"/>
      <c r="K6" s="17"/>
      <c r="L6" s="17"/>
      <c r="M6" s="17"/>
      <c r="N6" s="17"/>
      <c r="O6" s="17"/>
      <c r="P6" s="17"/>
      <c r="Q6" s="17"/>
      <c r="R6" s="52"/>
      <c r="S6" s="52"/>
      <c r="T6" s="52"/>
      <c r="U6" s="52"/>
      <c r="V6" s="52"/>
      <c r="W6" s="17"/>
      <c r="X6" s="17"/>
      <c r="Y6" s="17"/>
      <c r="Z6" s="17"/>
      <c r="AA6" s="17"/>
      <c r="AB6" s="17"/>
      <c r="AC6" s="17"/>
      <c r="AD6" s="17"/>
      <c r="AE6" s="17"/>
      <c r="AF6" s="17"/>
      <c r="AG6" s="17"/>
      <c r="AH6" s="17"/>
      <c r="AI6" s="17"/>
      <c r="AJ6" s="17"/>
      <c r="AK6" s="17"/>
      <c r="AL6" s="17"/>
    </row>
    <row r="7" spans="1:38" s="2" customFormat="1">
      <c r="A7" s="20" t="s">
        <v>9</v>
      </c>
      <c r="B7" s="292" t="s">
        <v>10</v>
      </c>
      <c r="C7" s="148" t="s">
        <v>11</v>
      </c>
      <c r="D7" s="24"/>
      <c r="E7" s="24"/>
      <c r="F7" s="24"/>
      <c r="G7" s="24"/>
      <c r="H7" s="24"/>
      <c r="I7" s="24"/>
      <c r="J7" s="24"/>
      <c r="K7" s="24"/>
      <c r="L7" s="24"/>
      <c r="M7" s="24"/>
      <c r="N7" s="24"/>
      <c r="O7" s="24"/>
      <c r="P7" s="24"/>
      <c r="Q7" s="24"/>
      <c r="R7" s="51"/>
      <c r="S7" s="51"/>
      <c r="T7" s="51"/>
      <c r="U7" s="51"/>
      <c r="V7" s="51"/>
      <c r="W7" s="17"/>
      <c r="X7" s="17"/>
      <c r="Y7" s="17"/>
      <c r="Z7" s="17"/>
      <c r="AA7" s="17"/>
      <c r="AB7" s="17"/>
      <c r="AC7" s="17"/>
      <c r="AD7" s="24"/>
      <c r="AE7" s="17"/>
      <c r="AF7" s="17"/>
      <c r="AG7" s="24"/>
      <c r="AH7" s="24"/>
      <c r="AI7" s="24"/>
      <c r="AJ7" s="24"/>
      <c r="AK7" s="24"/>
      <c r="AL7" s="24"/>
    </row>
    <row r="8" spans="1:38">
      <c r="A8" s="25"/>
      <c r="B8" s="26"/>
      <c r="C8" s="149"/>
      <c r="D8" s="28"/>
      <c r="E8" s="28"/>
      <c r="F8" s="28"/>
      <c r="G8" s="28"/>
      <c r="H8" s="28"/>
      <c r="I8" s="28"/>
      <c r="J8" s="28"/>
      <c r="K8" s="28"/>
      <c r="L8" s="28"/>
      <c r="M8" s="28"/>
      <c r="N8" s="28"/>
      <c r="O8" s="28"/>
      <c r="P8" s="28"/>
      <c r="Q8" s="28"/>
      <c r="R8" s="51"/>
      <c r="S8" s="51"/>
      <c r="T8" s="51"/>
      <c r="U8" s="51"/>
      <c r="V8" s="51"/>
      <c r="W8" s="17"/>
      <c r="X8" s="17"/>
      <c r="Y8" s="17"/>
      <c r="Z8" s="17"/>
      <c r="AA8" s="17"/>
      <c r="AB8" s="17"/>
      <c r="AC8" s="17"/>
      <c r="AD8" s="17"/>
      <c r="AE8" s="17"/>
      <c r="AF8" s="52"/>
      <c r="AG8" s="24"/>
      <c r="AH8" s="24"/>
      <c r="AI8" s="24"/>
      <c r="AJ8" s="24"/>
      <c r="AK8" s="24"/>
      <c r="AL8" s="24"/>
    </row>
    <row r="9" spans="1:38">
      <c r="A9" s="29"/>
      <c r="B9" s="30"/>
      <c r="C9" s="150"/>
      <c r="D9" s="32"/>
      <c r="E9" s="32"/>
      <c r="F9" s="32"/>
      <c r="G9" s="32"/>
      <c r="H9" s="32"/>
      <c r="I9" s="32"/>
      <c r="J9" s="32"/>
      <c r="K9" s="32"/>
      <c r="L9" s="32"/>
      <c r="M9" s="32"/>
      <c r="N9" s="32"/>
      <c r="O9" s="32"/>
      <c r="P9" s="32"/>
      <c r="Q9" s="32"/>
      <c r="R9" s="51"/>
      <c r="S9" s="51"/>
      <c r="T9" s="51"/>
      <c r="U9" s="51"/>
      <c r="V9" s="51"/>
      <c r="W9" s="17"/>
      <c r="X9" s="17"/>
      <c r="Y9" s="17"/>
      <c r="Z9" s="17"/>
      <c r="AA9" s="17"/>
      <c r="AB9" s="17"/>
      <c r="AC9" s="17"/>
      <c r="AD9" s="17"/>
      <c r="AE9" s="17"/>
      <c r="AF9" s="52"/>
      <c r="AG9" s="24"/>
      <c r="AH9" s="24"/>
      <c r="AI9" s="24"/>
      <c r="AJ9" s="24"/>
      <c r="AK9" s="24"/>
      <c r="AL9" s="24"/>
    </row>
    <row r="10" spans="1:38" s="4" customFormat="1" ht="37.5" customHeight="1">
      <c r="A10" s="461" t="str">
        <f>B4&amp;": "&amp;B5&amp;": "&amp;B6</f>
        <v>RO: 04.02.2026: 2018</v>
      </c>
      <c r="B10" s="471" t="s">
        <v>12</v>
      </c>
      <c r="C10" s="472"/>
      <c r="D10" s="473"/>
      <c r="E10" s="465" t="s">
        <v>678</v>
      </c>
      <c r="F10" s="466"/>
      <c r="G10" s="466"/>
      <c r="H10" s="467"/>
      <c r="I10" s="465" t="s">
        <v>679</v>
      </c>
      <c r="J10" s="466"/>
      <c r="K10" s="466"/>
      <c r="L10" s="467"/>
      <c r="M10" s="463" t="s">
        <v>680</v>
      </c>
      <c r="N10" s="465" t="s">
        <v>681</v>
      </c>
      <c r="O10" s="466"/>
      <c r="P10" s="467"/>
      <c r="Q10" s="465" t="s">
        <v>682</v>
      </c>
      <c r="R10" s="466"/>
      <c r="S10" s="466"/>
      <c r="T10" s="466"/>
      <c r="U10" s="466"/>
      <c r="V10" s="467"/>
      <c r="W10" s="465" t="s">
        <v>683</v>
      </c>
      <c r="X10" s="466"/>
      <c r="Y10" s="466"/>
      <c r="Z10" s="466"/>
      <c r="AA10" s="466"/>
      <c r="AB10" s="466"/>
      <c r="AC10" s="466"/>
      <c r="AD10" s="467"/>
      <c r="AE10" s="55"/>
      <c r="AF10" s="465" t="s">
        <v>684</v>
      </c>
      <c r="AG10" s="466"/>
      <c r="AH10" s="466"/>
      <c r="AI10" s="466"/>
      <c r="AJ10" s="466"/>
      <c r="AK10" s="466"/>
      <c r="AL10" s="467"/>
    </row>
    <row r="11" spans="1:38" ht="15" customHeight="1">
      <c r="A11" s="462"/>
      <c r="B11" s="474"/>
      <c r="C11" s="475"/>
      <c r="D11" s="476"/>
      <c r="E11" s="468"/>
      <c r="F11" s="469"/>
      <c r="G11" s="469"/>
      <c r="H11" s="470"/>
      <c r="I11" s="468"/>
      <c r="J11" s="469"/>
      <c r="K11" s="469"/>
      <c r="L11" s="470"/>
      <c r="M11" s="464"/>
      <c r="N11" s="468"/>
      <c r="O11" s="469"/>
      <c r="P11" s="470"/>
      <c r="Q11" s="468"/>
      <c r="R11" s="469"/>
      <c r="S11" s="469"/>
      <c r="T11" s="469"/>
      <c r="U11" s="469"/>
      <c r="V11" s="470"/>
      <c r="W11" s="53"/>
      <c r="X11" s="477" t="s">
        <v>20</v>
      </c>
      <c r="Y11" s="478"/>
      <c r="Z11" s="478"/>
      <c r="AA11" s="478"/>
      <c r="AB11" s="479"/>
      <c r="AC11" s="56"/>
      <c r="AD11" s="57"/>
      <c r="AE11" s="58"/>
      <c r="AF11" s="468"/>
      <c r="AG11" s="469"/>
      <c r="AH11" s="469"/>
      <c r="AI11" s="469"/>
      <c r="AJ11" s="469"/>
      <c r="AK11" s="469"/>
      <c r="AL11" s="470"/>
    </row>
    <row r="12" spans="1:38" ht="52.5" customHeight="1">
      <c r="A12" s="462"/>
      <c r="B12" s="474"/>
      <c r="C12" s="475"/>
      <c r="D12" s="476"/>
      <c r="E12" s="33" t="s">
        <v>685</v>
      </c>
      <c r="F12" s="33" t="s">
        <v>22</v>
      </c>
      <c r="G12" s="33" t="s">
        <v>686</v>
      </c>
      <c r="H12" s="33" t="s">
        <v>687</v>
      </c>
      <c r="I12" s="33" t="s">
        <v>688</v>
      </c>
      <c r="J12" s="48" t="s">
        <v>689</v>
      </c>
      <c r="K12" s="48" t="s">
        <v>27</v>
      </c>
      <c r="L12" s="33" t="s">
        <v>28</v>
      </c>
      <c r="M12" s="50" t="s">
        <v>29</v>
      </c>
      <c r="N12" s="48" t="s">
        <v>30</v>
      </c>
      <c r="O12" s="48" t="s">
        <v>31</v>
      </c>
      <c r="P12" s="48" t="s">
        <v>32</v>
      </c>
      <c r="Q12" s="48" t="s">
        <v>33</v>
      </c>
      <c r="R12" s="48" t="s">
        <v>34</v>
      </c>
      <c r="S12" s="48" t="s">
        <v>35</v>
      </c>
      <c r="T12" s="48" t="s">
        <v>36</v>
      </c>
      <c r="U12" s="48" t="s">
        <v>37</v>
      </c>
      <c r="V12" s="48" t="s">
        <v>38</v>
      </c>
      <c r="W12" s="50" t="s">
        <v>39</v>
      </c>
      <c r="X12" s="33" t="s">
        <v>40</v>
      </c>
      <c r="Y12" s="33" t="s">
        <v>41</v>
      </c>
      <c r="Z12" s="33" t="s">
        <v>42</v>
      </c>
      <c r="AA12" s="33" t="s">
        <v>43</v>
      </c>
      <c r="AB12" s="33" t="s">
        <v>44</v>
      </c>
      <c r="AC12" s="48" t="s">
        <v>45</v>
      </c>
      <c r="AD12" s="48" t="s">
        <v>46</v>
      </c>
      <c r="AE12" s="59"/>
      <c r="AF12" s="50" t="s">
        <v>47</v>
      </c>
      <c r="AG12" s="50" t="s">
        <v>48</v>
      </c>
      <c r="AH12" s="50" t="s">
        <v>49</v>
      </c>
      <c r="AI12" s="50" t="s">
        <v>50</v>
      </c>
      <c r="AJ12" s="50" t="s">
        <v>51</v>
      </c>
      <c r="AK12" s="50" t="s">
        <v>52</v>
      </c>
      <c r="AL12" s="63" t="s">
        <v>53</v>
      </c>
    </row>
    <row r="13" spans="1:38" ht="37.5" customHeight="1" thickBot="1">
      <c r="A13" s="34" t="s">
        <v>54</v>
      </c>
      <c r="B13" s="34" t="s">
        <v>55</v>
      </c>
      <c r="C13" s="34"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60"/>
      <c r="AF13" s="34" t="s">
        <v>62</v>
      </c>
      <c r="AG13" s="34" t="s">
        <v>62</v>
      </c>
      <c r="AH13" s="34" t="s">
        <v>62</v>
      </c>
      <c r="AI13" s="34" t="s">
        <v>62</v>
      </c>
      <c r="AJ13" s="34" t="s">
        <v>62</v>
      </c>
      <c r="AK13" s="34"/>
      <c r="AL13" s="64"/>
    </row>
    <row r="14" spans="1:38" ht="26.25" customHeight="1" thickBot="1">
      <c r="A14" s="36" t="s">
        <v>63</v>
      </c>
      <c r="B14" s="36" t="s">
        <v>64</v>
      </c>
      <c r="C14" s="36" t="s">
        <v>65</v>
      </c>
      <c r="D14" s="206"/>
      <c r="E14" s="39">
        <v>35.666750917999998</v>
      </c>
      <c r="F14" s="39">
        <v>0.71589090519999998</v>
      </c>
      <c r="G14" s="39">
        <v>44.210546375656001</v>
      </c>
      <c r="H14" s="39" t="s">
        <v>66</v>
      </c>
      <c r="I14" s="39">
        <v>1.7180036538146199</v>
      </c>
      <c r="J14" s="39">
        <v>2.8019685912667498</v>
      </c>
      <c r="K14" s="39">
        <v>3.7108205171491999</v>
      </c>
      <c r="L14" s="39">
        <v>4.52726539849828E-2</v>
      </c>
      <c r="M14" s="39">
        <v>8.1920525239999993</v>
      </c>
      <c r="N14" s="39">
        <v>2.9476023604899999</v>
      </c>
      <c r="O14" s="39">
        <v>0.35318958341500001</v>
      </c>
      <c r="P14" s="39">
        <v>0.55579196281999999</v>
      </c>
      <c r="Q14" s="39">
        <v>2.752233452</v>
      </c>
      <c r="R14" s="39">
        <v>1.7618121375736</v>
      </c>
      <c r="S14" s="39">
        <v>0.37301086829736002</v>
      </c>
      <c r="T14" s="39">
        <v>3.6776674224299999</v>
      </c>
      <c r="U14" s="39">
        <v>8.3279038412320006</v>
      </c>
      <c r="V14" s="39">
        <v>3.5367238132900001</v>
      </c>
      <c r="W14" s="39">
        <v>2.2211801499999999</v>
      </c>
      <c r="X14" s="39">
        <v>8.2706284979999992E-3</v>
      </c>
      <c r="Y14" s="39">
        <v>7.1669129699999997E-3</v>
      </c>
      <c r="Z14" s="39">
        <v>5.4936054900000001E-3</v>
      </c>
      <c r="AA14" s="39">
        <v>7.0411886840000002E-4</v>
      </c>
      <c r="AB14" s="39">
        <v>2.1635265826400001E-2</v>
      </c>
      <c r="AC14" s="39">
        <v>1.272105182</v>
      </c>
      <c r="AD14" s="39">
        <v>2.5705021017999999E-2</v>
      </c>
      <c r="AE14" s="60"/>
      <c r="AF14" s="437">
        <v>7003.8160083519997</v>
      </c>
      <c r="AG14" s="437">
        <v>184515.463610932</v>
      </c>
      <c r="AH14" s="437">
        <v>149632.85750031099</v>
      </c>
      <c r="AI14" s="437">
        <v>7170.3239999999996</v>
      </c>
      <c r="AJ14" s="437" t="s">
        <v>67</v>
      </c>
      <c r="AK14" s="437" t="s">
        <v>67</v>
      </c>
      <c r="AL14" s="159" t="s">
        <v>62</v>
      </c>
    </row>
    <row r="15" spans="1:38" ht="26.25" customHeight="1" thickBot="1">
      <c r="A15" s="36" t="s">
        <v>68</v>
      </c>
      <c r="B15" s="36" t="s">
        <v>69</v>
      </c>
      <c r="C15" s="36" t="s">
        <v>70</v>
      </c>
      <c r="D15" s="206"/>
      <c r="E15" s="39">
        <v>2.588177409519</v>
      </c>
      <c r="F15" s="39">
        <v>7.5531040396444996E-2</v>
      </c>
      <c r="G15" s="39">
        <v>2.8764360774605299E-2</v>
      </c>
      <c r="H15" s="39" t="s">
        <v>66</v>
      </c>
      <c r="I15" s="39">
        <v>4.9691551851297998E-3</v>
      </c>
      <c r="J15" s="39">
        <v>5.2378904871188004E-3</v>
      </c>
      <c r="K15" s="39">
        <v>5.6926188227607996E-3</v>
      </c>
      <c r="L15" s="39">
        <v>6.9487695812451298E-4</v>
      </c>
      <c r="M15" s="39">
        <v>1.1321066789681</v>
      </c>
      <c r="N15" s="39">
        <v>2.5290281844503001E-4</v>
      </c>
      <c r="O15" s="39">
        <v>6.0637475199905002E-5</v>
      </c>
      <c r="P15" s="39">
        <v>1.4661606236451099E-3</v>
      </c>
      <c r="Q15" s="39">
        <v>3.6599992149802E-3</v>
      </c>
      <c r="R15" s="39">
        <v>1.3797175911213101E-4</v>
      </c>
      <c r="S15" s="39">
        <v>2.4467625731026298E-4</v>
      </c>
      <c r="T15" s="39">
        <v>1.11903384623037E-2</v>
      </c>
      <c r="U15" s="39">
        <v>4.15705618848744E-4</v>
      </c>
      <c r="V15" s="39">
        <v>3.9740043536254299E-3</v>
      </c>
      <c r="W15" s="39">
        <v>1.4638116752584999E-2</v>
      </c>
      <c r="X15" s="39">
        <v>1.6771068043307201E-5</v>
      </c>
      <c r="Y15" s="39">
        <v>2.4585947007155798E-5</v>
      </c>
      <c r="Z15" s="39">
        <v>2.4573049507155801E-5</v>
      </c>
      <c r="AA15" s="39">
        <v>2.4689315500514E-5</v>
      </c>
      <c r="AB15" s="39">
        <v>9.06193800581328E-5</v>
      </c>
      <c r="AC15" s="39">
        <v>2.345E-6</v>
      </c>
      <c r="AD15" s="39">
        <v>1.6415000000000001E-6</v>
      </c>
      <c r="AE15" s="60"/>
      <c r="AF15" s="437">
        <v>43.799542709999997</v>
      </c>
      <c r="AG15" s="437" t="s">
        <v>67</v>
      </c>
      <c r="AH15" s="437">
        <v>29010.33579162</v>
      </c>
      <c r="AI15" s="437">
        <v>0.46899999999999997</v>
      </c>
      <c r="AJ15" s="437" t="s">
        <v>67</v>
      </c>
      <c r="AK15" s="437" t="s">
        <v>67</v>
      </c>
      <c r="AL15" s="159" t="s">
        <v>62</v>
      </c>
    </row>
    <row r="16" spans="1:38" ht="26.25" customHeight="1" thickBot="1">
      <c r="A16" s="36" t="s">
        <v>68</v>
      </c>
      <c r="B16" s="36" t="s">
        <v>71</v>
      </c>
      <c r="C16" s="36" t="s">
        <v>72</v>
      </c>
      <c r="D16" s="206"/>
      <c r="E16" s="39">
        <v>1.3413440626228399</v>
      </c>
      <c r="F16" s="39">
        <v>0.25652103501644502</v>
      </c>
      <c r="G16" s="39">
        <v>0.20866857639783901</v>
      </c>
      <c r="H16" s="39">
        <v>4.6899999999999998E-7</v>
      </c>
      <c r="I16" s="39">
        <v>4.5974293769820103E-2</v>
      </c>
      <c r="J16" s="39">
        <v>5.2404083584974101E-2</v>
      </c>
      <c r="K16" s="39">
        <v>5.2418943580474102E-2</v>
      </c>
      <c r="L16" s="39">
        <v>2.18602410109223E-2</v>
      </c>
      <c r="M16" s="39">
        <v>0.46979193505262901</v>
      </c>
      <c r="N16" s="39">
        <v>1.74390389975989E-2</v>
      </c>
      <c r="O16" s="39">
        <v>3.3810228775719498E-4</v>
      </c>
      <c r="P16" s="39">
        <v>1.1552714570712999E-3</v>
      </c>
      <c r="Q16" s="39">
        <v>2.0037809676085E-3</v>
      </c>
      <c r="R16" s="39">
        <v>2.1532101895394899E-2</v>
      </c>
      <c r="S16" s="39">
        <v>6.4693867574969902E-3</v>
      </c>
      <c r="T16" s="39">
        <v>0.26737218672221502</v>
      </c>
      <c r="U16" s="39">
        <v>7.5532755861151E-4</v>
      </c>
      <c r="V16" s="39">
        <v>4.5827456527570302E-2</v>
      </c>
      <c r="W16" s="39">
        <v>1.8036061501405399E-2</v>
      </c>
      <c r="X16" s="39">
        <v>9.0685105463810594E-5</v>
      </c>
      <c r="Y16" s="39">
        <v>1.6390028071775601E-4</v>
      </c>
      <c r="Z16" s="39">
        <v>5.53854755292651E-5</v>
      </c>
      <c r="AA16" s="39">
        <v>4.5703223172721601E-5</v>
      </c>
      <c r="AB16" s="39">
        <v>3.5567408488355298E-4</v>
      </c>
      <c r="AC16" s="39">
        <v>4.7369358551795998E-4</v>
      </c>
      <c r="AD16" s="39">
        <v>2.8146166325128798E-4</v>
      </c>
      <c r="AE16" s="60"/>
      <c r="AF16" s="437">
        <v>2137.8327022180001</v>
      </c>
      <c r="AG16" s="437">
        <v>1.6538565000000001</v>
      </c>
      <c r="AH16" s="437">
        <v>9281.6008049949996</v>
      </c>
      <c r="AI16" s="437">
        <v>0.46899999999999997</v>
      </c>
      <c r="AJ16" s="437" t="s">
        <v>67</v>
      </c>
      <c r="AK16" s="437" t="s">
        <v>67</v>
      </c>
      <c r="AL16" s="159" t="s">
        <v>62</v>
      </c>
    </row>
    <row r="17" spans="1:38" s="2" customFormat="1" ht="26.25" customHeight="1" thickBot="1">
      <c r="A17" s="36" t="s">
        <v>68</v>
      </c>
      <c r="B17" s="36" t="s">
        <v>73</v>
      </c>
      <c r="C17" s="36" t="s">
        <v>74</v>
      </c>
      <c r="D17" s="206"/>
      <c r="E17" s="39">
        <v>5.6601874480000003</v>
      </c>
      <c r="F17" s="39">
        <v>2.4605877864000001</v>
      </c>
      <c r="G17" s="39">
        <v>18.11747775904</v>
      </c>
      <c r="H17" s="39">
        <v>2.1120000000000001E-7</v>
      </c>
      <c r="I17" s="39">
        <v>2.1949634633600001</v>
      </c>
      <c r="J17" s="39">
        <v>2.37593156336</v>
      </c>
      <c r="K17" s="39">
        <v>2.51668535136</v>
      </c>
      <c r="L17" s="39">
        <v>0.1401604408704</v>
      </c>
      <c r="M17" s="39">
        <v>19.572049236000002</v>
      </c>
      <c r="N17" s="39">
        <v>2.6947351972320002</v>
      </c>
      <c r="O17" s="39">
        <v>3.6222329580800003E-2</v>
      </c>
      <c r="P17" s="39">
        <v>0.17468630664000001</v>
      </c>
      <c r="Q17" s="39">
        <v>8.3363001239999998E-2</v>
      </c>
      <c r="R17" s="39">
        <v>0.271841162656</v>
      </c>
      <c r="S17" s="39">
        <v>0.35196370493119999</v>
      </c>
      <c r="T17" s="39">
        <v>0.261779331216</v>
      </c>
      <c r="U17" s="39">
        <v>3.7896818296000001E-2</v>
      </c>
      <c r="V17" s="39">
        <v>4.04365892576</v>
      </c>
      <c r="W17" s="39">
        <v>4.0971213782399998</v>
      </c>
      <c r="X17" s="39">
        <v>0.91495784420864001</v>
      </c>
      <c r="Y17" s="39">
        <v>1.1847623724848</v>
      </c>
      <c r="Z17" s="39">
        <v>0.47661986836320003</v>
      </c>
      <c r="AA17" s="39">
        <v>0.37205550031295997</v>
      </c>
      <c r="AB17" s="39">
        <v>2.9483955853696</v>
      </c>
      <c r="AC17" s="39">
        <v>1.246753496E-2</v>
      </c>
      <c r="AD17" s="39">
        <v>3.4182763705600001</v>
      </c>
      <c r="AE17" s="60"/>
      <c r="AF17" s="437">
        <v>22.82</v>
      </c>
      <c r="AG17" s="437">
        <v>20107.508000000002</v>
      </c>
      <c r="AH17" s="437">
        <v>29322.511999999999</v>
      </c>
      <c r="AI17" s="437">
        <v>0.17599999999999999</v>
      </c>
      <c r="AJ17" s="437" t="s">
        <v>67</v>
      </c>
      <c r="AK17" s="437" t="s">
        <v>67</v>
      </c>
      <c r="AL17" s="159" t="s">
        <v>62</v>
      </c>
    </row>
    <row r="18" spans="1:38" s="2" customFormat="1" ht="26.25" customHeight="1" thickBot="1">
      <c r="A18" s="36" t="s">
        <v>68</v>
      </c>
      <c r="B18" s="36" t="s">
        <v>75</v>
      </c>
      <c r="C18" s="36" t="s">
        <v>76</v>
      </c>
      <c r="D18" s="206"/>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60"/>
      <c r="AF18" s="437" t="s">
        <v>77</v>
      </c>
      <c r="AG18" s="437" t="s">
        <v>77</v>
      </c>
      <c r="AH18" s="437" t="s">
        <v>77</v>
      </c>
      <c r="AI18" s="437" t="s">
        <v>77</v>
      </c>
      <c r="AJ18" s="437" t="s">
        <v>67</v>
      </c>
      <c r="AK18" s="437" t="s">
        <v>67</v>
      </c>
      <c r="AL18" s="159" t="s">
        <v>62</v>
      </c>
    </row>
    <row r="19" spans="1:38" s="2" customFormat="1" ht="26.25" customHeight="1" thickBot="1">
      <c r="A19" s="36" t="s">
        <v>68</v>
      </c>
      <c r="B19" s="36" t="s">
        <v>78</v>
      </c>
      <c r="C19" s="36" t="s">
        <v>79</v>
      </c>
      <c r="D19" s="206"/>
      <c r="E19" s="39">
        <v>3.4710540120000002</v>
      </c>
      <c r="F19" s="39">
        <v>1.1666894926</v>
      </c>
      <c r="G19" s="39">
        <v>2.0995036624300001</v>
      </c>
      <c r="H19" s="39">
        <v>1.8694560000000001E-4</v>
      </c>
      <c r="I19" s="39">
        <v>0.30493399661999998</v>
      </c>
      <c r="J19" s="39">
        <v>0.32599301862000002</v>
      </c>
      <c r="K19" s="39">
        <v>0.34309926862000001</v>
      </c>
      <c r="L19" s="39">
        <v>2.6040899768799999E-2</v>
      </c>
      <c r="M19" s="39">
        <v>3.383714747</v>
      </c>
      <c r="N19" s="39">
        <v>0.31124917053899998</v>
      </c>
      <c r="O19" s="39">
        <v>6.1807431001000002E-3</v>
      </c>
      <c r="P19" s="39">
        <v>3.9566318420000003E-2</v>
      </c>
      <c r="Q19" s="39">
        <v>1.3147187540000001E-2</v>
      </c>
      <c r="R19" s="39">
        <v>3.5036665476999997E-2</v>
      </c>
      <c r="S19" s="39">
        <v>4.1133635415400001E-2</v>
      </c>
      <c r="T19" s="39">
        <v>3.0571684189000001E-2</v>
      </c>
      <c r="U19" s="39">
        <v>6.5202051219999998E-3</v>
      </c>
      <c r="V19" s="39">
        <v>0.57371870616999998</v>
      </c>
      <c r="W19" s="39">
        <v>0.50097734268000005</v>
      </c>
      <c r="X19" s="39">
        <v>0.10617802029288</v>
      </c>
      <c r="Y19" s="39">
        <v>0.1412318121741</v>
      </c>
      <c r="Z19" s="39">
        <v>5.5485036341900003E-2</v>
      </c>
      <c r="AA19" s="39">
        <v>4.3379541539319999E-2</v>
      </c>
      <c r="AB19" s="39">
        <v>0.3462744103482</v>
      </c>
      <c r="AC19" s="39">
        <v>2.1974764399999998E-3</v>
      </c>
      <c r="AD19" s="39">
        <v>0.38896288728</v>
      </c>
      <c r="AE19" s="60"/>
      <c r="AF19" s="437">
        <v>257.56400000000002</v>
      </c>
      <c r="AG19" s="437">
        <v>2287.962</v>
      </c>
      <c r="AH19" s="437">
        <v>39580.129000000001</v>
      </c>
      <c r="AI19" s="437">
        <v>155.78800000000001</v>
      </c>
      <c r="AJ19" s="437" t="s">
        <v>67</v>
      </c>
      <c r="AK19" s="437" t="s">
        <v>67</v>
      </c>
      <c r="AL19" s="159" t="s">
        <v>62</v>
      </c>
    </row>
    <row r="20" spans="1:38" s="2" customFormat="1" ht="26.25" customHeight="1" thickBot="1">
      <c r="A20" s="36" t="s">
        <v>68</v>
      </c>
      <c r="B20" s="36" t="s">
        <v>80</v>
      </c>
      <c r="C20" s="36" t="s">
        <v>81</v>
      </c>
      <c r="D20" s="206"/>
      <c r="E20" s="39">
        <v>0.24167037699999999</v>
      </c>
      <c r="F20" s="39">
        <v>0.1017865676</v>
      </c>
      <c r="G20" s="39">
        <v>0.10091677498</v>
      </c>
      <c r="H20" s="39">
        <v>1.00944E-4</v>
      </c>
      <c r="I20" s="39">
        <v>2.580999732E-2</v>
      </c>
      <c r="J20" s="39">
        <v>2.7042790319999999E-2</v>
      </c>
      <c r="K20" s="39">
        <v>2.8394189319999999E-2</v>
      </c>
      <c r="L20" s="39">
        <v>4.1411965967999998E-3</v>
      </c>
      <c r="M20" s="39">
        <v>0.23369187299999999</v>
      </c>
      <c r="N20" s="39">
        <v>1.6900782634000001E-2</v>
      </c>
      <c r="O20" s="39">
        <v>1.2922635246E-3</v>
      </c>
      <c r="P20" s="39">
        <v>2.47786426E-3</v>
      </c>
      <c r="Q20" s="39">
        <v>7.4250019999999996E-4</v>
      </c>
      <c r="R20" s="39">
        <v>3.4432095220000001E-3</v>
      </c>
      <c r="S20" s="39">
        <v>2.4186775043999998E-3</v>
      </c>
      <c r="T20" s="39">
        <v>1.622221022E-3</v>
      </c>
      <c r="U20" s="39">
        <v>4.0679285200000002E-4</v>
      </c>
      <c r="V20" s="39">
        <v>6.6979456620000002E-2</v>
      </c>
      <c r="W20" s="39">
        <v>3.203821188E-2</v>
      </c>
      <c r="X20" s="39">
        <v>5.7999270396799996E-3</v>
      </c>
      <c r="Y20" s="39">
        <v>7.7707416125999997E-3</v>
      </c>
      <c r="Z20" s="39">
        <v>3.0056053633999999E-3</v>
      </c>
      <c r="AA20" s="39">
        <v>2.3549548095199999E-3</v>
      </c>
      <c r="AB20" s="39">
        <v>1.89312288252E-2</v>
      </c>
      <c r="AC20" s="39">
        <v>4.8814094000000001E-4</v>
      </c>
      <c r="AD20" s="39">
        <v>1.8524337200000001E-2</v>
      </c>
      <c r="AE20" s="60"/>
      <c r="AF20" s="437" t="s">
        <v>67</v>
      </c>
      <c r="AG20" s="437">
        <v>108.937</v>
      </c>
      <c r="AH20" s="437">
        <v>2907.694</v>
      </c>
      <c r="AI20" s="437">
        <v>84.12</v>
      </c>
      <c r="AJ20" s="437" t="s">
        <v>67</v>
      </c>
      <c r="AK20" s="437" t="s">
        <v>67</v>
      </c>
      <c r="AL20" s="159" t="s">
        <v>62</v>
      </c>
    </row>
    <row r="21" spans="1:38" s="2" customFormat="1" ht="26.25" customHeight="1" thickBot="1">
      <c r="A21" s="36" t="s">
        <v>68</v>
      </c>
      <c r="B21" s="36" t="s">
        <v>82</v>
      </c>
      <c r="C21" s="36" t="s">
        <v>83</v>
      </c>
      <c r="D21" s="206"/>
      <c r="E21" s="39">
        <v>1.1443572209999999</v>
      </c>
      <c r="F21" s="39">
        <v>0.66730134159999999</v>
      </c>
      <c r="G21" s="39">
        <v>0.2816598495</v>
      </c>
      <c r="H21" s="39">
        <v>1.3356780000000001E-3</v>
      </c>
      <c r="I21" s="39">
        <v>0.19761400900000001</v>
      </c>
      <c r="J21" s="39">
        <v>0.203554492</v>
      </c>
      <c r="K21" s="39">
        <v>0.213369171</v>
      </c>
      <c r="L21" s="39">
        <v>4.6125411303999997E-2</v>
      </c>
      <c r="M21" s="39">
        <v>1.2917663319999999</v>
      </c>
      <c r="N21" s="39">
        <v>6.8930687049999995E-2</v>
      </c>
      <c r="O21" s="39">
        <v>1.5002178755E-2</v>
      </c>
      <c r="P21" s="39">
        <v>1.0128036999999999E-2</v>
      </c>
      <c r="Q21" s="39">
        <v>2.70495505E-3</v>
      </c>
      <c r="R21" s="39">
        <v>2.9677652549999999E-2</v>
      </c>
      <c r="S21" s="39">
        <v>1.177275331E-2</v>
      </c>
      <c r="T21" s="39">
        <v>6.1574294699999997E-3</v>
      </c>
      <c r="U21" s="39">
        <v>1.8530973E-3</v>
      </c>
      <c r="V21" s="39">
        <v>0.63765947550000002</v>
      </c>
      <c r="W21" s="39">
        <v>0.17694288399999999</v>
      </c>
      <c r="X21" s="39">
        <v>5.7445248400000001E-3</v>
      </c>
      <c r="Y21" s="39">
        <v>3.4976651715000001E-2</v>
      </c>
      <c r="Z21" s="39">
        <v>1.2441974885E-2</v>
      </c>
      <c r="AA21" s="39">
        <v>9.8242780579999994E-3</v>
      </c>
      <c r="AB21" s="39">
        <v>6.2979999999999994E-2</v>
      </c>
      <c r="AC21" s="39">
        <v>5.7445248400000001E-3</v>
      </c>
      <c r="AD21" s="39">
        <v>4.9202223900000001E-2</v>
      </c>
      <c r="AE21" s="60"/>
      <c r="AF21" s="437">
        <v>6.99</v>
      </c>
      <c r="AG21" s="437">
        <v>289.02999999999997</v>
      </c>
      <c r="AH21" s="437">
        <v>13371.33</v>
      </c>
      <c r="AI21" s="437">
        <v>1113.06</v>
      </c>
      <c r="AJ21" s="437" t="s">
        <v>67</v>
      </c>
      <c r="AK21" s="437" t="s">
        <v>67</v>
      </c>
      <c r="AL21" s="159" t="s">
        <v>62</v>
      </c>
    </row>
    <row r="22" spans="1:38" s="2" customFormat="1" ht="26.25" customHeight="1" thickBot="1">
      <c r="A22" s="36" t="s">
        <v>68</v>
      </c>
      <c r="B22" s="40" t="s">
        <v>84</v>
      </c>
      <c r="C22" s="36" t="s">
        <v>85</v>
      </c>
      <c r="D22" s="206"/>
      <c r="E22" s="39">
        <v>10.228574878537801</v>
      </c>
      <c r="F22" s="39">
        <v>0.58996098107890704</v>
      </c>
      <c r="G22" s="39">
        <v>3.0053646301991002</v>
      </c>
      <c r="H22" s="39">
        <v>1.0867919999999999E-5</v>
      </c>
      <c r="I22" s="39">
        <v>9.8136712968806494E-2</v>
      </c>
      <c r="J22" s="39">
        <v>0.102813066768807</v>
      </c>
      <c r="K22" s="39">
        <v>0.106492494968807</v>
      </c>
      <c r="L22" s="39">
        <v>2.0088940398752302E-2</v>
      </c>
      <c r="M22" s="39">
        <v>10.650993611178199</v>
      </c>
      <c r="N22" s="39">
        <v>0.71525972286157002</v>
      </c>
      <c r="O22" s="39">
        <v>5.3764744613999403E-2</v>
      </c>
      <c r="P22" s="39">
        <v>0.336109344472035</v>
      </c>
      <c r="Q22" s="39">
        <v>0.17834406546992099</v>
      </c>
      <c r="R22" s="39">
        <v>0.27773534634014702</v>
      </c>
      <c r="S22" s="39">
        <v>0.43560504755062901</v>
      </c>
      <c r="T22" s="39">
        <v>0.329712420414707</v>
      </c>
      <c r="U22" s="39">
        <v>0.16870970524781601</v>
      </c>
      <c r="V22" s="39">
        <v>2.9535146940443999</v>
      </c>
      <c r="W22" s="39">
        <v>0.143500782243871</v>
      </c>
      <c r="X22" s="39">
        <v>2.6687782591063601E-2</v>
      </c>
      <c r="Y22" s="39">
        <v>5.3407022132755902E-2</v>
      </c>
      <c r="Z22" s="39">
        <v>1.5187357400597099E-2</v>
      </c>
      <c r="AA22" s="39">
        <v>1.1988585708095301E-2</v>
      </c>
      <c r="AB22" s="39">
        <v>0.107270747832512</v>
      </c>
      <c r="AC22" s="39">
        <v>3.0664389319999999E-2</v>
      </c>
      <c r="AD22" s="39">
        <v>0.76624876939599995</v>
      </c>
      <c r="AE22" s="60"/>
      <c r="AF22" s="437">
        <v>12692.486999999999</v>
      </c>
      <c r="AG22" s="437">
        <v>8609.6</v>
      </c>
      <c r="AH22" s="437">
        <v>17047.941999999999</v>
      </c>
      <c r="AI22" s="437">
        <v>90.566000000000003</v>
      </c>
      <c r="AJ22" s="437" t="s">
        <v>67</v>
      </c>
      <c r="AK22" s="437" t="s">
        <v>67</v>
      </c>
      <c r="AL22" s="159" t="s">
        <v>62</v>
      </c>
    </row>
    <row r="23" spans="1:38" s="2" customFormat="1" ht="26.25" customHeight="1" thickBot="1">
      <c r="A23" s="36" t="s">
        <v>86</v>
      </c>
      <c r="B23" s="40" t="s">
        <v>87</v>
      </c>
      <c r="C23" s="36" t="s">
        <v>88</v>
      </c>
      <c r="D23" s="294"/>
      <c r="E23" s="39">
        <v>4.23583073637014</v>
      </c>
      <c r="F23" s="39">
        <v>0.69404722743532099</v>
      </c>
      <c r="G23" s="39">
        <v>6.03376E-3</v>
      </c>
      <c r="H23" s="39">
        <v>2.448516E-3</v>
      </c>
      <c r="I23" s="39">
        <v>0.21898333999581701</v>
      </c>
      <c r="J23" s="39">
        <v>0.21898333999581701</v>
      </c>
      <c r="K23" s="39">
        <v>0.21898333999581701</v>
      </c>
      <c r="L23" s="39">
        <v>0.15854911567613</v>
      </c>
      <c r="M23" s="39">
        <v>8.9390127826066799</v>
      </c>
      <c r="N23" s="39" t="s">
        <v>67</v>
      </c>
      <c r="O23" s="39">
        <v>3.1044100000000002E-3</v>
      </c>
      <c r="P23" s="39" t="s">
        <v>67</v>
      </c>
      <c r="Q23" s="39" t="s">
        <v>67</v>
      </c>
      <c r="R23" s="39">
        <v>1.5522050000000001E-2</v>
      </c>
      <c r="S23" s="39">
        <v>0.52774969999999999</v>
      </c>
      <c r="T23" s="39">
        <v>2.1730869999999999E-2</v>
      </c>
      <c r="U23" s="39">
        <v>3.1044100000000002E-3</v>
      </c>
      <c r="V23" s="39">
        <v>0.31044100000000002</v>
      </c>
      <c r="W23" s="39" t="s">
        <v>67</v>
      </c>
      <c r="X23" s="39">
        <v>9.4007743620000001E-3</v>
      </c>
      <c r="Y23" s="39">
        <v>1.5434505637999999E-2</v>
      </c>
      <c r="Z23" s="39" t="s">
        <v>67</v>
      </c>
      <c r="AA23" s="39" t="s">
        <v>67</v>
      </c>
      <c r="AB23" s="39">
        <v>2.4835280000000001E-2</v>
      </c>
      <c r="AC23" s="39" t="s">
        <v>67</v>
      </c>
      <c r="AD23" s="39" t="s">
        <v>67</v>
      </c>
      <c r="AE23" s="60"/>
      <c r="AF23" s="437">
        <v>13098.65236591</v>
      </c>
      <c r="AG23" s="437" t="s">
        <v>67</v>
      </c>
      <c r="AH23" s="437" t="s">
        <v>67</v>
      </c>
      <c r="AI23" s="437" t="s">
        <v>67</v>
      </c>
      <c r="AJ23" s="437" t="s">
        <v>67</v>
      </c>
      <c r="AK23" s="437" t="s">
        <v>67</v>
      </c>
      <c r="AL23" s="159" t="s">
        <v>62</v>
      </c>
    </row>
    <row r="24" spans="1:38" s="2" customFormat="1" ht="26.25" customHeight="1" thickBot="1">
      <c r="A24" s="42" t="s">
        <v>68</v>
      </c>
      <c r="B24" s="40" t="s">
        <v>89</v>
      </c>
      <c r="C24" s="36" t="s">
        <v>90</v>
      </c>
      <c r="D24" s="206"/>
      <c r="E24" s="39">
        <v>2.591050525659</v>
      </c>
      <c r="F24" s="39">
        <v>3.1299990700749998</v>
      </c>
      <c r="G24" s="39">
        <v>0.140552556021</v>
      </c>
      <c r="H24" s="39">
        <v>1.0314088799999999E-2</v>
      </c>
      <c r="I24" s="39">
        <v>1.2267171932600001</v>
      </c>
      <c r="J24" s="39">
        <v>1.25276211026</v>
      </c>
      <c r="K24" s="39">
        <v>1.3131296132600001</v>
      </c>
      <c r="L24" s="39">
        <v>0.33766972818128199</v>
      </c>
      <c r="M24" s="39">
        <v>5.6211814450380002</v>
      </c>
      <c r="N24" s="39">
        <v>0.23620204371944001</v>
      </c>
      <c r="O24" s="39">
        <v>0.111809819487458</v>
      </c>
      <c r="P24" s="39">
        <v>1.7887912849160002E-2</v>
      </c>
      <c r="Q24" s="39">
        <v>4.1281859872900001E-3</v>
      </c>
      <c r="R24" s="39">
        <v>0.19840275748860001</v>
      </c>
      <c r="S24" s="39">
        <v>5.2156452661459997E-2</v>
      </c>
      <c r="T24" s="39">
        <v>1.7874982853944E-2</v>
      </c>
      <c r="U24" s="39">
        <v>5.7378023067300001E-3</v>
      </c>
      <c r="V24" s="39">
        <v>4.426338020447</v>
      </c>
      <c r="W24" s="39">
        <v>0.87784822054019995</v>
      </c>
      <c r="X24" s="39">
        <v>8.7446939523300002E-2</v>
      </c>
      <c r="Y24" s="39">
        <v>0.14060164240699999</v>
      </c>
      <c r="Z24" s="39">
        <v>4.3834070571100003E-2</v>
      </c>
      <c r="AA24" s="39">
        <v>3.5070982306899999E-2</v>
      </c>
      <c r="AB24" s="39">
        <v>0.30695363480830001</v>
      </c>
      <c r="AC24" s="39">
        <v>4.29932601E-2</v>
      </c>
      <c r="AD24" s="39">
        <v>5.4210544399999998E-3</v>
      </c>
      <c r="AE24" s="60"/>
      <c r="AF24" s="437">
        <v>87.464243241999995</v>
      </c>
      <c r="AG24" s="437">
        <v>28.854733946</v>
      </c>
      <c r="AH24" s="437">
        <v>23770.779973870001</v>
      </c>
      <c r="AI24" s="437">
        <v>8595.0740000000005</v>
      </c>
      <c r="AJ24" s="437" t="s">
        <v>67</v>
      </c>
      <c r="AK24" s="437" t="s">
        <v>67</v>
      </c>
      <c r="AL24" s="159" t="s">
        <v>62</v>
      </c>
    </row>
    <row r="25" spans="1:38" s="2" customFormat="1" ht="26.25" customHeight="1" thickBot="1">
      <c r="A25" s="36" t="s">
        <v>91</v>
      </c>
      <c r="B25" s="40" t="s">
        <v>92</v>
      </c>
      <c r="C25" s="40" t="s">
        <v>93</v>
      </c>
      <c r="D25" s="206"/>
      <c r="E25" s="39">
        <v>0.70943400680000002</v>
      </c>
      <c r="F25" s="39">
        <v>4.4420448599449998E-2</v>
      </c>
      <c r="G25" s="39">
        <v>4.5389614495000001E-2</v>
      </c>
      <c r="H25" s="39" t="s">
        <v>66</v>
      </c>
      <c r="I25" s="39">
        <v>8.7408340500000001E-3</v>
      </c>
      <c r="J25" s="39">
        <v>8.7408340500000001E-3</v>
      </c>
      <c r="K25" s="39" t="s">
        <v>66</v>
      </c>
      <c r="L25" s="39" t="s">
        <v>66</v>
      </c>
      <c r="M25" s="39">
        <v>0.43454595842400001</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60"/>
      <c r="AF25" s="437">
        <v>2382.9547493579098</v>
      </c>
      <c r="AG25" s="437" t="s">
        <v>67</v>
      </c>
      <c r="AH25" s="437" t="s">
        <v>67</v>
      </c>
      <c r="AI25" s="437" t="s">
        <v>67</v>
      </c>
      <c r="AJ25" s="437" t="s">
        <v>67</v>
      </c>
      <c r="AK25" s="438">
        <v>157699</v>
      </c>
      <c r="AL25" s="159" t="s">
        <v>94</v>
      </c>
    </row>
    <row r="26" spans="1:38" s="2" customFormat="1" ht="26.25" customHeight="1" thickBot="1">
      <c r="A26" s="36" t="s">
        <v>91</v>
      </c>
      <c r="B26" s="36" t="s">
        <v>95</v>
      </c>
      <c r="C26" s="36" t="s">
        <v>96</v>
      </c>
      <c r="D26" s="206"/>
      <c r="E26" s="39">
        <v>0.11488677404100001</v>
      </c>
      <c r="F26" s="39">
        <v>9.8948127350499994E-3</v>
      </c>
      <c r="G26" s="39">
        <v>8.066555748E-3</v>
      </c>
      <c r="H26" s="39" t="s">
        <v>66</v>
      </c>
      <c r="I26" s="39">
        <v>8.5475794599999995E-4</v>
      </c>
      <c r="J26" s="39">
        <v>8.5475794599999995E-4</v>
      </c>
      <c r="K26" s="39" t="s">
        <v>66</v>
      </c>
      <c r="L26" s="39" t="s">
        <v>66</v>
      </c>
      <c r="M26" s="39">
        <v>9.7890565632000007E-2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60"/>
      <c r="AF26" s="437">
        <v>423.49418490570702</v>
      </c>
      <c r="AG26" s="437" t="s">
        <v>67</v>
      </c>
      <c r="AH26" s="437" t="s">
        <v>67</v>
      </c>
      <c r="AI26" s="437" t="s">
        <v>67</v>
      </c>
      <c r="AJ26" s="437" t="s">
        <v>67</v>
      </c>
      <c r="AK26" s="438">
        <v>22819</v>
      </c>
      <c r="AL26" s="159" t="s">
        <v>94</v>
      </c>
    </row>
    <row r="27" spans="1:38" s="2" customFormat="1" ht="26.25" customHeight="1" thickBot="1">
      <c r="A27" s="36" t="s">
        <v>97</v>
      </c>
      <c r="B27" s="36" t="s">
        <v>98</v>
      </c>
      <c r="C27" s="36" t="s">
        <v>99</v>
      </c>
      <c r="D27" s="206"/>
      <c r="E27" s="39">
        <v>29.015136154339</v>
      </c>
      <c r="F27" s="39">
        <v>9.0989519407368107</v>
      </c>
      <c r="G27" s="39">
        <v>5.6453576588448497E-2</v>
      </c>
      <c r="H27" s="39">
        <v>0.86632079467299306</v>
      </c>
      <c r="I27" s="39">
        <v>1.1515688991452</v>
      </c>
      <c r="J27" s="39">
        <v>1.1515688991452</v>
      </c>
      <c r="K27" s="39">
        <v>1.1515688991452</v>
      </c>
      <c r="L27" s="39">
        <v>0.73986454176246497</v>
      </c>
      <c r="M27" s="39">
        <v>82.432137647651203</v>
      </c>
      <c r="N27" s="39">
        <v>2.9522958871017299E-3</v>
      </c>
      <c r="O27" s="39">
        <v>3.4727631134922899E-4</v>
      </c>
      <c r="P27" s="39">
        <v>2.05466881783135E-2</v>
      </c>
      <c r="Q27" s="39">
        <v>5.6443581610081904E-4</v>
      </c>
      <c r="R27" s="39">
        <v>2.2994617501823199E-2</v>
      </c>
      <c r="S27" s="39">
        <v>1.5778123886444301E-2</v>
      </c>
      <c r="T27" s="39">
        <v>3.3408573443614799E-3</v>
      </c>
      <c r="U27" s="39">
        <v>4.3431900950318102E-4</v>
      </c>
      <c r="V27" s="39">
        <v>7.4273917512643395E-2</v>
      </c>
      <c r="W27" s="39">
        <v>1.7366353999999999</v>
      </c>
      <c r="X27" s="39">
        <v>6.1827255364099998E-2</v>
      </c>
      <c r="Y27" s="39">
        <v>7.0395831691600005E-2</v>
      </c>
      <c r="Z27" s="39">
        <v>5.3595653718100003E-2</v>
      </c>
      <c r="AA27" s="39">
        <v>6.1070951059300001E-2</v>
      </c>
      <c r="AB27" s="39">
        <v>0.2468896918331</v>
      </c>
      <c r="AC27" s="39">
        <v>1.7366361E-3</v>
      </c>
      <c r="AD27" s="39">
        <v>3.4877900000000002E-4</v>
      </c>
      <c r="AE27" s="60"/>
      <c r="AF27" s="437">
        <v>125117.833311875</v>
      </c>
      <c r="AG27" s="437" t="s">
        <v>67</v>
      </c>
      <c r="AH27" s="437" t="s">
        <v>67</v>
      </c>
      <c r="AI27" s="437">
        <v>6630.2783189441998</v>
      </c>
      <c r="AJ27" s="437" t="s">
        <v>67</v>
      </c>
      <c r="AK27" s="437" t="s">
        <v>67</v>
      </c>
      <c r="AL27" s="159" t="s">
        <v>62</v>
      </c>
    </row>
    <row r="28" spans="1:38" s="2" customFormat="1" ht="26.25" customHeight="1" thickBot="1">
      <c r="A28" s="36" t="s">
        <v>97</v>
      </c>
      <c r="B28" s="36" t="s">
        <v>100</v>
      </c>
      <c r="C28" s="36" t="s">
        <v>101</v>
      </c>
      <c r="D28" s="206"/>
      <c r="E28" s="39">
        <v>12.001638531624</v>
      </c>
      <c r="F28" s="39">
        <v>1.91171268711814</v>
      </c>
      <c r="G28" s="39">
        <v>1.6314750198712199E-2</v>
      </c>
      <c r="H28" s="39">
        <v>5.2400930193295302E-2</v>
      </c>
      <c r="I28" s="39">
        <v>0.69154335339621498</v>
      </c>
      <c r="J28" s="39">
        <v>0.69154335339621498</v>
      </c>
      <c r="K28" s="39">
        <v>0.69154335339621498</v>
      </c>
      <c r="L28" s="39">
        <v>0.43982833879793298</v>
      </c>
      <c r="M28" s="39">
        <v>17.017582643320701</v>
      </c>
      <c r="N28" s="39">
        <v>5.3056126405284505E-4</v>
      </c>
      <c r="O28" s="39">
        <v>5.6633843028040799E-5</v>
      </c>
      <c r="P28" s="39">
        <v>4.8851509163609797E-3</v>
      </c>
      <c r="Q28" s="39">
        <v>1.04323394499191E-4</v>
      </c>
      <c r="R28" s="39">
        <v>7.1501845535081902E-3</v>
      </c>
      <c r="S28" s="39">
        <v>4.8194527502856402E-3</v>
      </c>
      <c r="T28" s="39">
        <v>3.60699745465525E-4</v>
      </c>
      <c r="U28" s="39">
        <v>9.5379102942300107E-5</v>
      </c>
      <c r="V28" s="39">
        <v>1.6899909782907299E-2</v>
      </c>
      <c r="W28" s="39">
        <v>0.50235510000000005</v>
      </c>
      <c r="X28" s="39">
        <v>1.7998354437499999E-2</v>
      </c>
      <c r="Y28" s="39">
        <v>2.03270176484E-2</v>
      </c>
      <c r="Z28" s="39">
        <v>1.57609638955E-2</v>
      </c>
      <c r="AA28" s="39">
        <v>1.7063920719900001E-2</v>
      </c>
      <c r="AB28" s="39">
        <v>7.1150256701299999E-2</v>
      </c>
      <c r="AC28" s="39">
        <v>5.0235489999999998E-4</v>
      </c>
      <c r="AD28" s="39">
        <v>1.125917E-4</v>
      </c>
      <c r="AE28" s="60"/>
      <c r="AF28" s="437">
        <v>34765.318788685698</v>
      </c>
      <c r="AG28" s="437" t="s">
        <v>67</v>
      </c>
      <c r="AH28" s="437" t="s">
        <v>66</v>
      </c>
      <c r="AI28" s="437">
        <v>1637.4482961433</v>
      </c>
      <c r="AJ28" s="437" t="s">
        <v>67</v>
      </c>
      <c r="AK28" s="437" t="s">
        <v>67</v>
      </c>
      <c r="AL28" s="159" t="s">
        <v>62</v>
      </c>
    </row>
    <row r="29" spans="1:38" s="2" customFormat="1" ht="26.25" customHeight="1" thickBot="1">
      <c r="A29" s="36" t="s">
        <v>97</v>
      </c>
      <c r="B29" s="36" t="s">
        <v>102</v>
      </c>
      <c r="C29" s="36" t="s">
        <v>103</v>
      </c>
      <c r="D29" s="206"/>
      <c r="E29" s="39">
        <v>48.174355707862702</v>
      </c>
      <c r="F29" s="39">
        <v>3.0375666799505798</v>
      </c>
      <c r="G29" s="39">
        <v>3.7358809985003197E-2</v>
      </c>
      <c r="H29" s="39">
        <v>5.2560735459618903E-2</v>
      </c>
      <c r="I29" s="39">
        <v>1.2487516021677401</v>
      </c>
      <c r="J29" s="39">
        <v>1.2487516021677401</v>
      </c>
      <c r="K29" s="39">
        <v>1.2487516021677401</v>
      </c>
      <c r="L29" s="39">
        <v>0.73065768177339796</v>
      </c>
      <c r="M29" s="39">
        <v>13.153114636922901</v>
      </c>
      <c r="N29" s="39">
        <v>9.8524730208221696E-4</v>
      </c>
      <c r="O29" s="39">
        <v>9.8556764777330002E-5</v>
      </c>
      <c r="P29" s="39">
        <v>1.04370062635506E-2</v>
      </c>
      <c r="Q29" s="39">
        <v>1.9703344313188901E-4</v>
      </c>
      <c r="R29" s="39">
        <v>1.6732466073038601E-2</v>
      </c>
      <c r="S29" s="39">
        <v>1.12208153692485E-2</v>
      </c>
      <c r="T29" s="39">
        <v>3.9542835545088397E-4</v>
      </c>
      <c r="U29" s="39">
        <v>1.9695335670911801E-4</v>
      </c>
      <c r="V29" s="39">
        <v>3.5449201614958098E-2</v>
      </c>
      <c r="W29" s="39">
        <v>0.46909689999999998</v>
      </c>
      <c r="X29" s="39">
        <v>8.8303763173999995E-3</v>
      </c>
      <c r="Y29" s="39">
        <v>5.3472834366199998E-2</v>
      </c>
      <c r="Z29" s="39">
        <v>5.97522130813E-2</v>
      </c>
      <c r="AA29" s="39">
        <v>1.3736140938E-2</v>
      </c>
      <c r="AB29" s="39">
        <v>0.13579156470289999</v>
      </c>
      <c r="AC29" s="39">
        <v>3.105653E-4</v>
      </c>
      <c r="AD29" s="39">
        <v>7.9033899999999996E-5</v>
      </c>
      <c r="AE29" s="60"/>
      <c r="AF29" s="437">
        <v>79423.992599635196</v>
      </c>
      <c r="AG29" s="437" t="s">
        <v>67</v>
      </c>
      <c r="AH29" s="437" t="s">
        <v>67</v>
      </c>
      <c r="AI29" s="437">
        <v>3551.187309075</v>
      </c>
      <c r="AJ29" s="437" t="s">
        <v>67</v>
      </c>
      <c r="AK29" s="437" t="s">
        <v>67</v>
      </c>
      <c r="AL29" s="159" t="s">
        <v>62</v>
      </c>
    </row>
    <row r="30" spans="1:38" s="2" customFormat="1" ht="26.25" customHeight="1" thickBot="1">
      <c r="A30" s="36" t="s">
        <v>97</v>
      </c>
      <c r="B30" s="36" t="s">
        <v>104</v>
      </c>
      <c r="C30" s="36" t="s">
        <v>105</v>
      </c>
      <c r="D30" s="206"/>
      <c r="E30" s="39">
        <v>8.8652283909118598E-2</v>
      </c>
      <c r="F30" s="39">
        <v>0.72982086298138404</v>
      </c>
      <c r="G30" s="39">
        <v>2.44372307097543E-4</v>
      </c>
      <c r="H30" s="39">
        <v>7.2624747260292399E-4</v>
      </c>
      <c r="I30" s="39">
        <v>1.35879432093844E-2</v>
      </c>
      <c r="J30" s="39">
        <v>1.35879432093844E-2</v>
      </c>
      <c r="K30" s="39">
        <v>1.35879432093844E-2</v>
      </c>
      <c r="L30" s="39">
        <v>2.26443680992065E-3</v>
      </c>
      <c r="M30" s="39">
        <v>3.6345972493626801</v>
      </c>
      <c r="N30" s="39">
        <v>2.1724495247369201E-5</v>
      </c>
      <c r="O30" s="39">
        <v>2.7155619059211501E-6</v>
      </c>
      <c r="P30" s="39">
        <v>1.1812694290757E-4</v>
      </c>
      <c r="Q30" s="39">
        <v>4.0733428588817197E-6</v>
      </c>
      <c r="R30" s="39">
        <v>8.5540200036516103E-5</v>
      </c>
      <c r="S30" s="39">
        <v>6.1100142883225794E-5</v>
      </c>
      <c r="T30" s="39">
        <v>3.12289619180932E-5</v>
      </c>
      <c r="U30" s="39">
        <v>2.7155619059211501E-6</v>
      </c>
      <c r="V30" s="39">
        <v>4.4806771447698898E-4</v>
      </c>
      <c r="W30" s="39">
        <v>8.3163999999999998E-3</v>
      </c>
      <c r="X30" s="39">
        <v>1.14610032E-4</v>
      </c>
      <c r="Y30" s="39">
        <v>1.624504427E-4</v>
      </c>
      <c r="Z30" s="39">
        <v>8.4249256299999994E-5</v>
      </c>
      <c r="AA30" s="39">
        <v>1.835450935E-4</v>
      </c>
      <c r="AB30" s="39">
        <v>5.4485482449999996E-4</v>
      </c>
      <c r="AC30" s="39">
        <v>8.3165999999999993E-6</v>
      </c>
      <c r="AD30" s="39">
        <v>4.1473000000000001E-6</v>
      </c>
      <c r="AE30" s="60"/>
      <c r="AF30" s="437">
        <v>531.79741858</v>
      </c>
      <c r="AG30" s="437" t="s">
        <v>67</v>
      </c>
      <c r="AH30" s="437" t="s">
        <v>66</v>
      </c>
      <c r="AI30" s="437">
        <v>36.426403882400002</v>
      </c>
      <c r="AJ30" s="437" t="s">
        <v>67</v>
      </c>
      <c r="AK30" s="437" t="s">
        <v>67</v>
      </c>
      <c r="AL30" s="159" t="s">
        <v>62</v>
      </c>
    </row>
    <row r="31" spans="1:38" s="2" customFormat="1" ht="26.25" customHeight="1" thickBot="1">
      <c r="A31" s="36" t="s">
        <v>97</v>
      </c>
      <c r="B31" s="36" t="s">
        <v>106</v>
      </c>
      <c r="C31" s="36" t="s">
        <v>107</v>
      </c>
      <c r="D31" s="206"/>
      <c r="E31" s="39" t="s">
        <v>67</v>
      </c>
      <c r="F31" s="39">
        <v>5.7885772404949698</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60"/>
      <c r="AF31" s="437">
        <v>249.93594362510001</v>
      </c>
      <c r="AG31" s="437" t="s">
        <v>67</v>
      </c>
      <c r="AH31" s="437" t="s">
        <v>67</v>
      </c>
      <c r="AI31" s="437">
        <v>17.119804100700001</v>
      </c>
      <c r="AJ31" s="437" t="s">
        <v>67</v>
      </c>
      <c r="AK31" s="437" t="s">
        <v>67</v>
      </c>
      <c r="AL31" s="159" t="s">
        <v>62</v>
      </c>
    </row>
    <row r="32" spans="1:38" s="2" customFormat="1" ht="26.25" customHeight="1" thickBot="1">
      <c r="A32" s="36" t="s">
        <v>97</v>
      </c>
      <c r="B32" s="36" t="s">
        <v>108</v>
      </c>
      <c r="C32" s="36" t="s">
        <v>109</v>
      </c>
      <c r="D32" s="206"/>
      <c r="E32" s="39" t="s">
        <v>67</v>
      </c>
      <c r="F32" s="39" t="s">
        <v>67</v>
      </c>
      <c r="G32" s="39" t="s">
        <v>67</v>
      </c>
      <c r="H32" s="39" t="s">
        <v>67</v>
      </c>
      <c r="I32" s="39">
        <v>1.0207882896843199</v>
      </c>
      <c r="J32" s="39">
        <v>2.0009274505352401</v>
      </c>
      <c r="K32" s="39">
        <v>2.5221135900681202</v>
      </c>
      <c r="L32" s="39">
        <v>0.223030840530066</v>
      </c>
      <c r="M32" s="39" t="s">
        <v>67</v>
      </c>
      <c r="N32" s="39">
        <v>8.0103109711435696</v>
      </c>
      <c r="O32" s="39">
        <v>3.4568590578452602E-2</v>
      </c>
      <c r="P32" s="39" t="s">
        <v>67</v>
      </c>
      <c r="Q32" s="39">
        <v>9.1331129501972697E-2</v>
      </c>
      <c r="R32" s="39">
        <v>2.99522194276447</v>
      </c>
      <c r="S32" s="39">
        <v>65.808293145803802</v>
      </c>
      <c r="T32" s="39">
        <v>0.456683767365344</v>
      </c>
      <c r="U32" s="39">
        <v>5.0442271801362501E-2</v>
      </c>
      <c r="V32" s="39">
        <v>20.343268339740099</v>
      </c>
      <c r="W32" s="39" t="s">
        <v>66</v>
      </c>
      <c r="X32" s="39">
        <v>5.7809709567335516E-3</v>
      </c>
      <c r="Y32" s="39">
        <v>5.389918540200919E-4</v>
      </c>
      <c r="Z32" s="39">
        <v>7.9565464164870717E-4</v>
      </c>
      <c r="AA32" s="39" t="s">
        <v>66</v>
      </c>
      <c r="AB32" s="39">
        <v>7.1156174524023503E-3</v>
      </c>
      <c r="AC32" s="39" t="s">
        <v>66</v>
      </c>
      <c r="AD32" s="39" t="s">
        <v>66</v>
      </c>
      <c r="AE32" s="60"/>
      <c r="AF32" s="437" t="s">
        <v>67</v>
      </c>
      <c r="AG32" s="437" t="s">
        <v>67</v>
      </c>
      <c r="AH32" s="437" t="s">
        <v>67</v>
      </c>
      <c r="AI32" s="437" t="s">
        <v>67</v>
      </c>
      <c r="AJ32" s="437" t="s">
        <v>67</v>
      </c>
      <c r="AK32" s="438">
        <v>75098.982015683505</v>
      </c>
      <c r="AL32" s="159" t="s">
        <v>110</v>
      </c>
    </row>
    <row r="33" spans="1:38" s="2" customFormat="1" ht="26.25" customHeight="1" thickBot="1">
      <c r="A33" s="36" t="s">
        <v>97</v>
      </c>
      <c r="B33" s="36" t="s">
        <v>111</v>
      </c>
      <c r="C33" s="36" t="s">
        <v>112</v>
      </c>
      <c r="D33" s="206"/>
      <c r="E33" s="39" t="s">
        <v>67</v>
      </c>
      <c r="F33" s="39" t="s">
        <v>67</v>
      </c>
      <c r="G33" s="39" t="s">
        <v>67</v>
      </c>
      <c r="H33" s="39" t="s">
        <v>67</v>
      </c>
      <c r="I33" s="39">
        <v>0.46078080387985398</v>
      </c>
      <c r="J33" s="39">
        <v>0.85329778496269404</v>
      </c>
      <c r="K33" s="39">
        <v>1.7065955699253901</v>
      </c>
      <c r="L33" s="39">
        <v>1.8089913041209101E-2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60"/>
      <c r="AF33" s="437" t="s">
        <v>67</v>
      </c>
      <c r="AG33" s="437" t="s">
        <v>67</v>
      </c>
      <c r="AH33" s="437" t="s">
        <v>67</v>
      </c>
      <c r="AI33" s="437" t="s">
        <v>67</v>
      </c>
      <c r="AJ33" s="437" t="s">
        <v>67</v>
      </c>
      <c r="AK33" s="438">
        <v>75098.982015683505</v>
      </c>
      <c r="AL33" s="159" t="s">
        <v>110</v>
      </c>
    </row>
    <row r="34" spans="1:38" s="2" customFormat="1" ht="26.25" customHeight="1" thickBot="1">
      <c r="A34" s="36" t="s">
        <v>86</v>
      </c>
      <c r="B34" s="36" t="s">
        <v>113</v>
      </c>
      <c r="C34" s="36" t="s">
        <v>114</v>
      </c>
      <c r="D34" s="206"/>
      <c r="E34" s="39">
        <v>5.1483749715510001</v>
      </c>
      <c r="F34" s="39">
        <v>0.43680718341699998</v>
      </c>
      <c r="G34" s="39">
        <v>1.85162E-3</v>
      </c>
      <c r="H34" s="39">
        <v>9.2581E-4</v>
      </c>
      <c r="I34" s="39">
        <v>0.12547657763100001</v>
      </c>
      <c r="J34" s="39">
        <v>0.134734677631</v>
      </c>
      <c r="K34" s="39">
        <v>0.19782484025700001</v>
      </c>
      <c r="L34" s="39">
        <v>8.1559775460150002E-2</v>
      </c>
      <c r="M34" s="39">
        <v>1.324924768152</v>
      </c>
      <c r="N34" s="39" t="s">
        <v>66</v>
      </c>
      <c r="O34" s="39">
        <v>9.2581E-4</v>
      </c>
      <c r="P34" s="39" t="s">
        <v>66</v>
      </c>
      <c r="Q34" s="39" t="s">
        <v>66</v>
      </c>
      <c r="R34" s="39">
        <v>4.62905E-3</v>
      </c>
      <c r="S34" s="39">
        <v>0.15738769999999999</v>
      </c>
      <c r="T34" s="39">
        <v>6.48067E-3</v>
      </c>
      <c r="U34" s="39">
        <v>9.2581E-4</v>
      </c>
      <c r="V34" s="39">
        <v>9.2580999999999997E-2</v>
      </c>
      <c r="W34" s="39" t="s">
        <v>66</v>
      </c>
      <c r="X34" s="39">
        <v>2.77743E-3</v>
      </c>
      <c r="Y34" s="39">
        <v>4.62905E-3</v>
      </c>
      <c r="Z34" s="39" t="s">
        <v>66</v>
      </c>
      <c r="AA34" s="39" t="s">
        <v>66</v>
      </c>
      <c r="AB34" s="39">
        <v>7.40648E-3</v>
      </c>
      <c r="AC34" s="39" t="s">
        <v>67</v>
      </c>
      <c r="AD34" s="39" t="s">
        <v>67</v>
      </c>
      <c r="AE34" s="60"/>
      <c r="AF34" s="437">
        <v>3934.6925000000001</v>
      </c>
      <c r="AG34" s="437" t="s">
        <v>67</v>
      </c>
      <c r="AH34" s="437" t="s">
        <v>67</v>
      </c>
      <c r="AI34" s="437" t="s">
        <v>67</v>
      </c>
      <c r="AJ34" s="437" t="s">
        <v>67</v>
      </c>
      <c r="AK34" s="437" t="s">
        <v>67</v>
      </c>
      <c r="AL34" s="159" t="s">
        <v>62</v>
      </c>
    </row>
    <row r="35" spans="1:38" s="5" customFormat="1" ht="26.25" customHeight="1" thickBot="1">
      <c r="A35" s="36" t="s">
        <v>115</v>
      </c>
      <c r="B35" s="36" t="s">
        <v>116</v>
      </c>
      <c r="C35" s="36" t="s">
        <v>117</v>
      </c>
      <c r="D35" s="206"/>
      <c r="E35" s="39">
        <v>0.63990071116389602</v>
      </c>
      <c r="F35" s="39">
        <v>1.55100587885986E-2</v>
      </c>
      <c r="G35" s="39">
        <v>1.77257814726841E-2</v>
      </c>
      <c r="H35" s="39" t="s">
        <v>66</v>
      </c>
      <c r="I35" s="39">
        <v>8.8194625717339693E-3</v>
      </c>
      <c r="J35" s="39">
        <v>9.4832930878859904E-3</v>
      </c>
      <c r="K35" s="39">
        <v>9.4832930878859904E-3</v>
      </c>
      <c r="L35" s="39">
        <v>4.2807762256532098E-4</v>
      </c>
      <c r="M35" s="39">
        <v>3.4033500427553397E-2</v>
      </c>
      <c r="N35" s="39">
        <v>1.1521757957244699E-3</v>
      </c>
      <c r="O35" s="39">
        <v>8.8628907363420394E-5</v>
      </c>
      <c r="P35" s="39">
        <v>2.6588672209026102E-4</v>
      </c>
      <c r="Q35" s="39">
        <v>3.5451562945368201E-4</v>
      </c>
      <c r="R35" s="39">
        <v>4.4314453681710203E-4</v>
      </c>
      <c r="S35" s="39">
        <v>7.7993438479809999E-3</v>
      </c>
      <c r="T35" s="39">
        <v>8.8628907363420394E-3</v>
      </c>
      <c r="U35" s="39">
        <v>8.8628907363420405E-4</v>
      </c>
      <c r="V35" s="39">
        <v>1.0635468883610499E-2</v>
      </c>
      <c r="W35" s="39">
        <v>1.1521757957244699E-3</v>
      </c>
      <c r="X35" s="39">
        <v>1.7725781472684101E-5</v>
      </c>
      <c r="Y35" s="39">
        <v>8.8628907363420394E-5</v>
      </c>
      <c r="Z35" s="39">
        <v>8.8628907363420394E-5</v>
      </c>
      <c r="AA35" s="39">
        <v>8.8628907363420401E-6</v>
      </c>
      <c r="AB35" s="39">
        <v>2.0384648693586699E-4</v>
      </c>
      <c r="AC35" s="39">
        <v>7.0903125890736305E-4</v>
      </c>
      <c r="AD35" s="39">
        <v>3.3678984798099802E-4</v>
      </c>
      <c r="AE35" s="60"/>
      <c r="AF35" s="437">
        <v>376.67285629453698</v>
      </c>
      <c r="AG35" s="437" t="s">
        <v>67</v>
      </c>
      <c r="AH35" s="437" t="s">
        <v>67</v>
      </c>
      <c r="AI35" s="437" t="s">
        <v>67</v>
      </c>
      <c r="AJ35" s="437" t="s">
        <v>67</v>
      </c>
      <c r="AK35" s="437" t="s">
        <v>67</v>
      </c>
      <c r="AL35" s="159" t="s">
        <v>62</v>
      </c>
    </row>
    <row r="36" spans="1:38" s="2" customFormat="1" ht="26.25" customHeight="1" thickBot="1">
      <c r="A36" s="36" t="s">
        <v>115</v>
      </c>
      <c r="B36" s="36" t="s">
        <v>118</v>
      </c>
      <c r="C36" s="36" t="s">
        <v>119</v>
      </c>
      <c r="D36" s="206"/>
      <c r="E36" s="39">
        <v>2.8744263999999999</v>
      </c>
      <c r="F36" s="39">
        <v>6.9670999999999997E-2</v>
      </c>
      <c r="G36" s="39">
        <v>7.9624E-2</v>
      </c>
      <c r="H36" s="39" t="s">
        <v>66</v>
      </c>
      <c r="I36" s="39">
        <v>3.9616921200000002E-2</v>
      </c>
      <c r="J36" s="39">
        <v>4.2598839999999999E-2</v>
      </c>
      <c r="K36" s="39">
        <v>4.2598839999999999E-2</v>
      </c>
      <c r="L36" s="39">
        <v>1.9229195999999999E-3</v>
      </c>
      <c r="M36" s="39">
        <v>0.15287808</v>
      </c>
      <c r="N36" s="39">
        <v>5.1755600000000001E-3</v>
      </c>
      <c r="O36" s="39">
        <v>3.9812000000000002E-4</v>
      </c>
      <c r="P36" s="39">
        <v>1.19436E-3</v>
      </c>
      <c r="Q36" s="39">
        <v>1.5924800000000001E-3</v>
      </c>
      <c r="R36" s="39">
        <v>1.9905999999999999E-3</v>
      </c>
      <c r="S36" s="39">
        <v>3.5034559999999999E-2</v>
      </c>
      <c r="T36" s="39">
        <v>3.9812E-2</v>
      </c>
      <c r="U36" s="39">
        <v>3.9811999999999998E-3</v>
      </c>
      <c r="V36" s="39">
        <v>4.7774400000000002E-2</v>
      </c>
      <c r="W36" s="39">
        <v>5.1755600000000001E-3</v>
      </c>
      <c r="X36" s="39">
        <v>7.9623999999999995E-5</v>
      </c>
      <c r="Y36" s="39">
        <v>3.9812000000000002E-4</v>
      </c>
      <c r="Z36" s="39">
        <v>3.9812000000000002E-4</v>
      </c>
      <c r="AA36" s="39">
        <v>3.9811999999999998E-5</v>
      </c>
      <c r="AB36" s="39">
        <v>9.1567600000000003E-4</v>
      </c>
      <c r="AC36" s="39">
        <v>3.1849600000000001E-3</v>
      </c>
      <c r="AD36" s="39">
        <v>1.5128559999999999E-3</v>
      </c>
      <c r="AE36" s="60"/>
      <c r="AF36" s="437">
        <v>1691.41282</v>
      </c>
      <c r="AG36" s="437" t="s">
        <v>67</v>
      </c>
      <c r="AH36" s="437" t="s">
        <v>67</v>
      </c>
      <c r="AI36" s="437" t="s">
        <v>67</v>
      </c>
      <c r="AJ36" s="437" t="s">
        <v>67</v>
      </c>
      <c r="AK36" s="437" t="s">
        <v>67</v>
      </c>
      <c r="AL36" s="159" t="s">
        <v>62</v>
      </c>
    </row>
    <row r="37" spans="1:38" s="2" customFormat="1" ht="26.25" customHeight="1" thickBot="1">
      <c r="A37" s="36" t="s">
        <v>86</v>
      </c>
      <c r="B37" s="36" t="s">
        <v>120</v>
      </c>
      <c r="C37" s="36" t="s">
        <v>121</v>
      </c>
      <c r="D37" s="206"/>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60"/>
      <c r="AF37" s="437" t="s">
        <v>67</v>
      </c>
      <c r="AG37" s="437" t="s">
        <v>67</v>
      </c>
      <c r="AH37" s="437" t="s">
        <v>67</v>
      </c>
      <c r="AI37" s="437" t="s">
        <v>67</v>
      </c>
      <c r="AJ37" s="437" t="s">
        <v>67</v>
      </c>
      <c r="AK37" s="437" t="s">
        <v>67</v>
      </c>
      <c r="AL37" s="159" t="s">
        <v>62</v>
      </c>
    </row>
    <row r="38" spans="1:38" s="2" customFormat="1" ht="26.25" customHeight="1" thickBot="1">
      <c r="A38" s="36" t="s">
        <v>86</v>
      </c>
      <c r="B38" s="36" t="s">
        <v>122</v>
      </c>
      <c r="C38" s="36" t="s">
        <v>123</v>
      </c>
      <c r="D38" s="295"/>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60"/>
      <c r="AF38" s="437" t="s">
        <v>67</v>
      </c>
      <c r="AG38" s="437" t="s">
        <v>67</v>
      </c>
      <c r="AH38" s="437" t="s">
        <v>67</v>
      </c>
      <c r="AI38" s="437" t="s">
        <v>67</v>
      </c>
      <c r="AJ38" s="437" t="s">
        <v>67</v>
      </c>
      <c r="AK38" s="437" t="s">
        <v>67</v>
      </c>
      <c r="AL38" s="159" t="s">
        <v>62</v>
      </c>
    </row>
    <row r="39" spans="1:38" s="2" customFormat="1" ht="26.25" customHeight="1" thickBot="1">
      <c r="A39" s="36" t="s">
        <v>124</v>
      </c>
      <c r="B39" s="36" t="s">
        <v>125</v>
      </c>
      <c r="C39" s="36" t="s">
        <v>126</v>
      </c>
      <c r="D39" s="206"/>
      <c r="E39" s="39">
        <v>3.2984267855399998</v>
      </c>
      <c r="F39" s="39">
        <v>0.68296568975439997</v>
      </c>
      <c r="G39" s="39">
        <v>0.244986255736</v>
      </c>
      <c r="H39" s="39" t="s">
        <v>66</v>
      </c>
      <c r="I39" s="39">
        <v>0.44827952340299998</v>
      </c>
      <c r="J39" s="39">
        <v>0.45825088071300002</v>
      </c>
      <c r="K39" s="39">
        <v>0.47817751261300001</v>
      </c>
      <c r="L39" s="39">
        <v>0.11008064770012201</v>
      </c>
      <c r="M39" s="39">
        <v>2.91476988397</v>
      </c>
      <c r="N39" s="39">
        <v>0.134349887717754</v>
      </c>
      <c r="O39" s="39">
        <v>5.4781776973135E-2</v>
      </c>
      <c r="P39" s="39">
        <v>7.486499911E-3</v>
      </c>
      <c r="Q39" s="39">
        <v>6.1569318398000004E-3</v>
      </c>
      <c r="R39" s="39">
        <v>9.9213581868410394E-2</v>
      </c>
      <c r="S39" s="39">
        <v>2.8033698531841001E-2</v>
      </c>
      <c r="T39" s="39">
        <v>1.9485619305775401E-2</v>
      </c>
      <c r="U39" s="39">
        <v>2.8092107829400001E-3</v>
      </c>
      <c r="V39" s="39">
        <v>2.1777686856358098</v>
      </c>
      <c r="W39" s="39">
        <v>0.45047447012000003</v>
      </c>
      <c r="X39" s="39">
        <v>4.8840605226372999E-2</v>
      </c>
      <c r="Y39" s="39">
        <v>7.6029554675050001E-2</v>
      </c>
      <c r="Z39" s="39">
        <v>2.4564995400439001E-2</v>
      </c>
      <c r="AA39" s="39">
        <v>1.9581971194504999E-2</v>
      </c>
      <c r="AB39" s="39">
        <v>0.16901712649636699</v>
      </c>
      <c r="AC39" s="39">
        <v>2.10669479614E-2</v>
      </c>
      <c r="AD39" s="39">
        <v>2.6008367647857099E-2</v>
      </c>
      <c r="AE39" s="60"/>
      <c r="AF39" s="437">
        <v>72.829670970999999</v>
      </c>
      <c r="AG39" s="437">
        <v>152.250665032</v>
      </c>
      <c r="AH39" s="437">
        <v>39293.050536788003</v>
      </c>
      <c r="AI39" s="437">
        <v>4191.3059999999996</v>
      </c>
      <c r="AJ39" s="437" t="s">
        <v>67</v>
      </c>
      <c r="AK39" s="437" t="s">
        <v>67</v>
      </c>
      <c r="AL39" s="159" t="s">
        <v>62</v>
      </c>
    </row>
    <row r="40" spans="1:38" s="2" customFormat="1" ht="26.25" customHeight="1" thickBot="1">
      <c r="A40" s="36" t="s">
        <v>86</v>
      </c>
      <c r="B40" s="36" t="s">
        <v>127</v>
      </c>
      <c r="C40" s="36" t="s">
        <v>128</v>
      </c>
      <c r="D40" s="206"/>
      <c r="E40" s="39">
        <v>0.54517672099399594</v>
      </c>
      <c r="F40" s="39">
        <v>1.83835203538704</v>
      </c>
      <c r="G40" s="39">
        <v>8.6680000000000004E-4</v>
      </c>
      <c r="H40" s="39">
        <v>3.4672000000000001E-4</v>
      </c>
      <c r="I40" s="39">
        <v>6.2840592613622695E-2</v>
      </c>
      <c r="J40" s="39">
        <v>6.2840592613622695E-2</v>
      </c>
      <c r="K40" s="39">
        <v>6.2840592613622695E-2</v>
      </c>
      <c r="L40" s="39">
        <v>1.18477737923858E-2</v>
      </c>
      <c r="M40" s="39">
        <v>40.104114849178004</v>
      </c>
      <c r="N40" s="39" t="s">
        <v>67</v>
      </c>
      <c r="O40" s="39">
        <v>6.8891000000000004E-4</v>
      </c>
      <c r="P40" s="39" t="s">
        <v>67</v>
      </c>
      <c r="Q40" s="39" t="s">
        <v>67</v>
      </c>
      <c r="R40" s="39">
        <v>3.4445500000000002E-3</v>
      </c>
      <c r="S40" s="39">
        <v>0.1171147</v>
      </c>
      <c r="T40" s="39">
        <v>4.8223700000000003E-3</v>
      </c>
      <c r="U40" s="39">
        <v>6.8891000000000004E-4</v>
      </c>
      <c r="V40" s="39">
        <v>6.8890999999999994E-2</v>
      </c>
      <c r="W40" s="39" t="s">
        <v>67</v>
      </c>
      <c r="X40" s="39">
        <v>2.5777496598000001E-3</v>
      </c>
      <c r="Y40" s="39">
        <v>2.9335303401999998E-3</v>
      </c>
      <c r="Z40" s="39" t="s">
        <v>67</v>
      </c>
      <c r="AA40" s="39" t="s">
        <v>67</v>
      </c>
      <c r="AB40" s="39">
        <v>5.5112800000000003E-3</v>
      </c>
      <c r="AC40" s="39" t="s">
        <v>67</v>
      </c>
      <c r="AD40" s="39" t="s">
        <v>67</v>
      </c>
      <c r="AE40" s="60"/>
      <c r="AF40" s="437">
        <v>2893.1023133499998</v>
      </c>
      <c r="AG40" s="437" t="s">
        <v>67</v>
      </c>
      <c r="AH40" s="437" t="s">
        <v>67</v>
      </c>
      <c r="AI40" s="437" t="s">
        <v>67</v>
      </c>
      <c r="AJ40" s="437" t="s">
        <v>67</v>
      </c>
      <c r="AK40" s="437" t="s">
        <v>67</v>
      </c>
      <c r="AL40" s="159" t="s">
        <v>62</v>
      </c>
    </row>
    <row r="41" spans="1:38" s="2" customFormat="1" ht="26.25" customHeight="1" thickBot="1">
      <c r="A41" s="36" t="s">
        <v>124</v>
      </c>
      <c r="B41" s="36" t="s">
        <v>129</v>
      </c>
      <c r="C41" s="36" t="s">
        <v>130</v>
      </c>
      <c r="D41" s="206"/>
      <c r="E41" s="39">
        <v>14.099091932119999</v>
      </c>
      <c r="F41" s="39">
        <v>67.139927012972308</v>
      </c>
      <c r="G41" s="39">
        <v>2.7462345304259999</v>
      </c>
      <c r="H41" s="39">
        <v>0.98775990108299994</v>
      </c>
      <c r="I41" s="39">
        <v>83.719615772116981</v>
      </c>
      <c r="J41" s="39">
        <v>85.88331320789699</v>
      </c>
      <c r="K41" s="39">
        <v>90.257473676918991</v>
      </c>
      <c r="L41" s="39">
        <v>9.206647272369521</v>
      </c>
      <c r="M41" s="39">
        <v>502.79172814301</v>
      </c>
      <c r="N41" s="39">
        <v>3.6022490643602696</v>
      </c>
      <c r="O41" s="39">
        <v>1.6483403661335749</v>
      </c>
      <c r="P41" s="39">
        <v>9.1030039258400003E-2</v>
      </c>
      <c r="Q41" s="39">
        <v>4.3006978673339996E-2</v>
      </c>
      <c r="R41" s="39">
        <v>2.9285022937235992</v>
      </c>
      <c r="S41" s="39">
        <v>0.79127689550405989</v>
      </c>
      <c r="T41" s="39">
        <v>0.27121009485484421</v>
      </c>
      <c r="U41" s="39">
        <v>0.23367791946555999</v>
      </c>
      <c r="V41" s="39">
        <v>65.145000053360022</v>
      </c>
      <c r="W41" s="39">
        <v>92.266256664472991</v>
      </c>
      <c r="X41" s="39">
        <v>15.238529789976598</v>
      </c>
      <c r="Y41" s="39">
        <v>14.171744106613799</v>
      </c>
      <c r="Z41" s="39">
        <v>5.3656778268059</v>
      </c>
      <c r="AA41" s="39">
        <v>8.8996954342581986</v>
      </c>
      <c r="AB41" s="39">
        <v>43.675647157654495</v>
      </c>
      <c r="AC41" s="39">
        <v>0.63402508928000001</v>
      </c>
      <c r="AD41" s="39">
        <v>0.24675619220345002</v>
      </c>
      <c r="AE41" s="60"/>
      <c r="AF41" s="437">
        <v>680.42647271999999</v>
      </c>
      <c r="AG41" s="437">
        <v>1407.8940016890001</v>
      </c>
      <c r="AH41" s="437">
        <v>128550.82842382</v>
      </c>
      <c r="AI41" s="437">
        <v>126630.439</v>
      </c>
      <c r="AJ41" s="437" t="s">
        <v>67</v>
      </c>
      <c r="AK41" s="437" t="s">
        <v>67</v>
      </c>
      <c r="AL41" s="159" t="s">
        <v>62</v>
      </c>
    </row>
    <row r="42" spans="1:38" s="2" customFormat="1" ht="26.25" customHeight="1" thickBot="1">
      <c r="A42" s="36" t="s">
        <v>86</v>
      </c>
      <c r="B42" s="36" t="s">
        <v>131</v>
      </c>
      <c r="C42" s="36" t="s">
        <v>132</v>
      </c>
      <c r="D42" s="206"/>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60"/>
      <c r="AF42" s="437" t="s">
        <v>77</v>
      </c>
      <c r="AG42" s="437" t="s">
        <v>67</v>
      </c>
      <c r="AH42" s="437" t="s">
        <v>67</v>
      </c>
      <c r="AI42" s="437" t="s">
        <v>67</v>
      </c>
      <c r="AJ42" s="437" t="s">
        <v>67</v>
      </c>
      <c r="AK42" s="437" t="s">
        <v>67</v>
      </c>
      <c r="AL42" s="159" t="s">
        <v>62</v>
      </c>
    </row>
    <row r="43" spans="1:38" s="2" customFormat="1" ht="26.25" customHeight="1" thickBot="1">
      <c r="A43" s="36" t="s">
        <v>124</v>
      </c>
      <c r="B43" s="36" t="s">
        <v>133</v>
      </c>
      <c r="C43" s="36" t="s">
        <v>134</v>
      </c>
      <c r="D43" s="206"/>
      <c r="E43" s="39">
        <v>1.44563125888</v>
      </c>
      <c r="F43" s="39">
        <v>0.31111049101999999</v>
      </c>
      <c r="G43" s="39">
        <v>0.84336216515100004</v>
      </c>
      <c r="H43" s="39">
        <v>2.1849099999999999E-4</v>
      </c>
      <c r="I43" s="39">
        <v>0.15951328749400001</v>
      </c>
      <c r="J43" s="39">
        <v>0.174559347334</v>
      </c>
      <c r="K43" s="39">
        <v>0.18046343713400001</v>
      </c>
      <c r="L43" s="39">
        <v>4.3740481045359998E-2</v>
      </c>
      <c r="M43" s="39">
        <v>1.1440806725399999</v>
      </c>
      <c r="N43" s="39">
        <v>0.1130816514623</v>
      </c>
      <c r="O43" s="39">
        <v>4.4087460183699998E-3</v>
      </c>
      <c r="P43" s="39">
        <v>5.9239571579999999E-3</v>
      </c>
      <c r="Q43" s="39">
        <v>4.5746133600000002E-3</v>
      </c>
      <c r="R43" s="39">
        <v>4.27566322809E-2</v>
      </c>
      <c r="S43" s="39">
        <v>2.1028490856179999E-2</v>
      </c>
      <c r="T43" s="39">
        <v>0.37388712028089999</v>
      </c>
      <c r="U43" s="39">
        <v>1.8582872274E-3</v>
      </c>
      <c r="V43" s="39">
        <v>0.29363140982899999</v>
      </c>
      <c r="W43" s="39">
        <v>0.16624609768000001</v>
      </c>
      <c r="X43" s="39">
        <v>3.0625705021052E-2</v>
      </c>
      <c r="Y43" s="39">
        <v>4.0349264726199999E-2</v>
      </c>
      <c r="Z43" s="39">
        <v>1.5908746898836E-2</v>
      </c>
      <c r="AA43" s="39">
        <v>1.243992941662E-2</v>
      </c>
      <c r="AB43" s="39">
        <v>9.9323646062707993E-2</v>
      </c>
      <c r="AC43" s="39">
        <v>2.1227666855999998E-3</v>
      </c>
      <c r="AD43" s="39">
        <v>0.10625505732144</v>
      </c>
      <c r="AE43" s="60"/>
      <c r="AF43" s="437">
        <v>2922.011084063</v>
      </c>
      <c r="AG43" s="437">
        <v>624.95039611200002</v>
      </c>
      <c r="AH43" s="437">
        <v>5722.9292991510001</v>
      </c>
      <c r="AI43" s="437">
        <v>218.49100000000001</v>
      </c>
      <c r="AJ43" s="437" t="s">
        <v>67</v>
      </c>
      <c r="AK43" s="437" t="s">
        <v>67</v>
      </c>
      <c r="AL43" s="159" t="s">
        <v>62</v>
      </c>
    </row>
    <row r="44" spans="1:38" s="2" customFormat="1" ht="26.25" customHeight="1" thickBot="1">
      <c r="A44" s="36" t="s">
        <v>86</v>
      </c>
      <c r="B44" s="36" t="s">
        <v>135</v>
      </c>
      <c r="C44" s="36" t="s">
        <v>136</v>
      </c>
      <c r="D44" s="206"/>
      <c r="E44" s="39">
        <v>2.73587860457318</v>
      </c>
      <c r="F44" s="39">
        <v>0.477938138368313</v>
      </c>
      <c r="G44" s="39">
        <v>5.4957560000000001E-3</v>
      </c>
      <c r="H44" s="39">
        <v>2.19754440000179E-3</v>
      </c>
      <c r="I44" s="39">
        <v>9.4750586790359206E-2</v>
      </c>
      <c r="J44" s="39">
        <v>9.4750586790359206E-2</v>
      </c>
      <c r="K44" s="39">
        <v>9.4750586790359206E-2</v>
      </c>
      <c r="L44" s="39">
        <v>6.4121872637421404E-2</v>
      </c>
      <c r="M44" s="39">
        <v>4.5542033829926902</v>
      </c>
      <c r="N44" s="39" t="s">
        <v>67</v>
      </c>
      <c r="O44" s="39">
        <v>2.7668279999999998E-3</v>
      </c>
      <c r="P44" s="39" t="s">
        <v>67</v>
      </c>
      <c r="Q44" s="39" t="s">
        <v>67</v>
      </c>
      <c r="R44" s="39">
        <v>1.383414E-2</v>
      </c>
      <c r="S44" s="39">
        <v>0.47035736</v>
      </c>
      <c r="T44" s="39">
        <v>1.9367796E-2</v>
      </c>
      <c r="U44" s="39">
        <v>2.7668279999999998E-3</v>
      </c>
      <c r="V44" s="39">
        <v>0.27668280000000001</v>
      </c>
      <c r="W44" s="39" t="s">
        <v>67</v>
      </c>
      <c r="X44" s="39">
        <v>8.3383840000000008E-3</v>
      </c>
      <c r="Y44" s="39">
        <v>1.379624E-2</v>
      </c>
      <c r="Z44" s="39" t="s">
        <v>67</v>
      </c>
      <c r="AA44" s="39" t="s">
        <v>67</v>
      </c>
      <c r="AB44" s="39">
        <v>2.2134623999999999E-2</v>
      </c>
      <c r="AC44" s="39" t="s">
        <v>67</v>
      </c>
      <c r="AD44" s="39" t="s">
        <v>67</v>
      </c>
      <c r="AE44" s="60"/>
      <c r="AF44" s="437">
        <v>11675.383685983999</v>
      </c>
      <c r="AG44" s="437" t="s">
        <v>67</v>
      </c>
      <c r="AH44" s="437" t="s">
        <v>67</v>
      </c>
      <c r="AI44" s="437" t="s">
        <v>67</v>
      </c>
      <c r="AJ44" s="437" t="s">
        <v>67</v>
      </c>
      <c r="AK44" s="437" t="s">
        <v>67</v>
      </c>
      <c r="AL44" s="159" t="s">
        <v>62</v>
      </c>
    </row>
    <row r="45" spans="1:38" s="2" customFormat="1" ht="26.25" customHeight="1" thickBot="1">
      <c r="A45" s="36" t="s">
        <v>86</v>
      </c>
      <c r="B45" s="36" t="s">
        <v>137</v>
      </c>
      <c r="C45" s="36" t="s">
        <v>138</v>
      </c>
      <c r="D45" s="206"/>
      <c r="E45" s="39">
        <v>3.5811200000000001E-3</v>
      </c>
      <c r="F45" s="39">
        <v>8.6799999999999996E-5</v>
      </c>
      <c r="G45" s="39">
        <v>9.9199999999999999E-5</v>
      </c>
      <c r="H45" s="39" t="s">
        <v>66</v>
      </c>
      <c r="I45" s="39">
        <v>4.9356959999999999E-5</v>
      </c>
      <c r="J45" s="39">
        <v>5.3072000000000003E-5</v>
      </c>
      <c r="K45" s="39">
        <v>5.3072000000000003E-5</v>
      </c>
      <c r="L45" s="39">
        <v>2.3956800000000001E-6</v>
      </c>
      <c r="M45" s="39">
        <v>1.90464E-4</v>
      </c>
      <c r="N45" s="39">
        <v>6.4479999999999999E-6</v>
      </c>
      <c r="O45" s="39">
        <v>4.9599999999999999E-7</v>
      </c>
      <c r="P45" s="39">
        <v>1.488E-6</v>
      </c>
      <c r="Q45" s="39">
        <v>1.984E-6</v>
      </c>
      <c r="R45" s="39">
        <v>2.48E-6</v>
      </c>
      <c r="S45" s="39">
        <v>4.3648E-5</v>
      </c>
      <c r="T45" s="39">
        <v>4.9599999999999999E-5</v>
      </c>
      <c r="U45" s="39">
        <v>4.9599999999999999E-6</v>
      </c>
      <c r="V45" s="39">
        <v>5.9519999999999999E-5</v>
      </c>
      <c r="W45" s="39">
        <v>6.4479999999999999E-6</v>
      </c>
      <c r="X45" s="39">
        <v>9.9200000000000002E-8</v>
      </c>
      <c r="Y45" s="39">
        <v>4.9599999999999999E-7</v>
      </c>
      <c r="Z45" s="39">
        <v>4.9599999999999999E-7</v>
      </c>
      <c r="AA45" s="39">
        <v>4.9600000000000001E-8</v>
      </c>
      <c r="AB45" s="39">
        <v>1.1407999999999999E-6</v>
      </c>
      <c r="AC45" s="39">
        <v>3.968E-6</v>
      </c>
      <c r="AD45" s="39">
        <v>1.8847999999999999E-6</v>
      </c>
      <c r="AE45" s="60"/>
      <c r="AF45" s="437">
        <v>2.0931958879999999</v>
      </c>
      <c r="AG45" s="437" t="s">
        <v>67</v>
      </c>
      <c r="AH45" s="437" t="s">
        <v>67</v>
      </c>
      <c r="AI45" s="437" t="s">
        <v>67</v>
      </c>
      <c r="AJ45" s="437" t="s">
        <v>67</v>
      </c>
      <c r="AK45" s="437" t="s">
        <v>67</v>
      </c>
      <c r="AL45" s="159" t="s">
        <v>62</v>
      </c>
    </row>
    <row r="46" spans="1:38" s="2" customFormat="1" ht="26.25" customHeight="1" thickBot="1">
      <c r="A46" s="36" t="s">
        <v>124</v>
      </c>
      <c r="B46" s="36" t="s">
        <v>139</v>
      </c>
      <c r="C46" s="36" t="s">
        <v>140</v>
      </c>
      <c r="D46" s="206"/>
      <c r="E46" s="39">
        <v>0.53859035826000001</v>
      </c>
      <c r="F46" s="39">
        <v>3.5201984200000001E-2</v>
      </c>
      <c r="G46" s="39">
        <v>0.16544932573999999</v>
      </c>
      <c r="H46" s="39" t="s">
        <v>66</v>
      </c>
      <c r="I46" s="39">
        <v>3.1681785779999999E-2</v>
      </c>
      <c r="J46" s="39">
        <v>3.6962083409999999E-2</v>
      </c>
      <c r="K46" s="39">
        <v>3.6962083409999999E-2</v>
      </c>
      <c r="L46" s="39">
        <v>1.7741800036799999E-2</v>
      </c>
      <c r="M46" s="39">
        <v>0.16368922653000001</v>
      </c>
      <c r="N46" s="39">
        <v>1.408079368E-2</v>
      </c>
      <c r="O46" s="39">
        <v>2.6401488150000003E-4</v>
      </c>
      <c r="P46" s="39">
        <v>1.7600992100000001E-4</v>
      </c>
      <c r="Q46" s="39">
        <v>8.8004960500000001E-4</v>
      </c>
      <c r="R46" s="39">
        <v>1.7600992100000001E-2</v>
      </c>
      <c r="S46" s="39">
        <v>5.2802976299999999E-3</v>
      </c>
      <c r="T46" s="39">
        <v>0.22001240124999999</v>
      </c>
      <c r="U46" s="39">
        <v>1.7600992100000001E-4</v>
      </c>
      <c r="V46" s="39">
        <v>3.1681785779999999E-2</v>
      </c>
      <c r="W46" s="39">
        <v>1.056059526E-2</v>
      </c>
      <c r="X46" s="39">
        <v>3.344188499E-6</v>
      </c>
      <c r="Y46" s="39">
        <v>2.6401488149999999E-5</v>
      </c>
      <c r="Z46" s="39">
        <v>2.992168657E-6</v>
      </c>
      <c r="AA46" s="39">
        <v>2.6401488150000001E-6</v>
      </c>
      <c r="AB46" s="39">
        <v>3.5377994121000001E-5</v>
      </c>
      <c r="AC46" s="39">
        <v>3.872218262E-4</v>
      </c>
      <c r="AD46" s="39">
        <v>2.2881289730000001E-7</v>
      </c>
      <c r="AE46" s="60"/>
      <c r="AF46" s="437">
        <v>1760.09921171</v>
      </c>
      <c r="AG46" s="437" t="s">
        <v>67</v>
      </c>
      <c r="AH46" s="437" t="s">
        <v>67</v>
      </c>
      <c r="AI46" s="437" t="s">
        <v>67</v>
      </c>
      <c r="AJ46" s="437" t="s">
        <v>67</v>
      </c>
      <c r="AK46" s="437" t="s">
        <v>67</v>
      </c>
      <c r="AL46" s="159" t="s">
        <v>62</v>
      </c>
    </row>
    <row r="47" spans="1:38" s="2" customFormat="1" ht="26.25" customHeight="1" thickBot="1">
      <c r="A47" s="36" t="s">
        <v>86</v>
      </c>
      <c r="B47" s="36" t="s">
        <v>141</v>
      </c>
      <c r="C47" s="36" t="s">
        <v>142</v>
      </c>
      <c r="D47" s="206"/>
      <c r="E47" s="39">
        <v>2.3149344034342301</v>
      </c>
      <c r="F47" s="39">
        <v>0.21185953784331599</v>
      </c>
      <c r="G47" s="39">
        <v>3.39115999969856E-3</v>
      </c>
      <c r="H47" s="39">
        <v>1.334624E-3</v>
      </c>
      <c r="I47" s="39">
        <v>0.11632363527723399</v>
      </c>
      <c r="J47" s="39">
        <v>0.11632363527723399</v>
      </c>
      <c r="K47" s="39">
        <v>0.116316493702481</v>
      </c>
      <c r="L47" s="39">
        <v>8.7435681045012995E-2</v>
      </c>
      <c r="M47" s="39">
        <v>1.1568316013806601</v>
      </c>
      <c r="N47" s="39" t="s">
        <v>67</v>
      </c>
      <c r="O47" s="39">
        <v>1.6682800000000001E-3</v>
      </c>
      <c r="P47" s="39" t="s">
        <v>67</v>
      </c>
      <c r="Q47" s="39" t="s">
        <v>67</v>
      </c>
      <c r="R47" s="39">
        <v>8.3414000000000006E-3</v>
      </c>
      <c r="S47" s="39">
        <v>0.28360760000000002</v>
      </c>
      <c r="T47" s="39">
        <v>1.1677959999999999E-2</v>
      </c>
      <c r="U47" s="39">
        <v>1.6682800000000001E-3</v>
      </c>
      <c r="V47" s="39">
        <v>0.166828</v>
      </c>
      <c r="W47" s="39" t="s">
        <v>67</v>
      </c>
      <c r="X47" s="39">
        <v>5.00484E-3</v>
      </c>
      <c r="Y47" s="39">
        <v>8.3414000000000006E-3</v>
      </c>
      <c r="Z47" s="39" t="s">
        <v>67</v>
      </c>
      <c r="AA47" s="39" t="s">
        <v>67</v>
      </c>
      <c r="AB47" s="39">
        <v>1.3346240000000001E-2</v>
      </c>
      <c r="AC47" s="39" t="s">
        <v>67</v>
      </c>
      <c r="AD47" s="39" t="s">
        <v>67</v>
      </c>
      <c r="AE47" s="60"/>
      <c r="AF47" s="437">
        <v>7043.2535439949997</v>
      </c>
      <c r="AG47" s="437" t="s">
        <v>67</v>
      </c>
      <c r="AH47" s="437" t="s">
        <v>67</v>
      </c>
      <c r="AI47" s="437" t="s">
        <v>67</v>
      </c>
      <c r="AJ47" s="437" t="s">
        <v>67</v>
      </c>
      <c r="AK47" s="437" t="s">
        <v>67</v>
      </c>
      <c r="AL47" s="159" t="s">
        <v>62</v>
      </c>
    </row>
    <row r="48" spans="1:38" s="2" customFormat="1" ht="26.25" customHeight="1" thickBot="1">
      <c r="A48" s="36" t="s">
        <v>143</v>
      </c>
      <c r="B48" s="36" t="s">
        <v>144</v>
      </c>
      <c r="C48" s="36" t="s">
        <v>145</v>
      </c>
      <c r="D48" s="206"/>
      <c r="E48" s="39" t="s">
        <v>67</v>
      </c>
      <c r="F48" s="39">
        <v>6.2099244000000002</v>
      </c>
      <c r="G48" s="39" t="s">
        <v>67</v>
      </c>
      <c r="H48" s="39" t="s">
        <v>67</v>
      </c>
      <c r="I48" s="39">
        <v>0.13871041200000001</v>
      </c>
      <c r="J48" s="39">
        <v>0.90161767800000003</v>
      </c>
      <c r="K48" s="39">
        <v>1.895708964</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0"/>
      <c r="AF48" s="437" t="s">
        <v>67</v>
      </c>
      <c r="AG48" s="437" t="s">
        <v>67</v>
      </c>
      <c r="AH48" s="437" t="s">
        <v>67</v>
      </c>
      <c r="AI48" s="437" t="s">
        <v>67</v>
      </c>
      <c r="AJ48" s="437" t="s">
        <v>67</v>
      </c>
      <c r="AK48" s="437">
        <v>23.64715</v>
      </c>
      <c r="AL48" s="159" t="s">
        <v>146</v>
      </c>
    </row>
    <row r="49" spans="1:38" s="2" customFormat="1" ht="26.25" customHeight="1" thickBot="1">
      <c r="A49" s="36" t="s">
        <v>143</v>
      </c>
      <c r="B49" s="36" t="s">
        <v>147</v>
      </c>
      <c r="C49" s="36" t="s">
        <v>148</v>
      </c>
      <c r="D49" s="206"/>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60"/>
      <c r="AF49" s="437" t="s">
        <v>67</v>
      </c>
      <c r="AG49" s="437" t="s">
        <v>67</v>
      </c>
      <c r="AH49" s="437" t="s">
        <v>67</v>
      </c>
      <c r="AI49" s="437" t="s">
        <v>67</v>
      </c>
      <c r="AJ49" s="437" t="s">
        <v>67</v>
      </c>
      <c r="AK49" s="437" t="s">
        <v>170</v>
      </c>
      <c r="AL49" s="159" t="s">
        <v>149</v>
      </c>
    </row>
    <row r="50" spans="1:38" s="2" customFormat="1" ht="26.25" customHeight="1" thickBot="1">
      <c r="A50" s="36" t="s">
        <v>143</v>
      </c>
      <c r="B50" s="36" t="s">
        <v>150</v>
      </c>
      <c r="C50" s="36" t="s">
        <v>151</v>
      </c>
      <c r="D50" s="206"/>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60"/>
      <c r="AF50" s="437" t="s">
        <v>67</v>
      </c>
      <c r="AG50" s="437" t="s">
        <v>67</v>
      </c>
      <c r="AH50" s="437" t="s">
        <v>67</v>
      </c>
      <c r="AI50" s="437" t="s">
        <v>67</v>
      </c>
      <c r="AJ50" s="437" t="s">
        <v>67</v>
      </c>
      <c r="AK50" s="437" t="s">
        <v>67</v>
      </c>
      <c r="AL50" s="159" t="s">
        <v>152</v>
      </c>
    </row>
    <row r="51" spans="1:38" s="2" customFormat="1" ht="26.25" customHeight="1" thickBot="1">
      <c r="A51" s="36" t="s">
        <v>143</v>
      </c>
      <c r="B51" s="40" t="s">
        <v>153</v>
      </c>
      <c r="C51" s="36" t="s">
        <v>154</v>
      </c>
      <c r="D51" s="206"/>
      <c r="E51" s="39" t="s">
        <v>67</v>
      </c>
      <c r="F51" s="39">
        <v>0.93179954490627903</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0"/>
      <c r="AF51" s="437" t="s">
        <v>67</v>
      </c>
      <c r="AG51" s="437" t="s">
        <v>67</v>
      </c>
      <c r="AH51" s="437" t="s">
        <v>67</v>
      </c>
      <c r="AI51" s="437" t="s">
        <v>67</v>
      </c>
      <c r="AJ51" s="437" t="s">
        <v>67</v>
      </c>
      <c r="AK51" s="437">
        <v>11.75</v>
      </c>
      <c r="AL51" s="159" t="s">
        <v>155</v>
      </c>
    </row>
    <row r="52" spans="1:38" s="2" customFormat="1" ht="26.25" customHeight="1" thickBot="1">
      <c r="A52" s="36" t="s">
        <v>143</v>
      </c>
      <c r="B52" s="40" t="s">
        <v>156</v>
      </c>
      <c r="C52" s="40" t="s">
        <v>157</v>
      </c>
      <c r="D52" s="154"/>
      <c r="E52" s="39">
        <v>0.80479692999999997</v>
      </c>
      <c r="F52" s="39">
        <v>3.8043672195</v>
      </c>
      <c r="G52" s="39">
        <v>0.81092132666036698</v>
      </c>
      <c r="H52" s="39">
        <v>3.2191877199999998E-3</v>
      </c>
      <c r="I52" s="39">
        <v>0.965756316</v>
      </c>
      <c r="J52" s="39">
        <v>2.2131915575000001</v>
      </c>
      <c r="K52" s="39">
        <v>2.8167892550000002</v>
      </c>
      <c r="L52" s="39">
        <v>1.2554832108E-3</v>
      </c>
      <c r="M52" s="39">
        <v>156.93540135000001</v>
      </c>
      <c r="N52" s="39">
        <v>1.2876750880000001</v>
      </c>
      <c r="O52" s="39">
        <v>0.25351103294999999</v>
      </c>
      <c r="P52" s="39">
        <v>0.28167892550000001</v>
      </c>
      <c r="Q52" s="39">
        <v>5.6335785100000001E-2</v>
      </c>
      <c r="R52" s="39">
        <v>6.5483219999999995E-2</v>
      </c>
      <c r="S52" s="39">
        <v>0.56335785100000002</v>
      </c>
      <c r="T52" s="39">
        <v>2.4546306365000001</v>
      </c>
      <c r="U52" s="39">
        <v>5.6335785100000001E-2</v>
      </c>
      <c r="V52" s="39">
        <v>0.482878158</v>
      </c>
      <c r="W52" s="39" t="s">
        <v>66</v>
      </c>
      <c r="X52" s="39">
        <v>1.4088813999999999E-4</v>
      </c>
      <c r="Y52" s="39">
        <v>2.3812080000000001E-4</v>
      </c>
      <c r="Z52" s="39">
        <v>1.6271588E-4</v>
      </c>
      <c r="AA52" s="39">
        <v>1.2302908000000001E-4</v>
      </c>
      <c r="AB52" s="39">
        <v>6.6475390000000001E-4</v>
      </c>
      <c r="AC52" s="39" t="s">
        <v>67</v>
      </c>
      <c r="AD52" s="39" t="s">
        <v>67</v>
      </c>
      <c r="AE52" s="60"/>
      <c r="AF52" s="437" t="s">
        <v>67</v>
      </c>
      <c r="AG52" s="437" t="s">
        <v>67</v>
      </c>
      <c r="AH52" s="437" t="s">
        <v>67</v>
      </c>
      <c r="AI52" s="437" t="s">
        <v>67</v>
      </c>
      <c r="AJ52" s="437" t="s">
        <v>67</v>
      </c>
      <c r="AK52" s="438">
        <v>4023984.65</v>
      </c>
      <c r="AL52" s="159" t="s">
        <v>158</v>
      </c>
    </row>
    <row r="53" spans="1:38" s="2" customFormat="1" ht="26.25" customHeight="1" thickBot="1">
      <c r="A53" s="36" t="s">
        <v>143</v>
      </c>
      <c r="B53" s="40" t="s">
        <v>159</v>
      </c>
      <c r="C53" s="40" t="s">
        <v>160</v>
      </c>
      <c r="D53" s="154"/>
      <c r="E53" s="39" t="s">
        <v>67</v>
      </c>
      <c r="F53" s="39">
        <v>0.53125686270000005</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0"/>
      <c r="AF53" s="437" t="s">
        <v>67</v>
      </c>
      <c r="AG53" s="437" t="s">
        <v>67</v>
      </c>
      <c r="AH53" s="437" t="s">
        <v>67</v>
      </c>
      <c r="AI53" s="437" t="s">
        <v>67</v>
      </c>
      <c r="AJ53" s="437" t="s">
        <v>67</v>
      </c>
      <c r="AK53" s="438">
        <v>1320549</v>
      </c>
      <c r="AL53" s="159" t="s">
        <v>161</v>
      </c>
    </row>
    <row r="54" spans="1:38" s="2" customFormat="1" ht="37.5" customHeight="1" thickBot="1">
      <c r="A54" s="36" t="s">
        <v>143</v>
      </c>
      <c r="B54" s="40" t="s">
        <v>162</v>
      </c>
      <c r="C54" s="40" t="s">
        <v>163</v>
      </c>
      <c r="D54" s="154"/>
      <c r="E54" s="39" t="s">
        <v>67</v>
      </c>
      <c r="F54" s="39">
        <v>1.16425778</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0"/>
      <c r="AF54" s="437" t="s">
        <v>67</v>
      </c>
      <c r="AG54" s="437" t="s">
        <v>67</v>
      </c>
      <c r="AH54" s="437" t="s">
        <v>67</v>
      </c>
      <c r="AI54" s="437" t="s">
        <v>67</v>
      </c>
      <c r="AJ54" s="437" t="s">
        <v>67</v>
      </c>
      <c r="AK54" s="437">
        <v>11796233</v>
      </c>
      <c r="AL54" s="159" t="s">
        <v>164</v>
      </c>
    </row>
    <row r="55" spans="1:38" s="2" customFormat="1" ht="26.25" customHeight="1" thickBot="1">
      <c r="A55" s="36" t="s">
        <v>143</v>
      </c>
      <c r="B55" s="40" t="s">
        <v>165</v>
      </c>
      <c r="C55" s="40" t="s">
        <v>166</v>
      </c>
      <c r="D55" s="154"/>
      <c r="E55" s="39">
        <v>0.41252462428865999</v>
      </c>
      <c r="F55" s="39">
        <v>3.0257434973654102E-2</v>
      </c>
      <c r="G55" s="39">
        <v>0.57123598003568199</v>
      </c>
      <c r="H55" s="39" t="s">
        <v>66</v>
      </c>
      <c r="I55" s="39">
        <v>2.2277709999999999E-2</v>
      </c>
      <c r="J55" s="39">
        <v>2.2277709999999999E-2</v>
      </c>
      <c r="K55" s="39">
        <v>2.2277709999999999E-2</v>
      </c>
      <c r="L55" s="39">
        <v>5.3466503999999998E-3</v>
      </c>
      <c r="M55" s="39">
        <v>0.14298703484192399</v>
      </c>
      <c r="N55" s="39">
        <v>4.1984914999999999E-5</v>
      </c>
      <c r="O55" s="39">
        <v>1.7136699999999999E-4</v>
      </c>
      <c r="P55" s="39">
        <v>4.0271244999999998E-5</v>
      </c>
      <c r="Q55" s="39">
        <v>3.2559730000000001E-5</v>
      </c>
      <c r="R55" s="39">
        <v>1.1138855E-5</v>
      </c>
      <c r="S55" s="39">
        <v>1.370936E-5</v>
      </c>
      <c r="T55" s="39">
        <v>3.255973E-4</v>
      </c>
      <c r="U55" s="39">
        <v>3.6843905000000001E-6</v>
      </c>
      <c r="V55" s="39">
        <v>4.4555419999999998E-3</v>
      </c>
      <c r="W55" s="39" t="s">
        <v>66</v>
      </c>
      <c r="X55" s="39" t="s">
        <v>66</v>
      </c>
      <c r="Y55" s="39" t="s">
        <v>66</v>
      </c>
      <c r="Z55" s="39" t="s">
        <v>66</v>
      </c>
      <c r="AA55" s="39" t="s">
        <v>66</v>
      </c>
      <c r="AB55" s="39" t="s">
        <v>66</v>
      </c>
      <c r="AC55" s="39" t="s">
        <v>67</v>
      </c>
      <c r="AD55" s="39" t="s">
        <v>66</v>
      </c>
      <c r="AE55" s="60"/>
      <c r="AF55" s="437" t="s">
        <v>67</v>
      </c>
      <c r="AG55" s="437" t="s">
        <v>67</v>
      </c>
      <c r="AH55" s="437" t="s">
        <v>67</v>
      </c>
      <c r="AI55" s="437" t="s">
        <v>67</v>
      </c>
      <c r="AJ55" s="437" t="s">
        <v>67</v>
      </c>
      <c r="AK55" s="437">
        <v>18544.928486827001</v>
      </c>
      <c r="AL55" s="159" t="s">
        <v>167</v>
      </c>
    </row>
    <row r="56" spans="1:38" s="2" customFormat="1" ht="26.25" customHeight="1" thickBot="1">
      <c r="A56" s="40" t="s">
        <v>143</v>
      </c>
      <c r="B56" s="40" t="s">
        <v>168</v>
      </c>
      <c r="C56" s="40" t="s">
        <v>169</v>
      </c>
      <c r="D56" s="154"/>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60"/>
      <c r="AF56" s="437" t="s">
        <v>67</v>
      </c>
      <c r="AG56" s="437" t="s">
        <v>67</v>
      </c>
      <c r="AH56" s="437" t="s">
        <v>67</v>
      </c>
      <c r="AI56" s="437" t="s">
        <v>67</v>
      </c>
      <c r="AJ56" s="437" t="s">
        <v>67</v>
      </c>
      <c r="AK56" s="437" t="s">
        <v>67</v>
      </c>
      <c r="AL56" s="159" t="s">
        <v>152</v>
      </c>
    </row>
    <row r="57" spans="1:38" s="2" customFormat="1" ht="26.25" customHeight="1" thickBot="1">
      <c r="A57" s="36" t="s">
        <v>68</v>
      </c>
      <c r="B57" s="36" t="s">
        <v>171</v>
      </c>
      <c r="C57" s="36" t="s">
        <v>172</v>
      </c>
      <c r="D57" s="206"/>
      <c r="E57" s="39" t="s">
        <v>77</v>
      </c>
      <c r="F57" s="39" t="s">
        <v>77</v>
      </c>
      <c r="G57" s="39" t="s">
        <v>77</v>
      </c>
      <c r="H57" s="39" t="s">
        <v>77</v>
      </c>
      <c r="I57" s="39">
        <v>0.51376275599999999</v>
      </c>
      <c r="J57" s="39">
        <v>1.0209388100000001</v>
      </c>
      <c r="K57" s="39">
        <v>1.132912744</v>
      </c>
      <c r="L57" s="39">
        <v>1.541288268E-2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60"/>
      <c r="AF57" s="437" t="s">
        <v>67</v>
      </c>
      <c r="AG57" s="437" t="s">
        <v>67</v>
      </c>
      <c r="AH57" s="437" t="s">
        <v>67</v>
      </c>
      <c r="AI57" s="437" t="s">
        <v>67</v>
      </c>
      <c r="AJ57" s="437" t="s">
        <v>67</v>
      </c>
      <c r="AK57" s="437">
        <v>6586.7020000000002</v>
      </c>
      <c r="AL57" s="159" t="s">
        <v>173</v>
      </c>
    </row>
    <row r="58" spans="1:38" s="2" customFormat="1" ht="26.25" customHeight="1" thickBot="1">
      <c r="A58" s="36" t="s">
        <v>68</v>
      </c>
      <c r="B58" s="36" t="s">
        <v>174</v>
      </c>
      <c r="C58" s="36" t="s">
        <v>175</v>
      </c>
      <c r="D58" s="206"/>
      <c r="E58" s="39" t="s">
        <v>77</v>
      </c>
      <c r="F58" s="39" t="s">
        <v>77</v>
      </c>
      <c r="G58" s="39" t="s">
        <v>77</v>
      </c>
      <c r="H58" s="39" t="s">
        <v>77</v>
      </c>
      <c r="I58" s="39">
        <v>3.4941293999999998E-2</v>
      </c>
      <c r="J58" s="39">
        <v>0.23294196</v>
      </c>
      <c r="K58" s="39">
        <v>0.46588392000000001</v>
      </c>
      <c r="L58" s="39">
        <v>1.6072995240000001E-4</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60"/>
      <c r="AF58" s="437" t="s">
        <v>67</v>
      </c>
      <c r="AG58" s="437" t="s">
        <v>67</v>
      </c>
      <c r="AH58" s="437" t="s">
        <v>67</v>
      </c>
      <c r="AI58" s="437" t="s">
        <v>67</v>
      </c>
      <c r="AJ58" s="437" t="s">
        <v>67</v>
      </c>
      <c r="AK58" s="437">
        <v>1164.7098000000001</v>
      </c>
      <c r="AL58" s="159" t="s">
        <v>176</v>
      </c>
    </row>
    <row r="59" spans="1:38" s="2" customFormat="1" ht="26.25" customHeight="1" thickBot="1">
      <c r="A59" s="36" t="s">
        <v>68</v>
      </c>
      <c r="B59" s="46" t="s">
        <v>177</v>
      </c>
      <c r="C59" s="36" t="s">
        <v>178</v>
      </c>
      <c r="D59" s="206"/>
      <c r="E59" s="39" t="s">
        <v>77</v>
      </c>
      <c r="F59" s="39">
        <v>4.1321099999999996E-3</v>
      </c>
      <c r="G59" s="39" t="s">
        <v>77</v>
      </c>
      <c r="H59" s="39">
        <v>1.1569908E-2</v>
      </c>
      <c r="I59" s="39">
        <v>6.5279700400000001E-2</v>
      </c>
      <c r="J59" s="39">
        <v>7.5443554800000007E-2</v>
      </c>
      <c r="K59" s="39">
        <v>8.3694981399999993E-2</v>
      </c>
      <c r="L59" s="39">
        <v>1.2375691771999999E-4</v>
      </c>
      <c r="M59" s="39" t="s">
        <v>77</v>
      </c>
      <c r="N59" s="39">
        <v>0.62067397000000002</v>
      </c>
      <c r="O59" s="39">
        <v>3.5947352000000002E-2</v>
      </c>
      <c r="P59" s="39">
        <v>5.9852099999999997E-4</v>
      </c>
      <c r="Q59" s="39">
        <v>7.0047677000000003E-2</v>
      </c>
      <c r="R59" s="39">
        <v>8.4968261000000003E-2</v>
      </c>
      <c r="S59" s="39">
        <v>1.396549E-3</v>
      </c>
      <c r="T59" s="39">
        <v>0.19239693199999999</v>
      </c>
      <c r="U59" s="39">
        <v>0.30968699999999999</v>
      </c>
      <c r="V59" s="39">
        <v>7.3817590000000002E-2</v>
      </c>
      <c r="W59" s="39" t="s">
        <v>67</v>
      </c>
      <c r="X59" s="39" t="s">
        <v>67</v>
      </c>
      <c r="Y59" s="39" t="s">
        <v>67</v>
      </c>
      <c r="Z59" s="39" t="s">
        <v>67</v>
      </c>
      <c r="AA59" s="39" t="s">
        <v>67</v>
      </c>
      <c r="AB59" s="39" t="s">
        <v>67</v>
      </c>
      <c r="AC59" s="39" t="s">
        <v>67</v>
      </c>
      <c r="AD59" s="39" t="s">
        <v>67</v>
      </c>
      <c r="AE59" s="60"/>
      <c r="AF59" s="437" t="s">
        <v>67</v>
      </c>
      <c r="AG59" s="437" t="s">
        <v>67</v>
      </c>
      <c r="AH59" s="437" t="s">
        <v>67</v>
      </c>
      <c r="AI59" s="437" t="s">
        <v>67</v>
      </c>
      <c r="AJ59" s="437" t="s">
        <v>67</v>
      </c>
      <c r="AK59" s="437">
        <v>394.27851800000002</v>
      </c>
      <c r="AL59" s="159" t="s">
        <v>179</v>
      </c>
    </row>
    <row r="60" spans="1:38" s="2" customFormat="1" ht="26.25" customHeight="1" thickBot="1">
      <c r="A60" s="36" t="s">
        <v>68</v>
      </c>
      <c r="B60" s="46" t="s">
        <v>180</v>
      </c>
      <c r="C60" s="36" t="s">
        <v>181</v>
      </c>
      <c r="D60" s="294"/>
      <c r="E60" s="39" t="s">
        <v>67</v>
      </c>
      <c r="F60" s="39" t="s">
        <v>67</v>
      </c>
      <c r="G60" s="39" t="s">
        <v>67</v>
      </c>
      <c r="H60" s="39" t="s">
        <v>67</v>
      </c>
      <c r="I60" s="39">
        <v>0.24282858399999999</v>
      </c>
      <c r="J60" s="39">
        <v>1.7924836639999999</v>
      </c>
      <c r="K60" s="39">
        <v>5.8296424880000002</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60"/>
      <c r="AF60" s="437" t="s">
        <v>67</v>
      </c>
      <c r="AG60" s="437" t="s">
        <v>67</v>
      </c>
      <c r="AH60" s="437" t="s">
        <v>67</v>
      </c>
      <c r="AI60" s="437" t="s">
        <v>67</v>
      </c>
      <c r="AJ60" s="437" t="s">
        <v>67</v>
      </c>
      <c r="AK60" s="437">
        <v>64292.328000000001</v>
      </c>
      <c r="AL60" s="159" t="s">
        <v>182</v>
      </c>
    </row>
    <row r="61" spans="1:38" s="2" customFormat="1" ht="26.25" customHeight="1" thickBot="1">
      <c r="A61" s="36" t="s">
        <v>68</v>
      </c>
      <c r="B61" s="46" t="s">
        <v>183</v>
      </c>
      <c r="C61" s="36" t="s">
        <v>184</v>
      </c>
      <c r="D61" s="206"/>
      <c r="E61" s="39" t="s">
        <v>67</v>
      </c>
      <c r="F61" s="39" t="s">
        <v>67</v>
      </c>
      <c r="G61" s="39" t="s">
        <v>67</v>
      </c>
      <c r="H61" s="39" t="s">
        <v>67</v>
      </c>
      <c r="I61" s="39">
        <v>0.19442609246613299</v>
      </c>
      <c r="J61" s="39">
        <v>1.94426092466133</v>
      </c>
      <c r="K61" s="39">
        <v>6.4820590850755604</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60"/>
      <c r="AF61" s="437" t="s">
        <v>67</v>
      </c>
      <c r="AG61" s="437" t="s">
        <v>67</v>
      </c>
      <c r="AH61" s="437" t="s">
        <v>67</v>
      </c>
      <c r="AI61" s="437" t="s">
        <v>67</v>
      </c>
      <c r="AJ61" s="437" t="s">
        <v>67</v>
      </c>
      <c r="AK61" s="438">
        <v>11303590.4</v>
      </c>
      <c r="AL61" s="297" t="s">
        <v>185</v>
      </c>
    </row>
    <row r="62" spans="1:38" s="2" customFormat="1" ht="26.25" customHeight="1" thickBot="1">
      <c r="A62" s="36" t="s">
        <v>68</v>
      </c>
      <c r="B62" s="46" t="s">
        <v>186</v>
      </c>
      <c r="C62" s="36" t="s">
        <v>187</v>
      </c>
      <c r="D62" s="206"/>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60"/>
      <c r="AF62" s="437" t="s">
        <v>67</v>
      </c>
      <c r="AG62" s="437" t="s">
        <v>67</v>
      </c>
      <c r="AH62" s="437" t="s">
        <v>67</v>
      </c>
      <c r="AI62" s="437" t="s">
        <v>67</v>
      </c>
      <c r="AJ62" s="437" t="s">
        <v>67</v>
      </c>
      <c r="AK62" s="437" t="s">
        <v>67</v>
      </c>
      <c r="AL62" s="159" t="s">
        <v>188</v>
      </c>
    </row>
    <row r="63" spans="1:38" s="2" customFormat="1" ht="26.25" customHeight="1" thickBot="1">
      <c r="A63" s="36" t="s">
        <v>68</v>
      </c>
      <c r="B63" s="46" t="s">
        <v>189</v>
      </c>
      <c r="C63" s="40" t="s">
        <v>190</v>
      </c>
      <c r="D63" s="296"/>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60"/>
      <c r="AF63" s="437" t="s">
        <v>67</v>
      </c>
      <c r="AG63" s="437" t="s">
        <v>67</v>
      </c>
      <c r="AH63" s="437" t="s">
        <v>67</v>
      </c>
      <c r="AI63" s="437" t="s">
        <v>67</v>
      </c>
      <c r="AJ63" s="437" t="s">
        <v>67</v>
      </c>
      <c r="AK63" s="437" t="s">
        <v>67</v>
      </c>
      <c r="AL63" s="159" t="s">
        <v>152</v>
      </c>
    </row>
    <row r="64" spans="1:38" s="2" customFormat="1" ht="26.25" customHeight="1" thickBot="1">
      <c r="A64" s="36" t="s">
        <v>68</v>
      </c>
      <c r="B64" s="46" t="s">
        <v>191</v>
      </c>
      <c r="C64" s="36" t="s">
        <v>192</v>
      </c>
      <c r="D64" s="206"/>
      <c r="E64" s="39">
        <v>0.65600000000000003</v>
      </c>
      <c r="F64" s="39" t="s">
        <v>66</v>
      </c>
      <c r="G64" s="39" t="s">
        <v>67</v>
      </c>
      <c r="H64" s="39">
        <v>6.5599999999999999E-3</v>
      </c>
      <c r="I64" s="39" t="s">
        <v>67</v>
      </c>
      <c r="J64" s="39" t="s">
        <v>67</v>
      </c>
      <c r="K64" s="39" t="s">
        <v>67</v>
      </c>
      <c r="L64" s="39" t="s">
        <v>67</v>
      </c>
      <c r="M64" s="39">
        <v>6.5600000000000006E-2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60"/>
      <c r="AF64" s="437" t="s">
        <v>67</v>
      </c>
      <c r="AG64" s="437" t="s">
        <v>67</v>
      </c>
      <c r="AH64" s="437" t="s">
        <v>67</v>
      </c>
      <c r="AI64" s="437" t="s">
        <v>67</v>
      </c>
      <c r="AJ64" s="437" t="s">
        <v>67</v>
      </c>
      <c r="AK64" s="437" t="s">
        <v>196</v>
      </c>
      <c r="AL64" s="159" t="s">
        <v>193</v>
      </c>
    </row>
    <row r="65" spans="1:38" s="2" customFormat="1" ht="26.25" customHeight="1" thickBot="1">
      <c r="A65" s="36" t="s">
        <v>68</v>
      </c>
      <c r="B65" s="40" t="s">
        <v>194</v>
      </c>
      <c r="C65" s="36" t="s">
        <v>195</v>
      </c>
      <c r="D65" s="206"/>
      <c r="E65" s="39">
        <v>0.36467899999999998</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60"/>
      <c r="AF65" s="437" t="s">
        <v>67</v>
      </c>
      <c r="AG65" s="437" t="s">
        <v>67</v>
      </c>
      <c r="AH65" s="437" t="s">
        <v>67</v>
      </c>
      <c r="AI65" s="437" t="s">
        <v>67</v>
      </c>
      <c r="AJ65" s="437" t="s">
        <v>67</v>
      </c>
      <c r="AK65" s="437" t="s">
        <v>196</v>
      </c>
      <c r="AL65" s="159" t="s">
        <v>197</v>
      </c>
    </row>
    <row r="66" spans="1:38" s="2" customFormat="1" ht="26.25" customHeight="1" thickBot="1">
      <c r="A66" s="36" t="s">
        <v>68</v>
      </c>
      <c r="B66" s="40" t="s">
        <v>198</v>
      </c>
      <c r="C66" s="36" t="s">
        <v>199</v>
      </c>
      <c r="D66" s="206"/>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60"/>
      <c r="AF66" s="437" t="s">
        <v>67</v>
      </c>
      <c r="AG66" s="437" t="s">
        <v>67</v>
      </c>
      <c r="AH66" s="437" t="s">
        <v>67</v>
      </c>
      <c r="AI66" s="437" t="s">
        <v>67</v>
      </c>
      <c r="AJ66" s="437" t="s">
        <v>67</v>
      </c>
      <c r="AK66" s="437" t="s">
        <v>170</v>
      </c>
      <c r="AL66" s="159" t="s">
        <v>200</v>
      </c>
    </row>
    <row r="67" spans="1:38" s="2" customFormat="1" ht="26.25" customHeight="1" thickBot="1">
      <c r="A67" s="36" t="s">
        <v>68</v>
      </c>
      <c r="B67" s="40" t="s">
        <v>201</v>
      </c>
      <c r="C67" s="36" t="s">
        <v>202</v>
      </c>
      <c r="D67" s="206"/>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60"/>
      <c r="AF67" s="437" t="s">
        <v>67</v>
      </c>
      <c r="AG67" s="437" t="s">
        <v>67</v>
      </c>
      <c r="AH67" s="437" t="s">
        <v>67</v>
      </c>
      <c r="AI67" s="437" t="s">
        <v>67</v>
      </c>
      <c r="AJ67" s="437" t="s">
        <v>67</v>
      </c>
      <c r="AK67" s="437" t="s">
        <v>170</v>
      </c>
      <c r="AL67" s="159" t="s">
        <v>203</v>
      </c>
    </row>
    <row r="68" spans="1:38" s="2" customFormat="1" ht="26.25" customHeight="1" thickBot="1">
      <c r="A68" s="36" t="s">
        <v>68</v>
      </c>
      <c r="B68" s="40" t="s">
        <v>204</v>
      </c>
      <c r="C68" s="36" t="s">
        <v>205</v>
      </c>
      <c r="D68" s="206"/>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60"/>
      <c r="AF68" s="437" t="s">
        <v>67</v>
      </c>
      <c r="AG68" s="437" t="s">
        <v>67</v>
      </c>
      <c r="AH68" s="437" t="s">
        <v>67</v>
      </c>
      <c r="AI68" s="437" t="s">
        <v>67</v>
      </c>
      <c r="AJ68" s="437" t="s">
        <v>67</v>
      </c>
      <c r="AK68" s="437" t="s">
        <v>170</v>
      </c>
      <c r="AL68" s="159" t="s">
        <v>206</v>
      </c>
    </row>
    <row r="69" spans="1:38" s="2" customFormat="1" ht="26.25" customHeight="1" thickBot="1">
      <c r="A69" s="36" t="s">
        <v>68</v>
      </c>
      <c r="B69" s="36" t="s">
        <v>207</v>
      </c>
      <c r="C69" s="36" t="s">
        <v>208</v>
      </c>
      <c r="D69" s="295"/>
      <c r="E69" s="39" t="s">
        <v>67</v>
      </c>
      <c r="F69" s="39" t="s">
        <v>67</v>
      </c>
      <c r="G69" s="39" t="s">
        <v>67</v>
      </c>
      <c r="H69" s="39">
        <v>0.4824</v>
      </c>
      <c r="I69" s="39" t="s">
        <v>66</v>
      </c>
      <c r="J69" s="39" t="s">
        <v>66</v>
      </c>
      <c r="K69" s="39">
        <v>5.3600000000000002E-2</v>
      </c>
      <c r="L69" s="39" t="s">
        <v>66</v>
      </c>
      <c r="M69" s="39">
        <v>4.8239999999999998</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60"/>
      <c r="AF69" s="437" t="s">
        <v>67</v>
      </c>
      <c r="AG69" s="437" t="s">
        <v>67</v>
      </c>
      <c r="AH69" s="437" t="s">
        <v>67</v>
      </c>
      <c r="AI69" s="437" t="s">
        <v>67</v>
      </c>
      <c r="AJ69" s="437" t="s">
        <v>67</v>
      </c>
      <c r="AK69" s="437" t="s">
        <v>196</v>
      </c>
      <c r="AL69" s="159" t="s">
        <v>209</v>
      </c>
    </row>
    <row r="70" spans="1:38" s="2" customFormat="1" ht="26.25" customHeight="1" thickBot="1">
      <c r="A70" s="36" t="s">
        <v>68</v>
      </c>
      <c r="B70" s="36" t="s">
        <v>210</v>
      </c>
      <c r="C70" s="36" t="s">
        <v>211</v>
      </c>
      <c r="D70" s="295"/>
      <c r="E70" s="39" t="s">
        <v>67</v>
      </c>
      <c r="F70" s="39">
        <v>4.7488230361200001</v>
      </c>
      <c r="G70" s="39" t="s">
        <v>67</v>
      </c>
      <c r="H70" s="39">
        <v>0.16572249999999999</v>
      </c>
      <c r="I70" s="39">
        <v>5.9798274999999998E-2</v>
      </c>
      <c r="J70" s="39">
        <v>8.2310300000000003E-2</v>
      </c>
      <c r="K70" s="39">
        <v>25.277559672504001</v>
      </c>
      <c r="L70" s="39">
        <v>1.193202E-3</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60"/>
      <c r="AF70" s="437" t="s">
        <v>67</v>
      </c>
      <c r="AG70" s="437" t="s">
        <v>67</v>
      </c>
      <c r="AH70" s="437" t="s">
        <v>67</v>
      </c>
      <c r="AI70" s="437" t="s">
        <v>67</v>
      </c>
      <c r="AJ70" s="437" t="s">
        <v>67</v>
      </c>
      <c r="AK70" s="437" t="s">
        <v>196</v>
      </c>
      <c r="AL70" s="297" t="s">
        <v>152</v>
      </c>
    </row>
    <row r="71" spans="1:38" s="2" customFormat="1" ht="26.25" customHeight="1" thickBot="1">
      <c r="A71" s="36" t="s">
        <v>68</v>
      </c>
      <c r="B71" s="36" t="s">
        <v>212</v>
      </c>
      <c r="C71" s="36" t="s">
        <v>213</v>
      </c>
      <c r="D71" s="295"/>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60"/>
      <c r="AF71" s="437" t="s">
        <v>67</v>
      </c>
      <c r="AG71" s="437" t="s">
        <v>67</v>
      </c>
      <c r="AH71" s="437" t="s">
        <v>67</v>
      </c>
      <c r="AI71" s="437" t="s">
        <v>67</v>
      </c>
      <c r="AJ71" s="437" t="s">
        <v>67</v>
      </c>
      <c r="AK71" s="437" t="s">
        <v>77</v>
      </c>
      <c r="AL71" s="159" t="s">
        <v>152</v>
      </c>
    </row>
    <row r="72" spans="1:38" s="2" customFormat="1" ht="26.25" customHeight="1" thickBot="1">
      <c r="A72" s="36" t="s">
        <v>68</v>
      </c>
      <c r="B72" s="36" t="s">
        <v>214</v>
      </c>
      <c r="C72" s="36" t="s">
        <v>215</v>
      </c>
      <c r="D72" s="206"/>
      <c r="E72" s="39">
        <v>0.19681000000000001</v>
      </c>
      <c r="F72" s="39">
        <v>0.42613702426400002</v>
      </c>
      <c r="G72" s="39">
        <v>8.0759999999999998E-2</v>
      </c>
      <c r="H72" s="39" t="s">
        <v>66</v>
      </c>
      <c r="I72" s="39">
        <v>0.33414566624000003</v>
      </c>
      <c r="J72" s="39">
        <v>0.42493958279999999</v>
      </c>
      <c r="K72" s="39">
        <v>0.78437016559999995</v>
      </c>
      <c r="L72" s="39">
        <v>1.8105186326079999E-3</v>
      </c>
      <c r="M72" s="39">
        <v>9.9286999999999992</v>
      </c>
      <c r="N72" s="39">
        <v>20.836439798000001</v>
      </c>
      <c r="O72" s="39">
        <v>0.42529378331200002</v>
      </c>
      <c r="P72" s="39">
        <v>0.19100019557199999</v>
      </c>
      <c r="Q72" s="39">
        <v>0.93763752490399999</v>
      </c>
      <c r="R72" s="39">
        <v>5.1954083332480003</v>
      </c>
      <c r="S72" s="39">
        <v>0.180560462324</v>
      </c>
      <c r="T72" s="39">
        <v>1.44722762452</v>
      </c>
      <c r="U72" s="39">
        <v>5.5712916559999999E-2</v>
      </c>
      <c r="V72" s="39">
        <v>13.86554374968</v>
      </c>
      <c r="W72" s="39">
        <v>25.213684623999999</v>
      </c>
      <c r="X72" s="39" t="s">
        <v>67</v>
      </c>
      <c r="Y72" s="39" t="s">
        <v>67</v>
      </c>
      <c r="Z72" s="39" t="s">
        <v>67</v>
      </c>
      <c r="AA72" s="39" t="s">
        <v>67</v>
      </c>
      <c r="AB72" s="39">
        <v>6.2153687484000004</v>
      </c>
      <c r="AC72" s="39">
        <v>7.3745874840000003E-2</v>
      </c>
      <c r="AD72" s="39">
        <v>13.853737624520001</v>
      </c>
      <c r="AE72" s="60"/>
      <c r="AF72" s="437" t="s">
        <v>67</v>
      </c>
      <c r="AG72" s="437" t="s">
        <v>67</v>
      </c>
      <c r="AH72" s="437" t="s">
        <v>67</v>
      </c>
      <c r="AI72" s="437" t="s">
        <v>67</v>
      </c>
      <c r="AJ72" s="437" t="s">
        <v>67</v>
      </c>
      <c r="AK72" s="437" t="s">
        <v>196</v>
      </c>
      <c r="AL72" s="159" t="s">
        <v>216</v>
      </c>
    </row>
    <row r="73" spans="1:38" s="2" customFormat="1" ht="26.25" customHeight="1" thickBot="1">
      <c r="A73" s="36" t="s">
        <v>68</v>
      </c>
      <c r="B73" s="36" t="s">
        <v>217</v>
      </c>
      <c r="C73" s="36" t="s">
        <v>218</v>
      </c>
      <c r="D73" s="206"/>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60"/>
      <c r="AF73" s="437" t="s">
        <v>67</v>
      </c>
      <c r="AG73" s="437" t="s">
        <v>67</v>
      </c>
      <c r="AH73" s="437" t="s">
        <v>67</v>
      </c>
      <c r="AI73" s="437" t="s">
        <v>67</v>
      </c>
      <c r="AJ73" s="437" t="s">
        <v>67</v>
      </c>
      <c r="AK73" s="437" t="s">
        <v>170</v>
      </c>
      <c r="AL73" s="159" t="s">
        <v>219</v>
      </c>
    </row>
    <row r="74" spans="1:38" s="2" customFormat="1" ht="26.25" customHeight="1" thickBot="1">
      <c r="A74" s="36" t="s">
        <v>68</v>
      </c>
      <c r="B74" s="36" t="s">
        <v>220</v>
      </c>
      <c r="C74" s="36" t="s">
        <v>221</v>
      </c>
      <c r="D74" s="206"/>
      <c r="E74" s="39">
        <v>0.21112500000000001</v>
      </c>
      <c r="F74" s="39" t="s">
        <v>67</v>
      </c>
      <c r="G74" s="39">
        <v>1.055625</v>
      </c>
      <c r="H74" s="39" t="s">
        <v>67</v>
      </c>
      <c r="I74" s="39">
        <v>8.5056490499999998E-2</v>
      </c>
      <c r="J74" s="39">
        <v>0.107106294</v>
      </c>
      <c r="K74" s="39">
        <v>0.12888042</v>
      </c>
      <c r="L74" s="39">
        <v>1.9563544170000001E-3</v>
      </c>
      <c r="M74" s="39">
        <v>25.335000000000001</v>
      </c>
      <c r="N74" s="39" t="s">
        <v>66</v>
      </c>
      <c r="O74" s="39" t="s">
        <v>66</v>
      </c>
      <c r="P74" s="39" t="s">
        <v>66</v>
      </c>
      <c r="Q74" s="39" t="s">
        <v>66</v>
      </c>
      <c r="R74" s="39" t="s">
        <v>66</v>
      </c>
      <c r="S74" s="39" t="s">
        <v>66</v>
      </c>
      <c r="T74" s="39" t="s">
        <v>66</v>
      </c>
      <c r="U74" s="39" t="s">
        <v>66</v>
      </c>
      <c r="V74" s="39" t="s">
        <v>66</v>
      </c>
      <c r="W74" s="39">
        <v>3.859485E-2</v>
      </c>
      <c r="X74" s="39">
        <v>1.477875E-2</v>
      </c>
      <c r="Y74" s="39">
        <v>4.2224999999999997E-3</v>
      </c>
      <c r="Z74" s="39">
        <v>4.2224999999999997E-3</v>
      </c>
      <c r="AA74" s="39">
        <v>2.1112499999999998E-3</v>
      </c>
      <c r="AB74" s="39">
        <v>2.5335E-2</v>
      </c>
      <c r="AC74" s="39" t="s">
        <v>170</v>
      </c>
      <c r="AD74" s="39" t="s">
        <v>67</v>
      </c>
      <c r="AE74" s="60"/>
      <c r="AF74" s="437" t="s">
        <v>67</v>
      </c>
      <c r="AG74" s="437" t="s">
        <v>67</v>
      </c>
      <c r="AH74" s="437" t="s">
        <v>67</v>
      </c>
      <c r="AI74" s="437" t="s">
        <v>67</v>
      </c>
      <c r="AJ74" s="437" t="s">
        <v>67</v>
      </c>
      <c r="AK74" s="437" t="s">
        <v>196</v>
      </c>
      <c r="AL74" s="159" t="s">
        <v>222</v>
      </c>
    </row>
    <row r="75" spans="1:38" s="2" customFormat="1" ht="26.25" customHeight="1" thickBot="1">
      <c r="A75" s="36" t="s">
        <v>68</v>
      </c>
      <c r="B75" s="36" t="s">
        <v>223</v>
      </c>
      <c r="C75" s="36" t="s">
        <v>224</v>
      </c>
      <c r="D75" s="295"/>
      <c r="E75" s="39" t="s">
        <v>67</v>
      </c>
      <c r="F75" s="39" t="s">
        <v>67</v>
      </c>
      <c r="G75" s="39">
        <v>0.21424000000000001</v>
      </c>
      <c r="H75" s="39" t="s">
        <v>67</v>
      </c>
      <c r="I75" s="39" t="s">
        <v>67</v>
      </c>
      <c r="J75" s="39" t="s">
        <v>67</v>
      </c>
      <c r="K75" s="39">
        <v>0.13184000000000001</v>
      </c>
      <c r="L75" s="39" t="s">
        <v>67</v>
      </c>
      <c r="M75" s="39" t="s">
        <v>67</v>
      </c>
      <c r="N75" s="39" t="s">
        <v>67</v>
      </c>
      <c r="O75" s="39" t="s">
        <v>67</v>
      </c>
      <c r="P75" s="39" t="s">
        <v>67</v>
      </c>
      <c r="Q75" s="39" t="s">
        <v>67</v>
      </c>
      <c r="R75" s="39" t="s">
        <v>67</v>
      </c>
      <c r="S75" s="39" t="s">
        <v>67</v>
      </c>
      <c r="T75" s="39" t="s">
        <v>67</v>
      </c>
      <c r="U75" s="39" t="s">
        <v>67</v>
      </c>
      <c r="V75" s="39" t="s">
        <v>67</v>
      </c>
      <c r="W75" s="39" t="s">
        <v>67</v>
      </c>
      <c r="X75" s="39" t="s">
        <v>67</v>
      </c>
      <c r="Y75" s="39" t="s">
        <v>67</v>
      </c>
      <c r="Z75" s="39" t="s">
        <v>67</v>
      </c>
      <c r="AA75" s="39" t="s">
        <v>67</v>
      </c>
      <c r="AB75" s="39" t="s">
        <v>67</v>
      </c>
      <c r="AC75" s="39" t="s">
        <v>67</v>
      </c>
      <c r="AD75" s="39" t="s">
        <v>67</v>
      </c>
      <c r="AE75" s="60"/>
      <c r="AF75" s="437" t="s">
        <v>67</v>
      </c>
      <c r="AG75" s="437" t="s">
        <v>67</v>
      </c>
      <c r="AH75" s="437" t="s">
        <v>67</v>
      </c>
      <c r="AI75" s="437" t="s">
        <v>67</v>
      </c>
      <c r="AJ75" s="437" t="s">
        <v>67</v>
      </c>
      <c r="AK75" s="437" t="s">
        <v>196</v>
      </c>
      <c r="AL75" s="159" t="s">
        <v>225</v>
      </c>
    </row>
    <row r="76" spans="1:38" s="2" customFormat="1" ht="26.25" customHeight="1" thickBot="1">
      <c r="A76" s="36" t="s">
        <v>68</v>
      </c>
      <c r="B76" s="36" t="s">
        <v>226</v>
      </c>
      <c r="C76" s="36" t="s">
        <v>227</v>
      </c>
      <c r="D76" s="206"/>
      <c r="E76" s="39" t="s">
        <v>67</v>
      </c>
      <c r="F76" s="39" t="s">
        <v>67</v>
      </c>
      <c r="G76" s="39">
        <v>7.4374999999999997E-2</v>
      </c>
      <c r="H76" s="39" t="s">
        <v>67</v>
      </c>
      <c r="I76" s="39">
        <v>1.1900000000000001E-4</v>
      </c>
      <c r="J76" s="39">
        <v>2.3800000000000001E-4</v>
      </c>
      <c r="K76" s="39">
        <v>2.9750000000000002E-4</v>
      </c>
      <c r="L76" s="39" t="s">
        <v>67</v>
      </c>
      <c r="M76" s="39" t="s">
        <v>67</v>
      </c>
      <c r="N76" s="39">
        <v>1.6362499999999999E-2</v>
      </c>
      <c r="O76" s="39">
        <v>7.4375000000000005E-4</v>
      </c>
      <c r="P76" s="39" t="s">
        <v>66</v>
      </c>
      <c r="Q76" s="39">
        <v>4.4625000000000003E-3</v>
      </c>
      <c r="R76" s="39" t="s">
        <v>66</v>
      </c>
      <c r="S76" s="39" t="s">
        <v>66</v>
      </c>
      <c r="T76" s="39" t="s">
        <v>66</v>
      </c>
      <c r="U76" s="39" t="s">
        <v>66</v>
      </c>
      <c r="V76" s="39">
        <v>7.4375000000000005E-4</v>
      </c>
      <c r="W76" s="39">
        <v>4.7600000000000003E-2</v>
      </c>
      <c r="X76" s="39" t="s">
        <v>66</v>
      </c>
      <c r="Y76" s="39" t="s">
        <v>66</v>
      </c>
      <c r="Z76" s="39" t="s">
        <v>66</v>
      </c>
      <c r="AA76" s="39" t="s">
        <v>66</v>
      </c>
      <c r="AB76" s="39" t="s">
        <v>66</v>
      </c>
      <c r="AC76" s="39" t="s">
        <v>66</v>
      </c>
      <c r="AD76" s="39">
        <v>3.8674999999999998E-5</v>
      </c>
      <c r="AE76" s="60"/>
      <c r="AF76" s="437" t="s">
        <v>67</v>
      </c>
      <c r="AG76" s="437" t="s">
        <v>67</v>
      </c>
      <c r="AH76" s="437" t="s">
        <v>67</v>
      </c>
      <c r="AI76" s="437" t="s">
        <v>67</v>
      </c>
      <c r="AJ76" s="437" t="s">
        <v>67</v>
      </c>
      <c r="AK76" s="437">
        <v>14.875</v>
      </c>
      <c r="AL76" s="159" t="s">
        <v>228</v>
      </c>
    </row>
    <row r="77" spans="1:38" s="2" customFormat="1" ht="26.25" customHeight="1" thickBot="1">
      <c r="A77" s="36" t="s">
        <v>68</v>
      </c>
      <c r="B77" s="36" t="s">
        <v>229</v>
      </c>
      <c r="C77" s="36" t="s">
        <v>230</v>
      </c>
      <c r="D77" s="206"/>
      <c r="E77" s="39" t="s">
        <v>67</v>
      </c>
      <c r="F77" s="39" t="s">
        <v>67</v>
      </c>
      <c r="G77" s="39">
        <v>7.8434999999999996E-4</v>
      </c>
      <c r="H77" s="39" t="s">
        <v>67</v>
      </c>
      <c r="I77" s="39">
        <v>6.9720000000000003E-6</v>
      </c>
      <c r="J77" s="39">
        <v>7.5530000000000004E-6</v>
      </c>
      <c r="K77" s="39">
        <v>8.7150000000000004E-6</v>
      </c>
      <c r="L77" s="39" t="s">
        <v>67</v>
      </c>
      <c r="M77" s="39" t="s">
        <v>67</v>
      </c>
      <c r="N77" s="39">
        <v>1.1620000000000001E-4</v>
      </c>
      <c r="O77" s="39">
        <v>2.3240000000000001E-5</v>
      </c>
      <c r="P77" s="39">
        <v>2.3240000000000001E-5</v>
      </c>
      <c r="Q77" s="39">
        <v>1.7430000000000001E-5</v>
      </c>
      <c r="R77" s="39" t="s">
        <v>66</v>
      </c>
      <c r="S77" s="39" t="s">
        <v>66</v>
      </c>
      <c r="T77" s="39" t="s">
        <v>66</v>
      </c>
      <c r="U77" s="39" t="s">
        <v>66</v>
      </c>
      <c r="V77" s="39">
        <v>2.905E-3</v>
      </c>
      <c r="W77" s="39">
        <v>2.905E-3</v>
      </c>
      <c r="X77" s="39" t="s">
        <v>66</v>
      </c>
      <c r="Y77" s="39" t="s">
        <v>66</v>
      </c>
      <c r="Z77" s="39" t="s">
        <v>66</v>
      </c>
      <c r="AA77" s="39" t="s">
        <v>66</v>
      </c>
      <c r="AB77" s="39" t="s">
        <v>66</v>
      </c>
      <c r="AC77" s="39" t="s">
        <v>66</v>
      </c>
      <c r="AD77" s="39">
        <v>1.1620000000000001E-6</v>
      </c>
      <c r="AE77" s="60"/>
      <c r="AF77" s="437" t="s">
        <v>67</v>
      </c>
      <c r="AG77" s="437" t="s">
        <v>67</v>
      </c>
      <c r="AH77" s="437" t="s">
        <v>67</v>
      </c>
      <c r="AI77" s="437" t="s">
        <v>67</v>
      </c>
      <c r="AJ77" s="437" t="s">
        <v>67</v>
      </c>
      <c r="AK77" s="437">
        <v>0.58099999999999996</v>
      </c>
      <c r="AL77" s="159" t="s">
        <v>231</v>
      </c>
    </row>
    <row r="78" spans="1:38" s="2" customFormat="1" ht="26.25" customHeight="1" thickBot="1">
      <c r="A78" s="36" t="s">
        <v>68</v>
      </c>
      <c r="B78" s="36" t="s">
        <v>232</v>
      </c>
      <c r="C78" s="36" t="s">
        <v>233</v>
      </c>
      <c r="D78" s="206"/>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60"/>
      <c r="AF78" s="437" t="s">
        <v>67</v>
      </c>
      <c r="AG78" s="437" t="s">
        <v>67</v>
      </c>
      <c r="AH78" s="437" t="s">
        <v>67</v>
      </c>
      <c r="AI78" s="437" t="s">
        <v>67</v>
      </c>
      <c r="AJ78" s="437" t="s">
        <v>67</v>
      </c>
      <c r="AK78" s="437" t="s">
        <v>170</v>
      </c>
      <c r="AL78" s="159" t="s">
        <v>234</v>
      </c>
    </row>
    <row r="79" spans="1:38" s="2" customFormat="1" ht="26.25" customHeight="1" thickBot="1">
      <c r="A79" s="36" t="s">
        <v>68</v>
      </c>
      <c r="B79" s="36" t="s">
        <v>235</v>
      </c>
      <c r="C79" s="36" t="s">
        <v>236</v>
      </c>
      <c r="D79" s="206"/>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60"/>
      <c r="AF79" s="437" t="s">
        <v>67</v>
      </c>
      <c r="AG79" s="437" t="s">
        <v>67</v>
      </c>
      <c r="AH79" s="437" t="s">
        <v>67</v>
      </c>
      <c r="AI79" s="437" t="s">
        <v>67</v>
      </c>
      <c r="AJ79" s="437" t="s">
        <v>67</v>
      </c>
      <c r="AK79" s="437" t="s">
        <v>170</v>
      </c>
      <c r="AL79" s="159" t="s">
        <v>237</v>
      </c>
    </row>
    <row r="80" spans="1:38" s="2" customFormat="1" ht="26.25" customHeight="1" thickBot="1">
      <c r="A80" s="36" t="s">
        <v>68</v>
      </c>
      <c r="B80" s="40" t="s">
        <v>238</v>
      </c>
      <c r="C80" s="40" t="s">
        <v>239</v>
      </c>
      <c r="D80" s="206"/>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60"/>
      <c r="AF80" s="437" t="s">
        <v>67</v>
      </c>
      <c r="AG80" s="437" t="s">
        <v>67</v>
      </c>
      <c r="AH80" s="437" t="s">
        <v>67</v>
      </c>
      <c r="AI80" s="437" t="s">
        <v>67</v>
      </c>
      <c r="AJ80" s="437" t="s">
        <v>67</v>
      </c>
      <c r="AK80" s="437" t="s">
        <v>66</v>
      </c>
      <c r="AL80" s="159" t="s">
        <v>152</v>
      </c>
    </row>
    <row r="81" spans="1:38" s="2" customFormat="1" ht="26.25" customHeight="1" thickBot="1">
      <c r="A81" s="36" t="s">
        <v>68</v>
      </c>
      <c r="B81" s="40" t="s">
        <v>240</v>
      </c>
      <c r="C81" s="40" t="s">
        <v>241</v>
      </c>
      <c r="D81" s="206"/>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60"/>
      <c r="AF81" s="437" t="s">
        <v>67</v>
      </c>
      <c r="AG81" s="437" t="s">
        <v>67</v>
      </c>
      <c r="AH81" s="437" t="s">
        <v>67</v>
      </c>
      <c r="AI81" s="437" t="s">
        <v>67</v>
      </c>
      <c r="AJ81" s="437" t="s">
        <v>67</v>
      </c>
      <c r="AK81" s="437" t="s">
        <v>66</v>
      </c>
      <c r="AL81" s="159" t="s">
        <v>242</v>
      </c>
    </row>
    <row r="82" spans="1:38" s="2" customFormat="1" ht="26.25" customHeight="1" thickBot="1">
      <c r="A82" s="36" t="s">
        <v>243</v>
      </c>
      <c r="B82" s="40" t="s">
        <v>244</v>
      </c>
      <c r="C82" s="42" t="s">
        <v>245</v>
      </c>
      <c r="D82" s="206"/>
      <c r="E82" s="39" t="s">
        <v>67</v>
      </c>
      <c r="F82" s="39">
        <v>18.137329587381998</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60"/>
      <c r="AF82" s="437" t="s">
        <v>67</v>
      </c>
      <c r="AG82" s="437" t="s">
        <v>67</v>
      </c>
      <c r="AH82" s="437" t="s">
        <v>67</v>
      </c>
      <c r="AI82" s="437" t="s">
        <v>67</v>
      </c>
      <c r="AJ82" s="437" t="s">
        <v>67</v>
      </c>
      <c r="AK82" s="438">
        <v>19414458</v>
      </c>
      <c r="AL82" s="159" t="s">
        <v>246</v>
      </c>
    </row>
    <row r="83" spans="1:38" s="2" customFormat="1" ht="26.25" customHeight="1" thickBot="1">
      <c r="A83" s="36" t="s">
        <v>68</v>
      </c>
      <c r="B83" s="46" t="s">
        <v>247</v>
      </c>
      <c r="C83" s="160" t="s">
        <v>248</v>
      </c>
      <c r="D83" s="206"/>
      <c r="E83" s="39" t="s">
        <v>67</v>
      </c>
      <c r="F83" s="39">
        <v>1.7839559328E-2</v>
      </c>
      <c r="G83" s="39" t="s">
        <v>67</v>
      </c>
      <c r="H83" s="39" t="s">
        <v>67</v>
      </c>
      <c r="I83" s="39">
        <v>0.11149724580000001</v>
      </c>
      <c r="J83" s="39">
        <v>2.229944916</v>
      </c>
      <c r="K83" s="39">
        <v>16.72458687</v>
      </c>
      <c r="L83" s="39">
        <v>6.3553430106000003E-3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60"/>
      <c r="AF83" s="437" t="s">
        <v>67</v>
      </c>
      <c r="AG83" s="437" t="s">
        <v>67</v>
      </c>
      <c r="AH83" s="437" t="s">
        <v>67</v>
      </c>
      <c r="AI83" s="437" t="s">
        <v>67</v>
      </c>
      <c r="AJ83" s="437" t="s">
        <v>67</v>
      </c>
      <c r="AK83" s="437">
        <v>1114.972458</v>
      </c>
      <c r="AL83" s="159" t="s">
        <v>249</v>
      </c>
    </row>
    <row r="84" spans="1:38" s="2" customFormat="1" ht="26.25" customHeight="1" thickBot="1">
      <c r="A84" s="36" t="s">
        <v>68</v>
      </c>
      <c r="B84" s="46" t="s">
        <v>250</v>
      </c>
      <c r="C84" s="160" t="s">
        <v>251</v>
      </c>
      <c r="D84" s="206"/>
      <c r="E84" s="39" t="s">
        <v>67</v>
      </c>
      <c r="F84" s="39">
        <v>4.2899999999999996E-6</v>
      </c>
      <c r="G84" s="39" t="s">
        <v>67</v>
      </c>
      <c r="H84" s="39" t="s">
        <v>67</v>
      </c>
      <c r="I84" s="39">
        <v>2.6400000000000001E-6</v>
      </c>
      <c r="J84" s="39">
        <v>1.3200000000000001E-5</v>
      </c>
      <c r="K84" s="39">
        <v>5.2800000000000003E-5</v>
      </c>
      <c r="L84" s="39">
        <v>3.4320000000000001E-10</v>
      </c>
      <c r="M84" s="39">
        <v>3.1349999999999999E-7</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60"/>
      <c r="AF84" s="437" t="s">
        <v>67</v>
      </c>
      <c r="AG84" s="437" t="s">
        <v>67</v>
      </c>
      <c r="AH84" s="437" t="s">
        <v>67</v>
      </c>
      <c r="AI84" s="437" t="s">
        <v>67</v>
      </c>
      <c r="AJ84" s="437" t="s">
        <v>67</v>
      </c>
      <c r="AK84" s="438" t="s">
        <v>196</v>
      </c>
      <c r="AL84" s="159" t="s">
        <v>59</v>
      </c>
    </row>
    <row r="85" spans="1:38" s="2" customFormat="1" ht="26.25" customHeight="1" thickBot="1">
      <c r="A85" s="36" t="s">
        <v>243</v>
      </c>
      <c r="B85" s="36" t="s">
        <v>252</v>
      </c>
      <c r="C85" s="42" t="s">
        <v>253</v>
      </c>
      <c r="D85" s="206"/>
      <c r="E85" s="39" t="s">
        <v>67</v>
      </c>
      <c r="F85" s="39">
        <v>15.212003660000001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60"/>
      <c r="AF85" s="437" t="s">
        <v>67</v>
      </c>
      <c r="AG85" s="437" t="s">
        <v>67</v>
      </c>
      <c r="AH85" s="437" t="s">
        <v>67</v>
      </c>
      <c r="AI85" s="437" t="s">
        <v>67</v>
      </c>
      <c r="AJ85" s="437" t="s">
        <v>67</v>
      </c>
      <c r="AK85" s="437" t="s">
        <v>703</v>
      </c>
      <c r="AL85" s="159" t="s">
        <v>264</v>
      </c>
    </row>
    <row r="86" spans="1:38" s="2" customFormat="1" ht="26.25" customHeight="1" thickBot="1">
      <c r="A86" s="36" t="s">
        <v>243</v>
      </c>
      <c r="B86" s="40" t="s">
        <v>256</v>
      </c>
      <c r="C86" s="42" t="s">
        <v>257</v>
      </c>
      <c r="D86" s="206"/>
      <c r="E86" s="39" t="s">
        <v>67</v>
      </c>
      <c r="F86" s="39">
        <v>3.9181052000000001E-2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60"/>
      <c r="AF86" s="437" t="s">
        <v>67</v>
      </c>
      <c r="AG86" s="437" t="s">
        <v>67</v>
      </c>
      <c r="AH86" s="437" t="s">
        <v>67</v>
      </c>
      <c r="AI86" s="437" t="s">
        <v>67</v>
      </c>
      <c r="AJ86" s="437" t="s">
        <v>67</v>
      </c>
      <c r="AK86" s="437">
        <v>8.5176199999999994E-2</v>
      </c>
      <c r="AL86" s="159" t="s">
        <v>258</v>
      </c>
    </row>
    <row r="87" spans="1:38" s="2" customFormat="1" ht="26.25" customHeight="1" thickBot="1">
      <c r="A87" s="36" t="s">
        <v>243</v>
      </c>
      <c r="B87" s="36" t="s">
        <v>259</v>
      </c>
      <c r="C87" s="42" t="s">
        <v>260</v>
      </c>
      <c r="D87" s="206"/>
      <c r="E87" s="39" t="s">
        <v>67</v>
      </c>
      <c r="F87" s="39">
        <v>0.1744396</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60"/>
      <c r="AF87" s="437" t="s">
        <v>67</v>
      </c>
      <c r="AG87" s="437" t="s">
        <v>67</v>
      </c>
      <c r="AH87" s="437" t="s">
        <v>67</v>
      </c>
      <c r="AI87" s="437" t="s">
        <v>67</v>
      </c>
      <c r="AJ87" s="437" t="s">
        <v>67</v>
      </c>
      <c r="AK87" s="437">
        <v>0.43609900000000001</v>
      </c>
      <c r="AL87" s="159" t="s">
        <v>258</v>
      </c>
    </row>
    <row r="88" spans="1:38" s="2" customFormat="1" ht="26.25" customHeight="1" thickBot="1">
      <c r="A88" s="36" t="s">
        <v>243</v>
      </c>
      <c r="B88" s="36" t="s">
        <v>261</v>
      </c>
      <c r="C88" s="42" t="s">
        <v>262</v>
      </c>
      <c r="D88" s="206"/>
      <c r="E88" s="39" t="s">
        <v>67</v>
      </c>
      <c r="F88" s="39">
        <v>14.628577749</v>
      </c>
      <c r="G88" s="39" t="s">
        <v>67</v>
      </c>
      <c r="H88" s="39" t="s">
        <v>67</v>
      </c>
      <c r="I88" s="39" t="s">
        <v>67</v>
      </c>
      <c r="J88" s="39" t="s">
        <v>67</v>
      </c>
      <c r="K88" s="39">
        <v>4.0698400000000003E-2</v>
      </c>
      <c r="L88" s="39" t="s">
        <v>66</v>
      </c>
      <c r="M88" s="39" t="s">
        <v>67</v>
      </c>
      <c r="N88" s="39" t="s">
        <v>67</v>
      </c>
      <c r="O88" s="39">
        <v>1.0174600000000001E-5</v>
      </c>
      <c r="P88" s="39" t="s">
        <v>67</v>
      </c>
      <c r="Q88" s="39">
        <v>5.0872999999999999E-5</v>
      </c>
      <c r="R88" s="39">
        <v>6.1047599999999999E-4</v>
      </c>
      <c r="S88" s="39" t="s">
        <v>66</v>
      </c>
      <c r="T88" s="39">
        <v>5.0873000000000003E-3</v>
      </c>
      <c r="U88" s="39">
        <v>5.0872999999999999E-5</v>
      </c>
      <c r="V88" s="39" t="s">
        <v>66</v>
      </c>
      <c r="W88" s="39" t="s">
        <v>66</v>
      </c>
      <c r="X88" s="39">
        <v>0.25945230000000002</v>
      </c>
      <c r="Y88" s="39" t="s">
        <v>66</v>
      </c>
      <c r="Z88" s="39" t="s">
        <v>66</v>
      </c>
      <c r="AA88" s="39" t="s">
        <v>66</v>
      </c>
      <c r="AB88" s="39">
        <v>0.25945230000000002</v>
      </c>
      <c r="AC88" s="39" t="s">
        <v>66</v>
      </c>
      <c r="AD88" s="39" t="s">
        <v>66</v>
      </c>
      <c r="AE88" s="60"/>
      <c r="AF88" s="437" t="s">
        <v>67</v>
      </c>
      <c r="AG88" s="437" t="s">
        <v>67</v>
      </c>
      <c r="AH88" s="437" t="s">
        <v>67</v>
      </c>
      <c r="AI88" s="437" t="s">
        <v>67</v>
      </c>
      <c r="AJ88" s="437" t="s">
        <v>67</v>
      </c>
      <c r="AK88" s="437" t="s">
        <v>704</v>
      </c>
      <c r="AL88" s="159" t="s">
        <v>264</v>
      </c>
    </row>
    <row r="89" spans="1:38" s="2" customFormat="1" ht="26.25" customHeight="1" thickBot="1">
      <c r="A89" s="36" t="s">
        <v>243</v>
      </c>
      <c r="B89" s="36" t="s">
        <v>265</v>
      </c>
      <c r="C89" s="42" t="s">
        <v>266</v>
      </c>
      <c r="D89" s="206"/>
      <c r="E89" s="39" t="s">
        <v>67</v>
      </c>
      <c r="F89" s="39">
        <v>0.64328540000000001</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60"/>
      <c r="AF89" s="437" t="s">
        <v>67</v>
      </c>
      <c r="AG89" s="437" t="s">
        <v>67</v>
      </c>
      <c r="AH89" s="437" t="s">
        <v>67</v>
      </c>
      <c r="AI89" s="437" t="s">
        <v>67</v>
      </c>
      <c r="AJ89" s="437" t="s">
        <v>67</v>
      </c>
      <c r="AK89" s="437">
        <v>3.4598355999999999</v>
      </c>
      <c r="AL89" s="159" t="s">
        <v>564</v>
      </c>
    </row>
    <row r="90" spans="1:38" s="6" customFormat="1" ht="26.25" customHeight="1" thickBot="1">
      <c r="A90" s="36" t="s">
        <v>243</v>
      </c>
      <c r="B90" s="36" t="s">
        <v>268</v>
      </c>
      <c r="C90" s="42" t="s">
        <v>269</v>
      </c>
      <c r="D90" s="206"/>
      <c r="E90" s="39" t="s">
        <v>66</v>
      </c>
      <c r="F90" s="39">
        <v>5.3839959400000001</v>
      </c>
      <c r="G90" s="39" t="s">
        <v>66</v>
      </c>
      <c r="H90" s="39" t="s">
        <v>66</v>
      </c>
      <c r="I90" s="39">
        <v>0.42723696</v>
      </c>
      <c r="J90" s="39">
        <v>0.64085544000000005</v>
      </c>
      <c r="K90" s="39">
        <v>0.78326775999999998</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60"/>
      <c r="AF90" s="437" t="s">
        <v>67</v>
      </c>
      <c r="AG90" s="437" t="s">
        <v>67</v>
      </c>
      <c r="AH90" s="437" t="s">
        <v>67</v>
      </c>
      <c r="AI90" s="437" t="s">
        <v>67</v>
      </c>
      <c r="AJ90" s="437" t="s">
        <v>67</v>
      </c>
      <c r="AK90" s="437" t="s">
        <v>705</v>
      </c>
      <c r="AL90" s="159" t="s">
        <v>608</v>
      </c>
    </row>
    <row r="91" spans="1:38" s="2" customFormat="1" ht="26.25" customHeight="1" thickBot="1">
      <c r="A91" s="36" t="s">
        <v>243</v>
      </c>
      <c r="B91" s="36" t="s">
        <v>272</v>
      </c>
      <c r="C91" s="36" t="s">
        <v>273</v>
      </c>
      <c r="D91" s="206"/>
      <c r="E91" s="39">
        <v>5.0362788980000003E-2</v>
      </c>
      <c r="F91" s="39">
        <v>0.30951020216000003</v>
      </c>
      <c r="G91" s="39">
        <v>2.7640640599999999E-3</v>
      </c>
      <c r="H91" s="39">
        <v>0.1155655646</v>
      </c>
      <c r="I91" s="39">
        <v>0.79941058882000005</v>
      </c>
      <c r="J91" s="39">
        <v>0.84332442776000005</v>
      </c>
      <c r="K91" s="39">
        <v>0.85239458498999998</v>
      </c>
      <c r="L91" s="39">
        <v>3.3834255660000001E-3</v>
      </c>
      <c r="M91" s="39">
        <v>1.5409205913499999</v>
      </c>
      <c r="N91" s="39">
        <v>0.71755835199999995</v>
      </c>
      <c r="O91" s="39">
        <v>0.15172904404000001</v>
      </c>
      <c r="P91" s="39">
        <v>5.2169421E-5</v>
      </c>
      <c r="Q91" s="39">
        <v>1.2172864899999999E-3</v>
      </c>
      <c r="R91" s="39">
        <v>1.42779468E-2</v>
      </c>
      <c r="S91" s="39">
        <v>0.55674680160000001</v>
      </c>
      <c r="T91" s="39">
        <v>0.10264482480000001</v>
      </c>
      <c r="U91" s="39" t="s">
        <v>66</v>
      </c>
      <c r="V91" s="39">
        <v>0.31315301480000002</v>
      </c>
      <c r="W91" s="39">
        <v>2.7847124000000001E-3</v>
      </c>
      <c r="X91" s="39">
        <v>3.0910307639999998E-3</v>
      </c>
      <c r="Y91" s="39">
        <v>1.25312058E-3</v>
      </c>
      <c r="Z91" s="39">
        <v>1.25312058E-3</v>
      </c>
      <c r="AA91" s="39">
        <v>1.25312058E-3</v>
      </c>
      <c r="AB91" s="39">
        <v>6.850392504E-3</v>
      </c>
      <c r="AC91" s="39" t="s">
        <v>66</v>
      </c>
      <c r="AD91" s="39" t="s">
        <v>66</v>
      </c>
      <c r="AE91" s="60"/>
      <c r="AF91" s="437" t="s">
        <v>67</v>
      </c>
      <c r="AG91" s="437" t="s">
        <v>67</v>
      </c>
      <c r="AH91" s="437" t="s">
        <v>67</v>
      </c>
      <c r="AI91" s="437" t="s">
        <v>67</v>
      </c>
      <c r="AJ91" s="437" t="s">
        <v>67</v>
      </c>
      <c r="AK91" s="437" t="s">
        <v>706</v>
      </c>
      <c r="AL91" s="159" t="s">
        <v>275</v>
      </c>
    </row>
    <row r="92" spans="1:38" s="2" customFormat="1" ht="26.25" customHeight="1" thickBot="1">
      <c r="A92" s="36" t="s">
        <v>68</v>
      </c>
      <c r="B92" s="36" t="s">
        <v>276</v>
      </c>
      <c r="C92" s="36" t="s">
        <v>277</v>
      </c>
      <c r="D92" s="295"/>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60"/>
      <c r="AF92" s="437" t="s">
        <v>67</v>
      </c>
      <c r="AG92" s="437" t="s">
        <v>67</v>
      </c>
      <c r="AH92" s="437" t="s">
        <v>67</v>
      </c>
      <c r="AI92" s="437" t="s">
        <v>67</v>
      </c>
      <c r="AJ92" s="437" t="s">
        <v>67</v>
      </c>
      <c r="AK92" s="437" t="s">
        <v>170</v>
      </c>
      <c r="AL92" s="159" t="s">
        <v>278</v>
      </c>
    </row>
    <row r="93" spans="1:38" s="2" customFormat="1" ht="26.25" customHeight="1" thickBot="1">
      <c r="A93" s="36" t="s">
        <v>68</v>
      </c>
      <c r="B93" s="40" t="s">
        <v>279</v>
      </c>
      <c r="C93" s="36" t="s">
        <v>280</v>
      </c>
      <c r="D93" s="295"/>
      <c r="E93" s="39" t="s">
        <v>67</v>
      </c>
      <c r="F93" s="39">
        <v>7.6278155234389997</v>
      </c>
      <c r="G93" s="39" t="s">
        <v>67</v>
      </c>
      <c r="H93" s="39" t="s">
        <v>67</v>
      </c>
      <c r="I93" s="39" t="s">
        <v>66</v>
      </c>
      <c r="J93" s="39">
        <v>4.3357613519999998E-2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60"/>
      <c r="AF93" s="437" t="s">
        <v>67</v>
      </c>
      <c r="AG93" s="437" t="s">
        <v>67</v>
      </c>
      <c r="AH93" s="437" t="s">
        <v>67</v>
      </c>
      <c r="AI93" s="437" t="s">
        <v>67</v>
      </c>
      <c r="AJ93" s="437" t="s">
        <v>67</v>
      </c>
      <c r="AK93" s="437" t="s">
        <v>707</v>
      </c>
      <c r="AL93" s="159" t="s">
        <v>472</v>
      </c>
    </row>
    <row r="94" spans="1:38" s="2" customFormat="1" ht="26.25" customHeight="1" thickBot="1">
      <c r="A94" s="36" t="s">
        <v>68</v>
      </c>
      <c r="B94" s="69" t="s">
        <v>283</v>
      </c>
      <c r="C94" s="36" t="s">
        <v>284</v>
      </c>
      <c r="D94" s="206"/>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60"/>
      <c r="AF94" s="437" t="s">
        <v>67</v>
      </c>
      <c r="AG94" s="437" t="s">
        <v>67</v>
      </c>
      <c r="AH94" s="437" t="s">
        <v>67</v>
      </c>
      <c r="AI94" s="437" t="s">
        <v>67</v>
      </c>
      <c r="AJ94" s="437" t="s">
        <v>67</v>
      </c>
      <c r="AK94" s="437" t="s">
        <v>285</v>
      </c>
      <c r="AL94" s="159" t="s">
        <v>152</v>
      </c>
    </row>
    <row r="95" spans="1:38" s="2" customFormat="1" ht="26.25" customHeight="1" thickBot="1">
      <c r="A95" s="36" t="s">
        <v>68</v>
      </c>
      <c r="B95" s="69" t="s">
        <v>286</v>
      </c>
      <c r="C95" s="36" t="s">
        <v>287</v>
      </c>
      <c r="D95" s="295"/>
      <c r="E95" s="39" t="s">
        <v>67</v>
      </c>
      <c r="F95" s="39" t="s">
        <v>67</v>
      </c>
      <c r="G95" s="39" t="s">
        <v>67</v>
      </c>
      <c r="H95" s="39" t="s">
        <v>67</v>
      </c>
      <c r="I95" s="39" t="s">
        <v>67</v>
      </c>
      <c r="J95" s="39" t="s">
        <v>67</v>
      </c>
      <c r="K95" s="39">
        <v>4.5412939999999997</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60"/>
      <c r="AF95" s="437" t="s">
        <v>67</v>
      </c>
      <c r="AG95" s="437" t="s">
        <v>67</v>
      </c>
      <c r="AH95" s="437" t="s">
        <v>67</v>
      </c>
      <c r="AI95" s="437" t="s">
        <v>67</v>
      </c>
      <c r="AJ95" s="437" t="s">
        <v>67</v>
      </c>
      <c r="AK95" s="437">
        <v>5143.0290000000005</v>
      </c>
      <c r="AL95" s="159" t="s">
        <v>288</v>
      </c>
    </row>
    <row r="96" spans="1:38" s="2" customFormat="1" ht="26.25" customHeight="1" thickBot="1">
      <c r="A96" s="36" t="s">
        <v>68</v>
      </c>
      <c r="B96" s="40" t="s">
        <v>289</v>
      </c>
      <c r="C96" s="36" t="s">
        <v>290</v>
      </c>
      <c r="D96" s="298"/>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60"/>
      <c r="AF96" s="437" t="s">
        <v>67</v>
      </c>
      <c r="AG96" s="437" t="s">
        <v>67</v>
      </c>
      <c r="AH96" s="437" t="s">
        <v>67</v>
      </c>
      <c r="AI96" s="437" t="s">
        <v>67</v>
      </c>
      <c r="AJ96" s="437" t="s">
        <v>67</v>
      </c>
      <c r="AK96" s="437" t="s">
        <v>170</v>
      </c>
      <c r="AL96" s="159" t="s">
        <v>152</v>
      </c>
    </row>
    <row r="97" spans="1:38" s="2" customFormat="1" ht="26.25" customHeight="1" thickBot="1">
      <c r="A97" s="36" t="s">
        <v>68</v>
      </c>
      <c r="B97" s="40" t="s">
        <v>291</v>
      </c>
      <c r="C97" s="36" t="s">
        <v>292</v>
      </c>
      <c r="D97" s="298"/>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60"/>
      <c r="AF97" s="437" t="s">
        <v>67</v>
      </c>
      <c r="AG97" s="437" t="s">
        <v>67</v>
      </c>
      <c r="AH97" s="437" t="s">
        <v>67</v>
      </c>
      <c r="AI97" s="437" t="s">
        <v>67</v>
      </c>
      <c r="AJ97" s="437" t="s">
        <v>67</v>
      </c>
      <c r="AK97" s="437" t="s">
        <v>66</v>
      </c>
      <c r="AL97" s="159" t="s">
        <v>152</v>
      </c>
    </row>
    <row r="98" spans="1:38" s="2" customFormat="1" ht="26.25" customHeight="1" thickBot="1">
      <c r="A98" s="36" t="s">
        <v>68</v>
      </c>
      <c r="B98" s="40" t="s">
        <v>293</v>
      </c>
      <c r="C98" s="40" t="s">
        <v>294</v>
      </c>
      <c r="D98" s="298"/>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60"/>
      <c r="AF98" s="437" t="s">
        <v>67</v>
      </c>
      <c r="AG98" s="437" t="s">
        <v>67</v>
      </c>
      <c r="AH98" s="437" t="s">
        <v>67</v>
      </c>
      <c r="AI98" s="437" t="s">
        <v>67</v>
      </c>
      <c r="AJ98" s="437" t="s">
        <v>67</v>
      </c>
      <c r="AK98" s="437" t="s">
        <v>170</v>
      </c>
      <c r="AL98" s="159" t="s">
        <v>152</v>
      </c>
    </row>
    <row r="99" spans="1:38" s="2" customFormat="1" ht="26.25" customHeight="1" thickBot="1">
      <c r="A99" s="36" t="s">
        <v>295</v>
      </c>
      <c r="B99" s="36" t="s">
        <v>296</v>
      </c>
      <c r="C99" s="36" t="s">
        <v>297</v>
      </c>
      <c r="D99" s="298"/>
      <c r="E99" s="39">
        <v>9.5218388435470924E-2</v>
      </c>
      <c r="F99" s="39">
        <v>14.115572087625001</v>
      </c>
      <c r="G99" s="39" t="s">
        <v>67</v>
      </c>
      <c r="H99" s="39">
        <v>14.150049818477887</v>
      </c>
      <c r="I99" s="39">
        <v>0.23115292273973001</v>
      </c>
      <c r="J99" s="39">
        <v>0.35518619835616</v>
      </c>
      <c r="K99" s="39">
        <v>0.77802691068493002</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60"/>
      <c r="AF99" s="437" t="s">
        <v>67</v>
      </c>
      <c r="AG99" s="437" t="s">
        <v>67</v>
      </c>
      <c r="AH99" s="437" t="s">
        <v>67</v>
      </c>
      <c r="AI99" s="437" t="s">
        <v>67</v>
      </c>
      <c r="AJ99" s="437" t="s">
        <v>67</v>
      </c>
      <c r="AK99" s="437">
        <v>1143.2360000000001</v>
      </c>
      <c r="AL99" s="159" t="s">
        <v>298</v>
      </c>
    </row>
    <row r="100" spans="1:38" s="2" customFormat="1" ht="26.25" customHeight="1" thickBot="1">
      <c r="A100" s="36" t="s">
        <v>295</v>
      </c>
      <c r="B100" s="36" t="s">
        <v>299</v>
      </c>
      <c r="C100" s="36" t="s">
        <v>300</v>
      </c>
      <c r="D100" s="298"/>
      <c r="E100" s="39">
        <v>6.8559332258579728E-2</v>
      </c>
      <c r="F100" s="39">
        <v>4.51335</v>
      </c>
      <c r="G100" s="39" t="s">
        <v>67</v>
      </c>
      <c r="H100" s="39">
        <v>4.6496156657033749</v>
      </c>
      <c r="I100" s="39">
        <v>7.2338192876712004E-2</v>
      </c>
      <c r="J100" s="39">
        <v>0.10850728931507</v>
      </c>
      <c r="K100" s="39">
        <v>0.23710852109589001</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60"/>
      <c r="AF100" s="437" t="s">
        <v>67</v>
      </c>
      <c r="AG100" s="437" t="s">
        <v>67</v>
      </c>
      <c r="AH100" s="437" t="s">
        <v>67</v>
      </c>
      <c r="AI100" s="437" t="s">
        <v>67</v>
      </c>
      <c r="AJ100" s="437" t="s">
        <v>67</v>
      </c>
      <c r="AK100" s="437">
        <v>814.92100000000005</v>
      </c>
      <c r="AL100" s="159" t="s">
        <v>298</v>
      </c>
    </row>
    <row r="101" spans="1:38" s="2" customFormat="1" ht="26.25" customHeight="1" thickBot="1">
      <c r="A101" s="36" t="s">
        <v>295</v>
      </c>
      <c r="B101" s="36" t="s">
        <v>301</v>
      </c>
      <c r="C101" s="36" t="s">
        <v>302</v>
      </c>
      <c r="D101" s="298"/>
      <c r="E101" s="39">
        <v>8.1342182928314286E-2</v>
      </c>
      <c r="F101" s="39">
        <v>1.7535470630137</v>
      </c>
      <c r="G101" s="39" t="s">
        <v>67</v>
      </c>
      <c r="H101" s="39">
        <v>4.9439008868080005</v>
      </c>
      <c r="I101" s="39">
        <v>1.6728328767123001E-2</v>
      </c>
      <c r="J101" s="39">
        <v>5.0184986301369999E-2</v>
      </c>
      <c r="K101" s="39">
        <v>0.11709830136986001</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60"/>
      <c r="AF101" s="437" t="s">
        <v>67</v>
      </c>
      <c r="AG101" s="437" t="s">
        <v>67</v>
      </c>
      <c r="AH101" s="437" t="s">
        <v>67</v>
      </c>
      <c r="AI101" s="437" t="s">
        <v>67</v>
      </c>
      <c r="AJ101" s="437" t="s">
        <v>67</v>
      </c>
      <c r="AK101" s="437">
        <v>10176.4</v>
      </c>
      <c r="AL101" s="159" t="s">
        <v>298</v>
      </c>
    </row>
    <row r="102" spans="1:38" s="2" customFormat="1" ht="26.25" customHeight="1" thickBot="1">
      <c r="A102" s="36" t="s">
        <v>295</v>
      </c>
      <c r="B102" s="36" t="s">
        <v>303</v>
      </c>
      <c r="C102" s="36" t="s">
        <v>304</v>
      </c>
      <c r="D102" s="298"/>
      <c r="E102" s="39">
        <v>0.16481411712116609</v>
      </c>
      <c r="F102" s="39">
        <v>2.518868109</v>
      </c>
      <c r="G102" s="39" t="s">
        <v>67</v>
      </c>
      <c r="H102" s="39">
        <v>16.539908651364772</v>
      </c>
      <c r="I102" s="39">
        <v>2.4786866000000001E-2</v>
      </c>
      <c r="J102" s="39">
        <v>0.55880337999999996</v>
      </c>
      <c r="K102" s="39">
        <v>3.98876659</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60"/>
      <c r="AF102" s="437" t="s">
        <v>67</v>
      </c>
      <c r="AG102" s="437" t="s">
        <v>67</v>
      </c>
      <c r="AH102" s="437" t="s">
        <v>67</v>
      </c>
      <c r="AI102" s="437" t="s">
        <v>67</v>
      </c>
      <c r="AJ102" s="437" t="s">
        <v>67</v>
      </c>
      <c r="AK102" s="437">
        <v>3925.2829999999999</v>
      </c>
      <c r="AL102" s="159" t="s">
        <v>298</v>
      </c>
    </row>
    <row r="103" spans="1:38" s="2" customFormat="1" ht="26.25" customHeight="1" thickBot="1">
      <c r="A103" s="36" t="s">
        <v>295</v>
      </c>
      <c r="B103" s="36" t="s">
        <v>305</v>
      </c>
      <c r="C103" s="36" t="s">
        <v>306</v>
      </c>
      <c r="D103" s="298"/>
      <c r="E103" s="39">
        <v>1.3110607200000001E-3</v>
      </c>
      <c r="F103" s="39">
        <v>8.3996840890410998E-2</v>
      </c>
      <c r="G103" s="39" t="s">
        <v>67</v>
      </c>
      <c r="H103" s="39">
        <v>7.2186047062499994E-2</v>
      </c>
      <c r="I103" s="39">
        <v>5.1737671232876996E-3</v>
      </c>
      <c r="J103" s="39">
        <v>7.8782363013698998E-3</v>
      </c>
      <c r="K103" s="39">
        <v>1.7049914383562001E-2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60"/>
      <c r="AF103" s="437" t="s">
        <v>67</v>
      </c>
      <c r="AG103" s="437" t="s">
        <v>67</v>
      </c>
      <c r="AH103" s="437" t="s">
        <v>67</v>
      </c>
      <c r="AI103" s="437" t="s">
        <v>67</v>
      </c>
      <c r="AJ103" s="437" t="s">
        <v>67</v>
      </c>
      <c r="AK103" s="437">
        <v>19.074999999999999</v>
      </c>
      <c r="AL103" s="159" t="s">
        <v>298</v>
      </c>
    </row>
    <row r="104" spans="1:38" s="2" customFormat="1" ht="26.25" customHeight="1" thickBot="1">
      <c r="A104" s="36" t="s">
        <v>295</v>
      </c>
      <c r="B104" s="36" t="s">
        <v>307</v>
      </c>
      <c r="C104" s="36" t="s">
        <v>308</v>
      </c>
      <c r="D104" s="298"/>
      <c r="E104" s="39">
        <v>1.5547541504857142E-2</v>
      </c>
      <c r="F104" s="39">
        <v>0.83811382477808005</v>
      </c>
      <c r="G104" s="39" t="s">
        <v>67</v>
      </c>
      <c r="H104" s="39">
        <v>0.55565209534342841</v>
      </c>
      <c r="I104" s="39">
        <v>2.5303841095889999E-3</v>
      </c>
      <c r="J104" s="39">
        <v>7.5911523287670998E-3</v>
      </c>
      <c r="K104" s="39">
        <v>1.7712688767123001E-2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60"/>
      <c r="AF104" s="437" t="s">
        <v>67</v>
      </c>
      <c r="AG104" s="437" t="s">
        <v>67</v>
      </c>
      <c r="AH104" s="437" t="s">
        <v>67</v>
      </c>
      <c r="AI104" s="437" t="s">
        <v>67</v>
      </c>
      <c r="AJ104" s="437" t="s">
        <v>67</v>
      </c>
      <c r="AK104" s="437">
        <v>1539.317</v>
      </c>
      <c r="AL104" s="159" t="s">
        <v>298</v>
      </c>
    </row>
    <row r="105" spans="1:38" s="2" customFormat="1" ht="26.25" customHeight="1" thickBot="1">
      <c r="A105" s="36" t="s">
        <v>295</v>
      </c>
      <c r="B105" s="36" t="s">
        <v>309</v>
      </c>
      <c r="C105" s="36" t="s">
        <v>310</v>
      </c>
      <c r="D105" s="298"/>
      <c r="E105" s="39">
        <v>5.9017318516571431E-2</v>
      </c>
      <c r="F105" s="39">
        <v>1.914306525</v>
      </c>
      <c r="G105" s="39" t="s">
        <v>67</v>
      </c>
      <c r="H105" s="39">
        <v>2.507496542102857</v>
      </c>
      <c r="I105" s="39">
        <v>3.0915981369863E-2</v>
      </c>
      <c r="J105" s="39">
        <v>4.8582256438356002E-2</v>
      </c>
      <c r="K105" s="39">
        <v>0.10599765041096</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60"/>
      <c r="AF105" s="437" t="s">
        <v>67</v>
      </c>
      <c r="AG105" s="437" t="s">
        <v>67</v>
      </c>
      <c r="AH105" s="437" t="s">
        <v>67</v>
      </c>
      <c r="AI105" s="437" t="s">
        <v>67</v>
      </c>
      <c r="AJ105" s="437" t="s">
        <v>67</v>
      </c>
      <c r="AK105" s="437">
        <v>447.791</v>
      </c>
      <c r="AL105" s="159" t="s">
        <v>298</v>
      </c>
    </row>
    <row r="106" spans="1:38" s="2" customFormat="1" ht="26.25" customHeight="1" thickBot="1">
      <c r="A106" s="36" t="s">
        <v>295</v>
      </c>
      <c r="B106" s="36" t="s">
        <v>311</v>
      </c>
      <c r="C106" s="36" t="s">
        <v>312</v>
      </c>
      <c r="D106" s="298"/>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60"/>
      <c r="AF106" s="437" t="s">
        <v>67</v>
      </c>
      <c r="AG106" s="437" t="s">
        <v>67</v>
      </c>
      <c r="AH106" s="437" t="s">
        <v>67</v>
      </c>
      <c r="AI106" s="437" t="s">
        <v>67</v>
      </c>
      <c r="AJ106" s="437" t="s">
        <v>67</v>
      </c>
      <c r="AK106" s="437" t="s">
        <v>77</v>
      </c>
      <c r="AL106" s="159" t="s">
        <v>298</v>
      </c>
    </row>
    <row r="107" spans="1:38" s="2" customFormat="1" ht="26.25" customHeight="1" thickBot="1">
      <c r="A107" s="36" t="s">
        <v>295</v>
      </c>
      <c r="B107" s="36" t="s">
        <v>313</v>
      </c>
      <c r="C107" s="36" t="s">
        <v>314</v>
      </c>
      <c r="D107" s="298"/>
      <c r="E107" s="39">
        <v>0.19950810407129196</v>
      </c>
      <c r="F107" s="39">
        <v>1.6519230930638999</v>
      </c>
      <c r="G107" s="39" t="s">
        <v>67</v>
      </c>
      <c r="H107" s="39">
        <v>4.2764128394411713</v>
      </c>
      <c r="I107" s="39">
        <v>0.114402009</v>
      </c>
      <c r="J107" s="39">
        <v>1.52536012</v>
      </c>
      <c r="K107" s="39">
        <v>7.2454605699999997</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60"/>
      <c r="AF107" s="437" t="s">
        <v>67</v>
      </c>
      <c r="AG107" s="437" t="s">
        <v>67</v>
      </c>
      <c r="AH107" s="437" t="s">
        <v>67</v>
      </c>
      <c r="AI107" s="437" t="s">
        <v>67</v>
      </c>
      <c r="AJ107" s="437" t="s">
        <v>67</v>
      </c>
      <c r="AK107" s="438">
        <v>38134.002999999997</v>
      </c>
      <c r="AL107" s="159" t="s">
        <v>298</v>
      </c>
    </row>
    <row r="108" spans="1:38" s="2" customFormat="1" ht="26.25" customHeight="1" thickBot="1">
      <c r="A108" s="36" t="s">
        <v>295</v>
      </c>
      <c r="B108" s="36" t="s">
        <v>315</v>
      </c>
      <c r="C108" s="36" t="s">
        <v>316</v>
      </c>
      <c r="D108" s="298"/>
      <c r="E108" s="39">
        <v>0.22899873874491897</v>
      </c>
      <c r="F108" s="39">
        <v>3.2787600000000001</v>
      </c>
      <c r="G108" s="39" t="s">
        <v>67</v>
      </c>
      <c r="H108" s="39">
        <v>7.0382138498679137</v>
      </c>
      <c r="I108" s="39">
        <v>6.9755763999999998E-2</v>
      </c>
      <c r="J108" s="39">
        <v>0.69755763999999998</v>
      </c>
      <c r="K108" s="39">
        <v>1.39511528</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60"/>
      <c r="AF108" s="437" t="s">
        <v>67</v>
      </c>
      <c r="AG108" s="437" t="s">
        <v>67</v>
      </c>
      <c r="AH108" s="437" t="s">
        <v>67</v>
      </c>
      <c r="AI108" s="437" t="s">
        <v>67</v>
      </c>
      <c r="AJ108" s="437" t="s">
        <v>67</v>
      </c>
      <c r="AK108" s="438">
        <v>34877.881999999998</v>
      </c>
      <c r="AL108" s="159" t="s">
        <v>298</v>
      </c>
    </row>
    <row r="109" spans="1:38" s="2" customFormat="1" ht="26.25" customHeight="1" thickBot="1">
      <c r="A109" s="36" t="s">
        <v>295</v>
      </c>
      <c r="B109" s="36" t="s">
        <v>317</v>
      </c>
      <c r="C109" s="36" t="s">
        <v>318</v>
      </c>
      <c r="D109" s="298"/>
      <c r="E109" s="39">
        <v>1.2573529020975001E-2</v>
      </c>
      <c r="F109" s="39">
        <v>0.44783842499999998</v>
      </c>
      <c r="G109" s="39" t="s">
        <v>67</v>
      </c>
      <c r="H109" s="39">
        <v>0.61193978031179996</v>
      </c>
      <c r="I109" s="39">
        <v>1.8316499999999999E-2</v>
      </c>
      <c r="J109" s="39">
        <v>0.10074075</v>
      </c>
      <c r="K109" s="39">
        <v>0.10074075</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60"/>
      <c r="AF109" s="437" t="s">
        <v>67</v>
      </c>
      <c r="AG109" s="437" t="s">
        <v>67</v>
      </c>
      <c r="AH109" s="437" t="s">
        <v>67</v>
      </c>
      <c r="AI109" s="437" t="s">
        <v>67</v>
      </c>
      <c r="AJ109" s="437" t="s">
        <v>67</v>
      </c>
      <c r="AK109" s="438">
        <v>915.82500000000005</v>
      </c>
      <c r="AL109" s="159" t="s">
        <v>298</v>
      </c>
    </row>
    <row r="110" spans="1:38" s="2" customFormat="1" ht="26.25" customHeight="1" thickBot="1">
      <c r="A110" s="36" t="s">
        <v>295</v>
      </c>
      <c r="B110" s="36" t="s">
        <v>319</v>
      </c>
      <c r="C110" s="36" t="s">
        <v>320</v>
      </c>
      <c r="D110" s="298"/>
      <c r="E110" s="39">
        <v>3.4580045979999994E-4</v>
      </c>
      <c r="F110" s="39">
        <v>3.19317E-2</v>
      </c>
      <c r="G110" s="39" t="s">
        <v>67</v>
      </c>
      <c r="H110" s="39">
        <v>1.1138414810399995E-2</v>
      </c>
      <c r="I110" s="39">
        <v>1.3060000000000001E-3</v>
      </c>
      <c r="J110" s="39">
        <v>9.1420000000000008E-3</v>
      </c>
      <c r="K110" s="39">
        <v>9.1420000000000008E-3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60"/>
      <c r="AF110" s="437" t="s">
        <v>67</v>
      </c>
      <c r="AG110" s="437" t="s">
        <v>67</v>
      </c>
      <c r="AH110" s="437" t="s">
        <v>67</v>
      </c>
      <c r="AI110" s="437" t="s">
        <v>67</v>
      </c>
      <c r="AJ110" s="437" t="s">
        <v>67</v>
      </c>
      <c r="AK110" s="438">
        <v>65.3</v>
      </c>
      <c r="AL110" s="159" t="s">
        <v>298</v>
      </c>
    </row>
    <row r="111" spans="1:38" s="2" customFormat="1" ht="26.25" customHeight="1" thickBot="1">
      <c r="A111" s="36" t="s">
        <v>295</v>
      </c>
      <c r="B111" s="36" t="s">
        <v>321</v>
      </c>
      <c r="C111" s="36" t="s">
        <v>322</v>
      </c>
      <c r="D111" s="298"/>
      <c r="E111" s="39">
        <v>1.5118736831999996E-2</v>
      </c>
      <c r="F111" s="39">
        <v>1.5304128E-2</v>
      </c>
      <c r="G111" s="39" t="s">
        <v>67</v>
      </c>
      <c r="H111" s="39">
        <v>0.46359774057599989</v>
      </c>
      <c r="I111" s="39">
        <v>1.037568E-3</v>
      </c>
      <c r="J111" s="39">
        <v>2.075136E-3</v>
      </c>
      <c r="K111" s="39">
        <v>4.6690560000000004E-3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60"/>
      <c r="AF111" s="437" t="s">
        <v>67</v>
      </c>
      <c r="AG111" s="437" t="s">
        <v>67</v>
      </c>
      <c r="AH111" s="437" t="s">
        <v>67</v>
      </c>
      <c r="AI111" s="437" t="s">
        <v>67</v>
      </c>
      <c r="AJ111" s="437" t="s">
        <v>67</v>
      </c>
      <c r="AK111" s="438">
        <v>259.392</v>
      </c>
      <c r="AL111" s="159" t="s">
        <v>298</v>
      </c>
    </row>
    <row r="112" spans="1:38" s="2" customFormat="1" ht="26.25" customHeight="1" thickBot="1">
      <c r="A112" s="36" t="s">
        <v>323</v>
      </c>
      <c r="B112" s="36" t="s">
        <v>324</v>
      </c>
      <c r="C112" s="36" t="s">
        <v>325</v>
      </c>
      <c r="D112" s="206"/>
      <c r="E112" s="39">
        <v>18.745560000000001</v>
      </c>
      <c r="F112" s="39" t="s">
        <v>67</v>
      </c>
      <c r="G112" s="39" t="s">
        <v>67</v>
      </c>
      <c r="H112" s="39">
        <v>39.043612816695131</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60"/>
      <c r="AF112" s="437" t="s">
        <v>67</v>
      </c>
      <c r="AG112" s="437" t="s">
        <v>67</v>
      </c>
      <c r="AH112" s="437" t="s">
        <v>67</v>
      </c>
      <c r="AI112" s="437" t="s">
        <v>67</v>
      </c>
      <c r="AJ112" s="437" t="s">
        <v>67</v>
      </c>
      <c r="AK112" s="437">
        <v>468.63900000000001</v>
      </c>
      <c r="AL112" s="159" t="s">
        <v>326</v>
      </c>
    </row>
    <row r="113" spans="1:38" s="2" customFormat="1" ht="26.25" customHeight="1" thickBot="1">
      <c r="A113" s="36" t="s">
        <v>323</v>
      </c>
      <c r="B113" s="299" t="s">
        <v>327</v>
      </c>
      <c r="C113" s="299" t="s">
        <v>328</v>
      </c>
      <c r="D113" s="206"/>
      <c r="E113" s="39">
        <v>6.9456513974146707</v>
      </c>
      <c r="F113" s="39">
        <v>14.600809999999999</v>
      </c>
      <c r="G113" s="39" t="s">
        <v>67</v>
      </c>
      <c r="H113" s="39">
        <v>43.567644281194731</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60"/>
      <c r="AF113" s="437" t="s">
        <v>67</v>
      </c>
      <c r="AG113" s="437" t="s">
        <v>67</v>
      </c>
      <c r="AH113" s="437" t="s">
        <v>67</v>
      </c>
      <c r="AI113" s="437" t="s">
        <v>67</v>
      </c>
      <c r="AJ113" s="437" t="s">
        <v>67</v>
      </c>
      <c r="AK113" s="438">
        <v>209916830.66981101</v>
      </c>
      <c r="AL113" s="159" t="s">
        <v>329</v>
      </c>
    </row>
    <row r="114" spans="1:38" s="2" customFormat="1" ht="26.25" customHeight="1" thickBot="1">
      <c r="A114" s="36" t="s">
        <v>323</v>
      </c>
      <c r="B114" s="299" t="s">
        <v>330</v>
      </c>
      <c r="C114" s="299" t="s">
        <v>331</v>
      </c>
      <c r="D114" s="206"/>
      <c r="E114" s="39">
        <v>2.0070576E-2</v>
      </c>
      <c r="F114" s="39" t="s">
        <v>67</v>
      </c>
      <c r="G114" s="39" t="s">
        <v>67</v>
      </c>
      <c r="H114" s="39">
        <v>6.6232900799999994E-2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60"/>
      <c r="AF114" s="437" t="s">
        <v>67</v>
      </c>
      <c r="AG114" s="437" t="s">
        <v>67</v>
      </c>
      <c r="AH114" s="437" t="s">
        <v>67</v>
      </c>
      <c r="AI114" s="437" t="s">
        <v>67</v>
      </c>
      <c r="AJ114" s="437" t="s">
        <v>67</v>
      </c>
      <c r="AK114" s="437">
        <v>10035.288</v>
      </c>
      <c r="AL114" s="159" t="s">
        <v>332</v>
      </c>
    </row>
    <row r="115" spans="1:38" s="2" customFormat="1" ht="26.25" customHeight="1" thickBot="1">
      <c r="A115" s="36" t="s">
        <v>323</v>
      </c>
      <c r="B115" s="299" t="s">
        <v>333</v>
      </c>
      <c r="C115" s="299" t="s">
        <v>334</v>
      </c>
      <c r="D115" s="206"/>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60"/>
      <c r="AF115" s="437" t="s">
        <v>67</v>
      </c>
      <c r="AG115" s="437" t="s">
        <v>67</v>
      </c>
      <c r="AH115" s="437" t="s">
        <v>67</v>
      </c>
      <c r="AI115" s="437" t="s">
        <v>67</v>
      </c>
      <c r="AJ115" s="437" t="s">
        <v>67</v>
      </c>
      <c r="AK115" s="437" t="s">
        <v>67</v>
      </c>
      <c r="AL115" s="159" t="s">
        <v>152</v>
      </c>
    </row>
    <row r="116" spans="1:38" s="2" customFormat="1" ht="26.25" customHeight="1" thickBot="1">
      <c r="A116" s="36" t="s">
        <v>323</v>
      </c>
      <c r="B116" s="36" t="s">
        <v>335</v>
      </c>
      <c r="C116" s="40" t="s">
        <v>336</v>
      </c>
      <c r="D116" s="206"/>
      <c r="E116" s="39">
        <v>11.086104110809998</v>
      </c>
      <c r="F116" s="39">
        <v>0.58233000000000001</v>
      </c>
      <c r="G116" s="39" t="s">
        <v>67</v>
      </c>
      <c r="H116" s="39">
        <v>19.866070559099068</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60"/>
      <c r="AF116" s="437" t="s">
        <v>67</v>
      </c>
      <c r="AG116" s="437" t="s">
        <v>67</v>
      </c>
      <c r="AH116" s="437" t="s">
        <v>67</v>
      </c>
      <c r="AI116" s="437" t="s">
        <v>67</v>
      </c>
      <c r="AJ116" s="437" t="s">
        <v>67</v>
      </c>
      <c r="AK116" s="437" t="s">
        <v>67</v>
      </c>
      <c r="AL116" s="159" t="s">
        <v>152</v>
      </c>
    </row>
    <row r="117" spans="1:38" s="2" customFormat="1" ht="26.25" customHeight="1" thickBot="1">
      <c r="A117" s="36" t="s">
        <v>323</v>
      </c>
      <c r="B117" s="36" t="s">
        <v>337</v>
      </c>
      <c r="C117" s="40" t="s">
        <v>338</v>
      </c>
      <c r="D117" s="206"/>
      <c r="E117" s="39" t="s">
        <v>67</v>
      </c>
      <c r="F117" s="39" t="s">
        <v>67</v>
      </c>
      <c r="G117" s="39" t="s">
        <v>67</v>
      </c>
      <c r="H117" s="39">
        <v>1.9041699754641399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60"/>
      <c r="AF117" s="437" t="s">
        <v>67</v>
      </c>
      <c r="AG117" s="437" t="s">
        <v>67</v>
      </c>
      <c r="AH117" s="437" t="s">
        <v>67</v>
      </c>
      <c r="AI117" s="437" t="s">
        <v>67</v>
      </c>
      <c r="AJ117" s="437" t="s">
        <v>67</v>
      </c>
      <c r="AK117" s="437" t="s">
        <v>67</v>
      </c>
      <c r="AL117" s="159" t="s">
        <v>152</v>
      </c>
    </row>
    <row r="118" spans="1:38" s="2" customFormat="1" ht="26.25" customHeight="1" thickBot="1">
      <c r="A118" s="36" t="s">
        <v>323</v>
      </c>
      <c r="B118" s="36" t="s">
        <v>339</v>
      </c>
      <c r="C118" s="40" t="s">
        <v>340</v>
      </c>
      <c r="D118" s="206"/>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60"/>
      <c r="AF118" s="437" t="s">
        <v>67</v>
      </c>
      <c r="AG118" s="437" t="s">
        <v>67</v>
      </c>
      <c r="AH118" s="437" t="s">
        <v>67</v>
      </c>
      <c r="AI118" s="437" t="s">
        <v>67</v>
      </c>
      <c r="AJ118" s="437" t="s">
        <v>67</v>
      </c>
      <c r="AK118" s="437" t="s">
        <v>67</v>
      </c>
      <c r="AL118" s="159" t="s">
        <v>152</v>
      </c>
    </row>
    <row r="119" spans="1:38" s="2" customFormat="1" ht="26.25" customHeight="1" thickBot="1">
      <c r="A119" s="36" t="s">
        <v>323</v>
      </c>
      <c r="B119" s="36" t="s">
        <v>341</v>
      </c>
      <c r="C119" s="36" t="s">
        <v>342</v>
      </c>
      <c r="D119" s="206"/>
      <c r="E119" s="39" t="s">
        <v>67</v>
      </c>
      <c r="F119" s="39" t="s">
        <v>67</v>
      </c>
      <c r="G119" s="39" t="s">
        <v>67</v>
      </c>
      <c r="H119" s="39" t="s">
        <v>67</v>
      </c>
      <c r="I119" s="39">
        <v>0.60238661999999998</v>
      </c>
      <c r="J119" s="39">
        <v>15.66205212</v>
      </c>
      <c r="K119" s="39">
        <v>15.66205212</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60"/>
      <c r="AF119" s="437" t="s">
        <v>67</v>
      </c>
      <c r="AG119" s="437" t="s">
        <v>67</v>
      </c>
      <c r="AH119" s="437" t="s">
        <v>67</v>
      </c>
      <c r="AI119" s="437" t="s">
        <v>67</v>
      </c>
      <c r="AJ119" s="437" t="s">
        <v>67</v>
      </c>
      <c r="AK119" s="438">
        <v>10039777</v>
      </c>
      <c r="AL119" s="159" t="s">
        <v>343</v>
      </c>
    </row>
    <row r="120" spans="1:38" s="2" customFormat="1" ht="26.25" customHeight="1" thickBot="1">
      <c r="A120" s="36" t="s">
        <v>323</v>
      </c>
      <c r="B120" s="36" t="s">
        <v>344</v>
      </c>
      <c r="C120" s="36" t="s">
        <v>345</v>
      </c>
      <c r="D120" s="206"/>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60"/>
      <c r="AF120" s="437" t="s">
        <v>67</v>
      </c>
      <c r="AG120" s="437" t="s">
        <v>67</v>
      </c>
      <c r="AH120" s="437" t="s">
        <v>67</v>
      </c>
      <c r="AI120" s="437" t="s">
        <v>67</v>
      </c>
      <c r="AJ120" s="437" t="s">
        <v>67</v>
      </c>
      <c r="AK120" s="437" t="s">
        <v>67</v>
      </c>
      <c r="AL120" s="159" t="s">
        <v>152</v>
      </c>
    </row>
    <row r="121" spans="1:38" s="2" customFormat="1" ht="26.25" customHeight="1" thickBot="1">
      <c r="A121" s="36" t="s">
        <v>323</v>
      </c>
      <c r="B121" s="36" t="s">
        <v>346</v>
      </c>
      <c r="C121" s="40" t="s">
        <v>347</v>
      </c>
      <c r="D121" s="154"/>
      <c r="E121" s="39" t="s">
        <v>67</v>
      </c>
      <c r="F121" s="39">
        <v>4.7207812297085203</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60"/>
      <c r="AF121" s="437" t="s">
        <v>67</v>
      </c>
      <c r="AG121" s="437" t="s">
        <v>67</v>
      </c>
      <c r="AH121" s="437" t="s">
        <v>67</v>
      </c>
      <c r="AI121" s="437" t="s">
        <v>67</v>
      </c>
      <c r="AJ121" s="437" t="s">
        <v>67</v>
      </c>
      <c r="AK121" s="438">
        <v>8247690</v>
      </c>
      <c r="AL121" s="159" t="s">
        <v>343</v>
      </c>
    </row>
    <row r="122" spans="1:38" s="2" customFormat="1" ht="26.25" customHeight="1" thickBot="1">
      <c r="A122" s="36" t="s">
        <v>323</v>
      </c>
      <c r="B122" s="299" t="s">
        <v>348</v>
      </c>
      <c r="C122" s="299" t="s">
        <v>349</v>
      </c>
      <c r="D122" s="206"/>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60"/>
      <c r="AF122" s="437" t="s">
        <v>67</v>
      </c>
      <c r="AG122" s="437" t="s">
        <v>67</v>
      </c>
      <c r="AH122" s="437" t="s">
        <v>67</v>
      </c>
      <c r="AI122" s="437" t="s">
        <v>67</v>
      </c>
      <c r="AJ122" s="437" t="s">
        <v>67</v>
      </c>
      <c r="AK122" s="437" t="s">
        <v>67</v>
      </c>
      <c r="AL122" s="159" t="s">
        <v>152</v>
      </c>
    </row>
    <row r="123" spans="1:38" s="2" customFormat="1" ht="26.25" customHeight="1" thickBot="1">
      <c r="A123" s="36" t="s">
        <v>323</v>
      </c>
      <c r="B123" s="36" t="s">
        <v>350</v>
      </c>
      <c r="C123" s="36" t="s">
        <v>351</v>
      </c>
      <c r="D123" s="206"/>
      <c r="E123" s="39">
        <v>5.9275696047731202E-3</v>
      </c>
      <c r="F123" s="39">
        <v>1.1323504061130901E-2</v>
      </c>
      <c r="G123" s="39">
        <v>8.2582761553518099E-4</v>
      </c>
      <c r="H123" s="39">
        <v>7.19201977487916E-3</v>
      </c>
      <c r="I123" s="39">
        <v>1.7702639599619301E-2</v>
      </c>
      <c r="J123" s="39">
        <v>1.83969805068478E-2</v>
      </c>
      <c r="K123" s="39">
        <v>1.86966479974678E-2</v>
      </c>
      <c r="L123" s="39">
        <v>2.1124103661017699E-3</v>
      </c>
      <c r="M123" s="39">
        <v>0.147459651205023</v>
      </c>
      <c r="N123" s="39">
        <v>1.03265139895295E-4</v>
      </c>
      <c r="O123" s="39">
        <v>8.1609008209418096E-4</v>
      </c>
      <c r="P123" s="39">
        <v>1.8387576867708101E-4</v>
      </c>
      <c r="Q123" s="39">
        <v>3.1749980366616301E-5</v>
      </c>
      <c r="R123" s="39">
        <v>2.8944507697283402E-4</v>
      </c>
      <c r="S123" s="39">
        <v>1.69717458445767E-4</v>
      </c>
      <c r="T123" s="39">
        <v>1.17082417555129E-4</v>
      </c>
      <c r="U123" s="39">
        <v>7.9086367618854894E-5</v>
      </c>
      <c r="V123" s="39">
        <v>2.2409484282972002E-3</v>
      </c>
      <c r="W123" s="39" t="s">
        <v>67</v>
      </c>
      <c r="X123" s="39">
        <v>1.5086540808800701E-2</v>
      </c>
      <c r="Y123" s="39">
        <v>8.3854897217492692E-3</v>
      </c>
      <c r="Z123" s="39">
        <v>4.8397515957153102E-3</v>
      </c>
      <c r="AA123" s="39">
        <v>5.2562368085199498E-3</v>
      </c>
      <c r="AB123" s="39">
        <v>3.3568018934785199E-2</v>
      </c>
      <c r="AC123" s="39" t="s">
        <v>67</v>
      </c>
      <c r="AD123" s="39" t="s">
        <v>67</v>
      </c>
      <c r="AE123" s="60"/>
      <c r="AF123" s="437" t="s">
        <v>67</v>
      </c>
      <c r="AG123" s="437" t="s">
        <v>67</v>
      </c>
      <c r="AH123" s="437" t="s">
        <v>67</v>
      </c>
      <c r="AI123" s="437" t="s">
        <v>67</v>
      </c>
      <c r="AJ123" s="437" t="s">
        <v>67</v>
      </c>
      <c r="AK123" s="438">
        <v>523584.626061549</v>
      </c>
      <c r="AL123" s="159" t="s">
        <v>352</v>
      </c>
    </row>
    <row r="124" spans="1:38" s="2" customFormat="1" ht="26.25" customHeight="1" thickBot="1">
      <c r="A124" s="36" t="s">
        <v>323</v>
      </c>
      <c r="B124" s="300" t="s">
        <v>353</v>
      </c>
      <c r="C124" s="36" t="s">
        <v>354</v>
      </c>
      <c r="D124" s="206"/>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67</v>
      </c>
      <c r="AD124" s="39" t="s">
        <v>67</v>
      </c>
      <c r="AE124" s="60"/>
      <c r="AF124" s="437" t="s">
        <v>67</v>
      </c>
      <c r="AG124" s="437" t="s">
        <v>67</v>
      </c>
      <c r="AH124" s="437" t="s">
        <v>67</v>
      </c>
      <c r="AI124" s="437" t="s">
        <v>67</v>
      </c>
      <c r="AJ124" s="437" t="s">
        <v>67</v>
      </c>
      <c r="AK124" s="437" t="s">
        <v>67</v>
      </c>
      <c r="AL124" s="159" t="s">
        <v>152</v>
      </c>
    </row>
    <row r="125" spans="1:38" s="2" customFormat="1" ht="26.25" customHeight="1" thickBot="1">
      <c r="A125" s="36" t="s">
        <v>355</v>
      </c>
      <c r="B125" s="36" t="s">
        <v>356</v>
      </c>
      <c r="C125" s="36" t="s">
        <v>357</v>
      </c>
      <c r="D125" s="206"/>
      <c r="E125" s="39" t="s">
        <v>67</v>
      </c>
      <c r="F125" s="39">
        <v>0.53060076</v>
      </c>
      <c r="G125" s="39" t="s">
        <v>67</v>
      </c>
      <c r="H125" s="39" t="s">
        <v>66</v>
      </c>
      <c r="I125" s="39">
        <v>1.7484449400000001E-4</v>
      </c>
      <c r="J125" s="39">
        <v>1.1603316419999999E-3</v>
      </c>
      <c r="K125" s="39">
        <v>2.4531212339999999E-3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60"/>
      <c r="AF125" s="437" t="s">
        <v>67</v>
      </c>
      <c r="AG125" s="437" t="s">
        <v>67</v>
      </c>
      <c r="AH125" s="437" t="s">
        <v>67</v>
      </c>
      <c r="AI125" s="437" t="s">
        <v>67</v>
      </c>
      <c r="AJ125" s="437" t="s">
        <v>67</v>
      </c>
      <c r="AK125" s="437" t="s">
        <v>708</v>
      </c>
      <c r="AL125" s="159" t="s">
        <v>359</v>
      </c>
    </row>
    <row r="126" spans="1:38" s="2" customFormat="1" ht="26.25" customHeight="1" thickBot="1">
      <c r="A126" s="36" t="s">
        <v>355</v>
      </c>
      <c r="B126" s="36" t="s">
        <v>360</v>
      </c>
      <c r="C126" s="36" t="s">
        <v>361</v>
      </c>
      <c r="D126" s="206"/>
      <c r="E126" s="39" t="s">
        <v>66</v>
      </c>
      <c r="F126" s="39" t="s">
        <v>66</v>
      </c>
      <c r="G126" s="39" t="s">
        <v>66</v>
      </c>
      <c r="H126" s="39">
        <v>1.5597359999999999E-2</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60"/>
      <c r="AF126" s="437" t="s">
        <v>67</v>
      </c>
      <c r="AG126" s="437" t="s">
        <v>67</v>
      </c>
      <c r="AH126" s="437" t="s">
        <v>67</v>
      </c>
      <c r="AI126" s="437" t="s">
        <v>67</v>
      </c>
      <c r="AJ126" s="437" t="s">
        <v>67</v>
      </c>
      <c r="AK126" s="437">
        <v>64.989000000000004</v>
      </c>
      <c r="AL126" s="159" t="s">
        <v>362</v>
      </c>
    </row>
    <row r="127" spans="1:38" s="2" customFormat="1" ht="26.25" customHeight="1" thickBot="1">
      <c r="A127" s="36" t="s">
        <v>355</v>
      </c>
      <c r="B127" s="36" t="s">
        <v>363</v>
      </c>
      <c r="C127" s="36" t="s">
        <v>364</v>
      </c>
      <c r="D127" s="206"/>
      <c r="E127" s="39" t="s">
        <v>66</v>
      </c>
      <c r="F127" s="39" t="s">
        <v>66</v>
      </c>
      <c r="G127" s="39" t="s">
        <v>66</v>
      </c>
      <c r="H127" s="39">
        <v>1.0352057742931201E-2</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60"/>
      <c r="AF127" s="437" t="s">
        <v>67</v>
      </c>
      <c r="AG127" s="437" t="s">
        <v>67</v>
      </c>
      <c r="AH127" s="437" t="s">
        <v>67</v>
      </c>
      <c r="AI127" s="437" t="s">
        <v>67</v>
      </c>
      <c r="AJ127" s="437" t="s">
        <v>67</v>
      </c>
      <c r="AK127" s="437">
        <v>0.32049714374400001</v>
      </c>
      <c r="AL127" s="159" t="s">
        <v>651</v>
      </c>
    </row>
    <row r="128" spans="1:38" s="2" customFormat="1" ht="26.25" customHeight="1" thickBot="1">
      <c r="A128" s="36" t="s">
        <v>355</v>
      </c>
      <c r="B128" s="36" t="s">
        <v>365</v>
      </c>
      <c r="C128" s="36" t="s">
        <v>366</v>
      </c>
      <c r="D128" s="206"/>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60"/>
      <c r="AF128" s="437" t="s">
        <v>67</v>
      </c>
      <c r="AG128" s="437" t="s">
        <v>67</v>
      </c>
      <c r="AH128" s="437" t="s">
        <v>67</v>
      </c>
      <c r="AI128" s="437" t="s">
        <v>67</v>
      </c>
      <c r="AJ128" s="437" t="s">
        <v>67</v>
      </c>
      <c r="AK128" s="437" t="s">
        <v>170</v>
      </c>
      <c r="AL128" s="159" t="s">
        <v>367</v>
      </c>
    </row>
    <row r="129" spans="1:38" s="2" customFormat="1" ht="26.25" customHeight="1" thickBot="1">
      <c r="A129" s="36" t="s">
        <v>355</v>
      </c>
      <c r="B129" s="36" t="s">
        <v>368</v>
      </c>
      <c r="C129" s="42" t="s">
        <v>369</v>
      </c>
      <c r="D129" s="206"/>
      <c r="E129" s="39">
        <v>3.6339900000000001E-3</v>
      </c>
      <c r="F129" s="39">
        <v>3.0909800000000001E-2</v>
      </c>
      <c r="G129" s="39">
        <v>1.96319E-4</v>
      </c>
      <c r="H129" s="39" t="s">
        <v>66</v>
      </c>
      <c r="I129" s="39">
        <v>1.6708E-5</v>
      </c>
      <c r="J129" s="39">
        <v>2.9238999999999999E-5</v>
      </c>
      <c r="K129" s="39">
        <v>4.1770000000000002E-5</v>
      </c>
      <c r="L129" s="39">
        <v>5.8477999999999997E-7</v>
      </c>
      <c r="M129" s="39">
        <v>2.9239000000000001E-4</v>
      </c>
      <c r="N129" s="39">
        <v>5.4301000000000002E-3</v>
      </c>
      <c r="O129" s="39">
        <v>4.1770000000000002E-4</v>
      </c>
      <c r="P129" s="39">
        <v>2.3391199999999999E-4</v>
      </c>
      <c r="Q129" s="39">
        <v>6.6832E-5</v>
      </c>
      <c r="R129" s="39" t="s">
        <v>66</v>
      </c>
      <c r="S129" s="39" t="s">
        <v>66</v>
      </c>
      <c r="T129" s="39">
        <v>5.8478000000000002E-4</v>
      </c>
      <c r="U129" s="39" t="s">
        <v>66</v>
      </c>
      <c r="V129" s="39" t="s">
        <v>66</v>
      </c>
      <c r="W129" s="39">
        <v>4.1770000000000002E-2</v>
      </c>
      <c r="X129" s="39" t="s">
        <v>66</v>
      </c>
      <c r="Y129" s="39" t="s">
        <v>66</v>
      </c>
      <c r="Z129" s="39" t="s">
        <v>66</v>
      </c>
      <c r="AA129" s="39" t="s">
        <v>66</v>
      </c>
      <c r="AB129" s="39">
        <v>8.3540000000000003E-5</v>
      </c>
      <c r="AC129" s="39">
        <v>8.3540000000000003E-3</v>
      </c>
      <c r="AD129" s="39" t="s">
        <v>66</v>
      </c>
      <c r="AE129" s="60"/>
      <c r="AF129" s="437" t="s">
        <v>67</v>
      </c>
      <c r="AG129" s="437" t="s">
        <v>67</v>
      </c>
      <c r="AH129" s="437" t="s">
        <v>67</v>
      </c>
      <c r="AI129" s="437" t="s">
        <v>67</v>
      </c>
      <c r="AJ129" s="437" t="s">
        <v>67</v>
      </c>
      <c r="AK129" s="437">
        <v>4.1769999999999996</v>
      </c>
      <c r="AL129" s="159" t="s">
        <v>370</v>
      </c>
    </row>
    <row r="130" spans="1:38" s="2" customFormat="1" ht="26.25" customHeight="1" thickBot="1">
      <c r="A130" s="36" t="s">
        <v>355</v>
      </c>
      <c r="B130" s="36" t="s">
        <v>371</v>
      </c>
      <c r="C130" s="301" t="s">
        <v>372</v>
      </c>
      <c r="D130" s="206"/>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60"/>
      <c r="AF130" s="437" t="s">
        <v>67</v>
      </c>
      <c r="AG130" s="437" t="s">
        <v>67</v>
      </c>
      <c r="AH130" s="437" t="s">
        <v>67</v>
      </c>
      <c r="AI130" s="437" t="s">
        <v>67</v>
      </c>
      <c r="AJ130" s="437" t="s">
        <v>67</v>
      </c>
      <c r="AK130" s="437" t="s">
        <v>77</v>
      </c>
      <c r="AL130" s="159" t="s">
        <v>370</v>
      </c>
    </row>
    <row r="131" spans="1:38" s="2" customFormat="1" ht="26.25" customHeight="1" thickBot="1">
      <c r="A131" s="36" t="s">
        <v>355</v>
      </c>
      <c r="B131" s="36" t="s">
        <v>373</v>
      </c>
      <c r="C131" s="42" t="s">
        <v>374</v>
      </c>
      <c r="D131" s="206"/>
      <c r="E131" s="39">
        <v>1.7770770000000002E-2</v>
      </c>
      <c r="F131" s="39">
        <v>6.9108549999999996E-3</v>
      </c>
      <c r="G131" s="39">
        <v>2.6063796E-3</v>
      </c>
      <c r="H131" s="39" t="s">
        <v>66</v>
      </c>
      <c r="I131" s="39">
        <v>4.8820254249999997E-5</v>
      </c>
      <c r="J131" s="39">
        <v>5.9038447000000002E-5</v>
      </c>
      <c r="K131" s="39">
        <v>6.8121285000000102E-5</v>
      </c>
      <c r="L131" s="39">
        <v>1.5667895550000001E-6</v>
      </c>
      <c r="M131" s="39">
        <v>1.4808975E-2</v>
      </c>
      <c r="N131" s="39">
        <v>0.35541539999999999</v>
      </c>
      <c r="O131" s="39">
        <v>2.9617950000000001E-2</v>
      </c>
      <c r="P131" s="39">
        <v>0.53312309999999996</v>
      </c>
      <c r="Q131" s="39">
        <v>9.8726499999999997E-4</v>
      </c>
      <c r="R131" s="39">
        <v>3.9490599999999999E-3</v>
      </c>
      <c r="S131" s="39">
        <v>5.9235900000000001E-2</v>
      </c>
      <c r="T131" s="39">
        <v>2.9617950000000001E-3</v>
      </c>
      <c r="U131" s="39" t="s">
        <v>66</v>
      </c>
      <c r="V131" s="39" t="s">
        <v>66</v>
      </c>
      <c r="W131" s="39">
        <v>39.490600000000001</v>
      </c>
      <c r="X131" s="39" t="s">
        <v>66</v>
      </c>
      <c r="Y131" s="39" t="s">
        <v>66</v>
      </c>
      <c r="Z131" s="39" t="s">
        <v>66</v>
      </c>
      <c r="AA131" s="39" t="s">
        <v>66</v>
      </c>
      <c r="AB131" s="39">
        <v>3.9490599999999998E-7</v>
      </c>
      <c r="AC131" s="39">
        <v>0.98726499999999995</v>
      </c>
      <c r="AD131" s="39">
        <v>0.19745299999999999</v>
      </c>
      <c r="AE131" s="60"/>
      <c r="AF131" s="437" t="s">
        <v>67</v>
      </c>
      <c r="AG131" s="437" t="s">
        <v>67</v>
      </c>
      <c r="AH131" s="437" t="s">
        <v>67</v>
      </c>
      <c r="AI131" s="437" t="s">
        <v>67</v>
      </c>
      <c r="AJ131" s="437" t="s">
        <v>67</v>
      </c>
      <c r="AK131" s="437">
        <v>9.8726500000000001</v>
      </c>
      <c r="AL131" s="159" t="s">
        <v>370</v>
      </c>
    </row>
    <row r="132" spans="1:38" s="2" customFormat="1" ht="26.25" customHeight="1" thickBot="1">
      <c r="A132" s="36" t="s">
        <v>355</v>
      </c>
      <c r="B132" s="36" t="s">
        <v>375</v>
      </c>
      <c r="C132" s="42" t="s">
        <v>376</v>
      </c>
      <c r="D132" s="206"/>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60"/>
      <c r="AF132" s="437" t="s">
        <v>67</v>
      </c>
      <c r="AG132" s="437" t="s">
        <v>67</v>
      </c>
      <c r="AH132" s="437" t="s">
        <v>67</v>
      </c>
      <c r="AI132" s="437" t="s">
        <v>67</v>
      </c>
      <c r="AJ132" s="437" t="s">
        <v>67</v>
      </c>
      <c r="AK132" s="437" t="s">
        <v>77</v>
      </c>
      <c r="AL132" s="159" t="s">
        <v>377</v>
      </c>
    </row>
    <row r="133" spans="1:38" s="2" customFormat="1" ht="26.25" customHeight="1" thickBot="1">
      <c r="A133" s="36" t="s">
        <v>355</v>
      </c>
      <c r="B133" s="36" t="s">
        <v>378</v>
      </c>
      <c r="C133" s="42" t="s">
        <v>379</v>
      </c>
      <c r="D133" s="206"/>
      <c r="E133" s="39">
        <v>1.7457E-3</v>
      </c>
      <c r="F133" s="39">
        <v>2.7508000000000002E-5</v>
      </c>
      <c r="G133" s="39">
        <v>2.39108E-4</v>
      </c>
      <c r="H133" s="39" t="s">
        <v>67</v>
      </c>
      <c r="I133" s="39">
        <v>7.3425199999999996E-5</v>
      </c>
      <c r="J133" s="39">
        <v>7.3425199999999996E-5</v>
      </c>
      <c r="K133" s="39">
        <v>8.159296E-5</v>
      </c>
      <c r="L133" s="39" t="s">
        <v>66</v>
      </c>
      <c r="M133" s="39">
        <v>2.9624000000000002E-4</v>
      </c>
      <c r="N133" s="39">
        <v>6.3543480000000004E-5</v>
      </c>
      <c r="O133" s="39">
        <v>1.0643479999999999E-5</v>
      </c>
      <c r="P133" s="39">
        <v>3.1528400000000001E-3</v>
      </c>
      <c r="Q133" s="39">
        <v>2.879876E-5</v>
      </c>
      <c r="R133" s="39">
        <v>2.8692959999999998E-5</v>
      </c>
      <c r="S133" s="39">
        <v>2.6301880000000002E-5</v>
      </c>
      <c r="T133" s="39">
        <v>3.6670279999999999E-5</v>
      </c>
      <c r="U133" s="39">
        <v>4.1854480000000002E-5</v>
      </c>
      <c r="V133" s="39">
        <v>3.3881391999999999E-4</v>
      </c>
      <c r="W133" s="39">
        <v>5.7132000000000001E-5</v>
      </c>
      <c r="X133" s="39">
        <v>2.7931200000000001E-8</v>
      </c>
      <c r="Y133" s="39">
        <v>1.525636E-8</v>
      </c>
      <c r="Z133" s="39">
        <v>1.362704E-8</v>
      </c>
      <c r="AA133" s="39">
        <v>1.479084E-8</v>
      </c>
      <c r="AB133" s="39">
        <v>7.1605440000000006E-8</v>
      </c>
      <c r="AC133" s="39">
        <v>3.1740000000000002E-4</v>
      </c>
      <c r="AD133" s="39">
        <v>8.6755999999999997E-4</v>
      </c>
      <c r="AE133" s="60"/>
      <c r="AF133" s="437" t="s">
        <v>67</v>
      </c>
      <c r="AG133" s="437" t="s">
        <v>67</v>
      </c>
      <c r="AH133" s="437" t="s">
        <v>67</v>
      </c>
      <c r="AI133" s="437" t="s">
        <v>67</v>
      </c>
      <c r="AJ133" s="437" t="s">
        <v>67</v>
      </c>
      <c r="AK133" s="438">
        <v>2116</v>
      </c>
      <c r="AL133" s="159" t="s">
        <v>380</v>
      </c>
    </row>
    <row r="134" spans="1:38" s="2" customFormat="1" ht="26.25" customHeight="1" thickBot="1">
      <c r="A134" s="36" t="s">
        <v>355</v>
      </c>
      <c r="B134" s="36" t="s">
        <v>381</v>
      </c>
      <c r="C134" s="36" t="s">
        <v>382</v>
      </c>
      <c r="D134" s="206"/>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60"/>
      <c r="AF134" s="437" t="s">
        <v>67</v>
      </c>
      <c r="AG134" s="437" t="s">
        <v>67</v>
      </c>
      <c r="AH134" s="437" t="s">
        <v>67</v>
      </c>
      <c r="AI134" s="437" t="s">
        <v>67</v>
      </c>
      <c r="AJ134" s="437" t="s">
        <v>67</v>
      </c>
      <c r="AK134" s="437" t="s">
        <v>67</v>
      </c>
      <c r="AL134" s="159" t="s">
        <v>152</v>
      </c>
    </row>
    <row r="135" spans="1:38" s="2" customFormat="1" ht="26.25" customHeight="1" thickBot="1">
      <c r="A135" s="36" t="s">
        <v>355</v>
      </c>
      <c r="B135" s="36" t="s">
        <v>383</v>
      </c>
      <c r="C135" s="36" t="s">
        <v>384</v>
      </c>
      <c r="D135" s="206"/>
      <c r="E135" s="39">
        <v>0.41794485599999998</v>
      </c>
      <c r="F135" s="39">
        <v>0.16165791600000001</v>
      </c>
      <c r="G135" s="39">
        <v>1.4457212000000001E-2</v>
      </c>
      <c r="H135" s="39" t="s">
        <v>66</v>
      </c>
      <c r="I135" s="39">
        <v>0.55068834799999999</v>
      </c>
      <c r="J135" s="39">
        <v>0.59274569200000005</v>
      </c>
      <c r="K135" s="39">
        <v>0.60983148799999998</v>
      </c>
      <c r="L135" s="39">
        <v>0.23128910616000001</v>
      </c>
      <c r="M135" s="39">
        <v>7.3376922359999996</v>
      </c>
      <c r="N135" s="39">
        <v>6.4400308000000003E-2</v>
      </c>
      <c r="O135" s="39">
        <v>1.3142920000000001E-2</v>
      </c>
      <c r="P135" s="39" t="s">
        <v>66</v>
      </c>
      <c r="Q135" s="39">
        <v>5.3885971999999997E-2</v>
      </c>
      <c r="R135" s="39">
        <v>1.3142920000000001E-3</v>
      </c>
      <c r="S135" s="39">
        <v>2.6285840000000001E-2</v>
      </c>
      <c r="T135" s="39" t="s">
        <v>66</v>
      </c>
      <c r="U135" s="39">
        <v>9.2000439999999992E-3</v>
      </c>
      <c r="V135" s="39">
        <v>2.303953876</v>
      </c>
      <c r="W135" s="39">
        <v>1.314292</v>
      </c>
      <c r="X135" s="39">
        <v>0.30623003599999998</v>
      </c>
      <c r="Y135" s="39">
        <v>0.60851719599999998</v>
      </c>
      <c r="Z135" s="39">
        <v>0.74651785599999998</v>
      </c>
      <c r="AA135" s="39" t="s">
        <v>66</v>
      </c>
      <c r="AB135" s="39">
        <v>1.6612650879999999</v>
      </c>
      <c r="AC135" s="39" t="s">
        <v>66</v>
      </c>
      <c r="AD135" s="39" t="s">
        <v>67</v>
      </c>
      <c r="AE135" s="60"/>
      <c r="AF135" s="437" t="s">
        <v>67</v>
      </c>
      <c r="AG135" s="437" t="s">
        <v>67</v>
      </c>
      <c r="AH135" s="437" t="s">
        <v>67</v>
      </c>
      <c r="AI135" s="437" t="s">
        <v>67</v>
      </c>
      <c r="AJ135" s="437" t="s">
        <v>67</v>
      </c>
      <c r="AK135" s="437">
        <v>131.42920000000001</v>
      </c>
      <c r="AL135" s="159" t="s">
        <v>385</v>
      </c>
    </row>
    <row r="136" spans="1:38" s="2" customFormat="1" ht="26.25" customHeight="1" thickBot="1">
      <c r="A136" s="36" t="s">
        <v>355</v>
      </c>
      <c r="B136" s="36" t="s">
        <v>386</v>
      </c>
      <c r="C136" s="36" t="s">
        <v>387</v>
      </c>
      <c r="D136" s="206"/>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60"/>
      <c r="AF136" s="437" t="s">
        <v>67</v>
      </c>
      <c r="AG136" s="437" t="s">
        <v>67</v>
      </c>
      <c r="AH136" s="437" t="s">
        <v>67</v>
      </c>
      <c r="AI136" s="437" t="s">
        <v>67</v>
      </c>
      <c r="AJ136" s="437" t="s">
        <v>67</v>
      </c>
      <c r="AK136" s="437" t="s">
        <v>77</v>
      </c>
      <c r="AL136" s="159" t="s">
        <v>388</v>
      </c>
    </row>
    <row r="137" spans="1:38" s="2" customFormat="1" ht="26.25" customHeight="1" thickBot="1">
      <c r="A137" s="36" t="s">
        <v>355</v>
      </c>
      <c r="B137" s="36" t="s">
        <v>389</v>
      </c>
      <c r="C137" s="36" t="s">
        <v>390</v>
      </c>
      <c r="D137" s="206"/>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60"/>
      <c r="AF137" s="437" t="s">
        <v>67</v>
      </c>
      <c r="AG137" s="437" t="s">
        <v>67</v>
      </c>
      <c r="AH137" s="437" t="s">
        <v>67</v>
      </c>
      <c r="AI137" s="437" t="s">
        <v>67</v>
      </c>
      <c r="AJ137" s="437" t="s">
        <v>67</v>
      </c>
      <c r="AK137" s="437" t="s">
        <v>77</v>
      </c>
      <c r="AL137" s="159" t="s">
        <v>480</v>
      </c>
    </row>
    <row r="138" spans="1:38" s="2" customFormat="1" ht="26.25" customHeight="1" thickBot="1">
      <c r="A138" s="36" t="s">
        <v>355</v>
      </c>
      <c r="B138" s="36" t="s">
        <v>392</v>
      </c>
      <c r="C138" s="36" t="s">
        <v>393</v>
      </c>
      <c r="D138" s="206"/>
      <c r="E138" s="39" t="s">
        <v>67</v>
      </c>
      <c r="F138" s="39">
        <v>3.227025E-2</v>
      </c>
      <c r="G138" s="39" t="s">
        <v>67</v>
      </c>
      <c r="H138" s="39">
        <v>8.2372751999999991</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60"/>
      <c r="AF138" s="437" t="s">
        <v>67</v>
      </c>
      <c r="AG138" s="437" t="s">
        <v>67</v>
      </c>
      <c r="AH138" s="437" t="s">
        <v>67</v>
      </c>
      <c r="AI138" s="437" t="s">
        <v>67</v>
      </c>
      <c r="AJ138" s="437" t="s">
        <v>67</v>
      </c>
      <c r="AK138" s="437" t="s">
        <v>709</v>
      </c>
      <c r="AL138" s="159" t="s">
        <v>388</v>
      </c>
    </row>
    <row r="139" spans="1:38" s="2" customFormat="1" ht="26.25" customHeight="1" thickBot="1">
      <c r="A139" s="36" t="s">
        <v>355</v>
      </c>
      <c r="B139" s="36" t="s">
        <v>395</v>
      </c>
      <c r="C139" s="36" t="s">
        <v>396</v>
      </c>
      <c r="D139" s="206"/>
      <c r="E139" s="39" t="s">
        <v>66</v>
      </c>
      <c r="F139" s="39" t="s">
        <v>66</v>
      </c>
      <c r="G139" s="39" t="s">
        <v>66</v>
      </c>
      <c r="H139" s="39" t="s">
        <v>66</v>
      </c>
      <c r="I139" s="39">
        <v>0.56463301700000001</v>
      </c>
      <c r="J139" s="39">
        <v>0.56463301700000001</v>
      </c>
      <c r="K139" s="39">
        <v>0.56463301700000001</v>
      </c>
      <c r="L139" s="39" t="s">
        <v>66</v>
      </c>
      <c r="M139" s="39" t="s">
        <v>66</v>
      </c>
      <c r="N139" s="39">
        <v>1.6413624999999999E-3</v>
      </c>
      <c r="O139" s="39">
        <v>3.3103690000000001E-3</v>
      </c>
      <c r="P139" s="39">
        <v>3.3103690000000001E-3</v>
      </c>
      <c r="Q139" s="39">
        <v>5.2475222999999998E-3</v>
      </c>
      <c r="R139" s="39">
        <v>5.0104750000000003E-3</v>
      </c>
      <c r="S139" s="39">
        <v>1.1649872699999999E-2</v>
      </c>
      <c r="T139" s="39" t="s">
        <v>66</v>
      </c>
      <c r="U139" s="39" t="s">
        <v>66</v>
      </c>
      <c r="V139" s="39" t="s">
        <v>66</v>
      </c>
      <c r="W139" s="39">
        <v>5.7032395999999999</v>
      </c>
      <c r="X139" s="39" t="s">
        <v>66</v>
      </c>
      <c r="Y139" s="39" t="s">
        <v>66</v>
      </c>
      <c r="Z139" s="39" t="s">
        <v>66</v>
      </c>
      <c r="AA139" s="39" t="s">
        <v>66</v>
      </c>
      <c r="AB139" s="39" t="s">
        <v>66</v>
      </c>
      <c r="AC139" s="39" t="s">
        <v>66</v>
      </c>
      <c r="AD139" s="39" t="s">
        <v>66</v>
      </c>
      <c r="AE139" s="60"/>
      <c r="AF139" s="437" t="s">
        <v>67</v>
      </c>
      <c r="AG139" s="437" t="s">
        <v>67</v>
      </c>
      <c r="AH139" s="437" t="s">
        <v>67</v>
      </c>
      <c r="AI139" s="437" t="s">
        <v>67</v>
      </c>
      <c r="AJ139" s="437" t="s">
        <v>67</v>
      </c>
      <c r="AK139" s="437" t="s">
        <v>710</v>
      </c>
      <c r="AL139" s="159" t="s">
        <v>503</v>
      </c>
    </row>
    <row r="140" spans="1:38" s="2" customFormat="1" ht="26.25" customHeight="1" thickBot="1">
      <c r="A140" s="36" t="s">
        <v>397</v>
      </c>
      <c r="B140" s="40" t="s">
        <v>398</v>
      </c>
      <c r="C140" s="36" t="s">
        <v>399</v>
      </c>
      <c r="D140" s="206"/>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61" t="s">
        <v>400</v>
      </c>
      <c r="AF140" s="437" t="s">
        <v>67</v>
      </c>
      <c r="AG140" s="437" t="s">
        <v>67</v>
      </c>
      <c r="AH140" s="437" t="s">
        <v>67</v>
      </c>
      <c r="AI140" s="437" t="s">
        <v>67</v>
      </c>
      <c r="AJ140" s="437" t="s">
        <v>67</v>
      </c>
      <c r="AK140" s="437" t="s">
        <v>67</v>
      </c>
      <c r="AL140" s="159" t="s">
        <v>152</v>
      </c>
    </row>
    <row r="141" spans="1:38" s="7" customFormat="1" ht="37.5" customHeight="1" thickBot="1">
      <c r="A141" s="333"/>
      <c r="B141" s="334" t="s">
        <v>401</v>
      </c>
      <c r="C141" s="335" t="s">
        <v>402</v>
      </c>
      <c r="D141" s="333" t="s">
        <v>403</v>
      </c>
      <c r="E141" s="302">
        <f t="shared" ref="E141:AD141" si="0">SUM(E14:E140)</f>
        <v>231.80017647751296</v>
      </c>
      <c r="F141" s="302">
        <f t="shared" si="0"/>
        <v>233.56476164668317</v>
      </c>
      <c r="G141" s="302">
        <f t="shared" si="0"/>
        <v>75.301433145817754</v>
      </c>
      <c r="H141" s="302">
        <f t="shared" si="0"/>
        <v>171.30248618176248</v>
      </c>
      <c r="I141" s="302">
        <f t="shared" si="0"/>
        <v>101.75911521037114</v>
      </c>
      <c r="J141" s="302">
        <f t="shared" si="0"/>
        <v>133.23584596370833</v>
      </c>
      <c r="K141" s="302">
        <f t="shared" si="0"/>
        <v>206.24275704127479</v>
      </c>
      <c r="L141" s="302">
        <f t="shared" si="0"/>
        <v>12.850269969680507</v>
      </c>
      <c r="M141" s="302">
        <f t="shared" si="0"/>
        <v>936.87083322023489</v>
      </c>
      <c r="N141" s="302">
        <f t="shared" si="0"/>
        <v>42.799390159485057</v>
      </c>
      <c r="O141" s="302">
        <f t="shared" si="0"/>
        <v>3.245115978677465</v>
      </c>
      <c r="P141" s="302">
        <f t="shared" si="0"/>
        <v>2.2947318113202111</v>
      </c>
      <c r="Q141" s="302">
        <f t="shared" si="0"/>
        <v>4.3191454525403223</v>
      </c>
      <c r="R141" s="302">
        <f t="shared" si="0"/>
        <v>14.149436011804434</v>
      </c>
      <c r="S141" s="302">
        <f t="shared" si="0"/>
        <v>70.95910484033044</v>
      </c>
      <c r="T141" s="302">
        <f t="shared" si="0"/>
        <v>10.268172633798125</v>
      </c>
      <c r="U141" s="302">
        <f t="shared" si="0"/>
        <v>9.2850302927350796</v>
      </c>
      <c r="V141" s="302">
        <f t="shared" si="0"/>
        <v>122.43073955539441</v>
      </c>
      <c r="W141" s="302">
        <f t="shared" si="0"/>
        <v>175.55408687756676</v>
      </c>
      <c r="X141" s="302">
        <f t="shared" si="0"/>
        <v>17.194720335334605</v>
      </c>
      <c r="Y141" s="302">
        <f t="shared" si="0"/>
        <v>16.671390508473774</v>
      </c>
      <c r="Z141" s="302">
        <f t="shared" si="0"/>
        <v>6.9057739753970324</v>
      </c>
      <c r="AA141" s="302">
        <f t="shared" si="0"/>
        <v>9.5080152627208037</v>
      </c>
      <c r="AB141" s="302">
        <f t="shared" si="0"/>
        <v>56.495345335734214</v>
      </c>
      <c r="AC141" s="302">
        <f t="shared" si="0"/>
        <v>3.1008766799376257</v>
      </c>
      <c r="AD141" s="302">
        <f t="shared" si="0"/>
        <v>19.106137717010878</v>
      </c>
      <c r="AE141" s="120"/>
      <c r="AF141" s="302"/>
      <c r="AG141" s="302"/>
      <c r="AH141" s="302"/>
      <c r="AI141" s="302"/>
      <c r="AJ141" s="302"/>
      <c r="AK141" s="302"/>
      <c r="AL141" s="335"/>
    </row>
    <row r="142" spans="1:38" s="2" customFormat="1" ht="15" customHeight="1">
      <c r="A142" s="305"/>
      <c r="B142" s="306"/>
      <c r="C142" s="306"/>
      <c r="D142" s="125"/>
      <c r="E142" s="307"/>
      <c r="F142" s="307"/>
      <c r="G142" s="307"/>
      <c r="H142" s="307"/>
      <c r="I142" s="307"/>
      <c r="J142" s="307"/>
      <c r="K142" s="307"/>
      <c r="L142" s="307"/>
      <c r="M142" s="307"/>
      <c r="N142" s="307"/>
      <c r="O142" s="326"/>
      <c r="P142" s="326"/>
      <c r="Q142" s="326"/>
      <c r="R142" s="326"/>
      <c r="S142" s="326"/>
      <c r="T142" s="326"/>
      <c r="U142" s="326"/>
      <c r="V142" s="326"/>
      <c r="W142" s="326"/>
      <c r="X142" s="326"/>
      <c r="Y142" s="326"/>
      <c r="Z142" s="326"/>
      <c r="AA142" s="326"/>
      <c r="AB142" s="326"/>
      <c r="AC142" s="326"/>
      <c r="AD142" s="326"/>
      <c r="AE142" s="329"/>
      <c r="AF142" s="330"/>
      <c r="AG142" s="330"/>
      <c r="AH142" s="330"/>
      <c r="AI142" s="330"/>
      <c r="AJ142" s="330"/>
      <c r="AK142" s="330"/>
      <c r="AL142" s="306"/>
    </row>
    <row r="143" spans="1:38" ht="26.25" customHeight="1">
      <c r="A143" s="308"/>
      <c r="B143" s="309" t="s">
        <v>404</v>
      </c>
      <c r="C143" s="309" t="s">
        <v>405</v>
      </c>
      <c r="D143" s="310" t="s">
        <v>406</v>
      </c>
      <c r="E143" s="311" t="s">
        <v>67</v>
      </c>
      <c r="F143" s="311" t="s">
        <v>67</v>
      </c>
      <c r="G143" s="311" t="s">
        <v>67</v>
      </c>
      <c r="H143" s="311" t="s">
        <v>67</v>
      </c>
      <c r="I143" s="311" t="s">
        <v>67</v>
      </c>
      <c r="J143" s="311" t="s">
        <v>67</v>
      </c>
      <c r="K143" s="311" t="s">
        <v>67</v>
      </c>
      <c r="L143" s="311" t="s">
        <v>67</v>
      </c>
      <c r="M143" s="311" t="s">
        <v>67</v>
      </c>
      <c r="N143" s="311" t="s">
        <v>67</v>
      </c>
      <c r="O143" s="311" t="s">
        <v>67</v>
      </c>
      <c r="P143" s="311" t="s">
        <v>67</v>
      </c>
      <c r="Q143" s="311" t="s">
        <v>67</v>
      </c>
      <c r="R143" s="311" t="s">
        <v>67</v>
      </c>
      <c r="S143" s="311" t="s">
        <v>67</v>
      </c>
      <c r="T143" s="311" t="s">
        <v>67</v>
      </c>
      <c r="U143" s="311" t="s">
        <v>67</v>
      </c>
      <c r="V143" s="311" t="s">
        <v>67</v>
      </c>
      <c r="W143" s="311" t="s">
        <v>67</v>
      </c>
      <c r="X143" s="311" t="s">
        <v>67</v>
      </c>
      <c r="Y143" s="311" t="s">
        <v>67</v>
      </c>
      <c r="Z143" s="311" t="s">
        <v>67</v>
      </c>
      <c r="AA143" s="311" t="s">
        <v>67</v>
      </c>
      <c r="AB143" s="311" t="s">
        <v>67</v>
      </c>
      <c r="AC143" s="311" t="s">
        <v>67</v>
      </c>
      <c r="AD143" s="311" t="s">
        <v>67</v>
      </c>
      <c r="AE143" s="124"/>
      <c r="AF143" s="311" t="s">
        <v>67</v>
      </c>
      <c r="AG143" s="311" t="s">
        <v>67</v>
      </c>
      <c r="AH143" s="311" t="s">
        <v>67</v>
      </c>
      <c r="AI143" s="311" t="s">
        <v>67</v>
      </c>
      <c r="AJ143" s="311" t="s">
        <v>67</v>
      </c>
      <c r="AK143" s="311" t="s">
        <v>67</v>
      </c>
      <c r="AL143" s="309" t="s">
        <v>62</v>
      </c>
    </row>
    <row r="144" spans="1:38" ht="26.25" customHeight="1">
      <c r="A144" s="308"/>
      <c r="B144" s="309" t="s">
        <v>407</v>
      </c>
      <c r="C144" s="309" t="s">
        <v>408</v>
      </c>
      <c r="D144" s="310" t="s">
        <v>406</v>
      </c>
      <c r="E144" s="311" t="s">
        <v>67</v>
      </c>
      <c r="F144" s="311" t="s">
        <v>67</v>
      </c>
      <c r="G144" s="311" t="s">
        <v>67</v>
      </c>
      <c r="H144" s="311" t="s">
        <v>67</v>
      </c>
      <c r="I144" s="311" t="s">
        <v>67</v>
      </c>
      <c r="J144" s="311" t="s">
        <v>67</v>
      </c>
      <c r="K144" s="311" t="s">
        <v>67</v>
      </c>
      <c r="L144" s="311" t="s">
        <v>67</v>
      </c>
      <c r="M144" s="311" t="s">
        <v>67</v>
      </c>
      <c r="N144" s="311" t="s">
        <v>67</v>
      </c>
      <c r="O144" s="311" t="s">
        <v>67</v>
      </c>
      <c r="P144" s="311" t="s">
        <v>67</v>
      </c>
      <c r="Q144" s="311" t="s">
        <v>67</v>
      </c>
      <c r="R144" s="311" t="s">
        <v>67</v>
      </c>
      <c r="S144" s="311" t="s">
        <v>67</v>
      </c>
      <c r="T144" s="311" t="s">
        <v>67</v>
      </c>
      <c r="U144" s="311" t="s">
        <v>67</v>
      </c>
      <c r="V144" s="311" t="s">
        <v>67</v>
      </c>
      <c r="W144" s="311" t="s">
        <v>67</v>
      </c>
      <c r="X144" s="311" t="s">
        <v>67</v>
      </c>
      <c r="Y144" s="311" t="s">
        <v>67</v>
      </c>
      <c r="Z144" s="311" t="s">
        <v>67</v>
      </c>
      <c r="AA144" s="311" t="s">
        <v>67</v>
      </c>
      <c r="AB144" s="311" t="s">
        <v>67</v>
      </c>
      <c r="AC144" s="311" t="s">
        <v>67</v>
      </c>
      <c r="AD144" s="311" t="s">
        <v>67</v>
      </c>
      <c r="AE144" s="124"/>
      <c r="AF144" s="311" t="s">
        <v>67</v>
      </c>
      <c r="AG144" s="311" t="s">
        <v>67</v>
      </c>
      <c r="AH144" s="311" t="s">
        <v>67</v>
      </c>
      <c r="AI144" s="311" t="s">
        <v>67</v>
      </c>
      <c r="AJ144" s="311" t="s">
        <v>67</v>
      </c>
      <c r="AK144" s="311" t="s">
        <v>67</v>
      </c>
      <c r="AL144" s="309" t="s">
        <v>62</v>
      </c>
    </row>
    <row r="145" spans="1:38" ht="26.25" customHeight="1">
      <c r="A145" s="308"/>
      <c r="B145" s="309" t="s">
        <v>409</v>
      </c>
      <c r="C145" s="309" t="s">
        <v>410</v>
      </c>
      <c r="D145" s="310" t="s">
        <v>406</v>
      </c>
      <c r="E145" s="311" t="s">
        <v>67</v>
      </c>
      <c r="F145" s="311" t="s">
        <v>67</v>
      </c>
      <c r="G145" s="311" t="s">
        <v>67</v>
      </c>
      <c r="H145" s="311" t="s">
        <v>67</v>
      </c>
      <c r="I145" s="311" t="s">
        <v>67</v>
      </c>
      <c r="J145" s="311" t="s">
        <v>67</v>
      </c>
      <c r="K145" s="311" t="s">
        <v>67</v>
      </c>
      <c r="L145" s="311" t="s">
        <v>67</v>
      </c>
      <c r="M145" s="311" t="s">
        <v>67</v>
      </c>
      <c r="N145" s="311" t="s">
        <v>67</v>
      </c>
      <c r="O145" s="311" t="s">
        <v>67</v>
      </c>
      <c r="P145" s="311" t="s">
        <v>67</v>
      </c>
      <c r="Q145" s="311" t="s">
        <v>67</v>
      </c>
      <c r="R145" s="311" t="s">
        <v>67</v>
      </c>
      <c r="S145" s="311" t="s">
        <v>67</v>
      </c>
      <c r="T145" s="311" t="s">
        <v>67</v>
      </c>
      <c r="U145" s="311" t="s">
        <v>67</v>
      </c>
      <c r="V145" s="311" t="s">
        <v>67</v>
      </c>
      <c r="W145" s="311" t="s">
        <v>67</v>
      </c>
      <c r="X145" s="311" t="s">
        <v>67</v>
      </c>
      <c r="Y145" s="311" t="s">
        <v>67</v>
      </c>
      <c r="Z145" s="311" t="s">
        <v>67</v>
      </c>
      <c r="AA145" s="311" t="s">
        <v>67</v>
      </c>
      <c r="AB145" s="311" t="s">
        <v>67</v>
      </c>
      <c r="AC145" s="311" t="s">
        <v>67</v>
      </c>
      <c r="AD145" s="311" t="s">
        <v>67</v>
      </c>
      <c r="AE145" s="124"/>
      <c r="AF145" s="311" t="s">
        <v>67</v>
      </c>
      <c r="AG145" s="311" t="s">
        <v>67</v>
      </c>
      <c r="AH145" s="311" t="s">
        <v>67</v>
      </c>
      <c r="AI145" s="311" t="s">
        <v>67</v>
      </c>
      <c r="AJ145" s="311" t="s">
        <v>67</v>
      </c>
      <c r="AK145" s="311" t="s">
        <v>67</v>
      </c>
      <c r="AL145" s="309" t="s">
        <v>62</v>
      </c>
    </row>
    <row r="146" spans="1:38" ht="26.25" customHeight="1">
      <c r="A146" s="308"/>
      <c r="B146" s="309" t="s">
        <v>411</v>
      </c>
      <c r="C146" s="309" t="s">
        <v>412</v>
      </c>
      <c r="D146" s="310" t="s">
        <v>406</v>
      </c>
      <c r="E146" s="311" t="s">
        <v>67</v>
      </c>
      <c r="F146" s="311" t="s">
        <v>67</v>
      </c>
      <c r="G146" s="311" t="s">
        <v>67</v>
      </c>
      <c r="H146" s="311" t="s">
        <v>67</v>
      </c>
      <c r="I146" s="311" t="s">
        <v>67</v>
      </c>
      <c r="J146" s="311" t="s">
        <v>67</v>
      </c>
      <c r="K146" s="311" t="s">
        <v>67</v>
      </c>
      <c r="L146" s="311" t="s">
        <v>67</v>
      </c>
      <c r="M146" s="311" t="s">
        <v>67</v>
      </c>
      <c r="N146" s="311" t="s">
        <v>67</v>
      </c>
      <c r="O146" s="311" t="s">
        <v>67</v>
      </c>
      <c r="P146" s="311" t="s">
        <v>67</v>
      </c>
      <c r="Q146" s="311" t="s">
        <v>67</v>
      </c>
      <c r="R146" s="311" t="s">
        <v>67</v>
      </c>
      <c r="S146" s="311" t="s">
        <v>67</v>
      </c>
      <c r="T146" s="311" t="s">
        <v>67</v>
      </c>
      <c r="U146" s="311" t="s">
        <v>67</v>
      </c>
      <c r="V146" s="311" t="s">
        <v>67</v>
      </c>
      <c r="W146" s="311" t="s">
        <v>67</v>
      </c>
      <c r="X146" s="311" t="s">
        <v>67</v>
      </c>
      <c r="Y146" s="311" t="s">
        <v>67</v>
      </c>
      <c r="Z146" s="311" t="s">
        <v>67</v>
      </c>
      <c r="AA146" s="311" t="s">
        <v>67</v>
      </c>
      <c r="AB146" s="311" t="s">
        <v>67</v>
      </c>
      <c r="AC146" s="311" t="s">
        <v>67</v>
      </c>
      <c r="AD146" s="311" t="s">
        <v>67</v>
      </c>
      <c r="AE146" s="124"/>
      <c r="AF146" s="311" t="s">
        <v>67</v>
      </c>
      <c r="AG146" s="311" t="s">
        <v>67</v>
      </c>
      <c r="AH146" s="311" t="s">
        <v>67</v>
      </c>
      <c r="AI146" s="311" t="s">
        <v>67</v>
      </c>
      <c r="AJ146" s="311" t="s">
        <v>67</v>
      </c>
      <c r="AK146" s="311" t="s">
        <v>67</v>
      </c>
      <c r="AL146" s="309" t="s">
        <v>62</v>
      </c>
    </row>
    <row r="147" spans="1:38" ht="26.25" customHeight="1">
      <c r="A147" s="308"/>
      <c r="B147" s="309" t="s">
        <v>413</v>
      </c>
      <c r="C147" s="309" t="s">
        <v>414</v>
      </c>
      <c r="D147" s="310" t="s">
        <v>406</v>
      </c>
      <c r="E147" s="311" t="s">
        <v>67</v>
      </c>
      <c r="F147" s="311" t="s">
        <v>67</v>
      </c>
      <c r="G147" s="311" t="s">
        <v>67</v>
      </c>
      <c r="H147" s="311" t="s">
        <v>67</v>
      </c>
      <c r="I147" s="311" t="s">
        <v>67</v>
      </c>
      <c r="J147" s="311" t="s">
        <v>67</v>
      </c>
      <c r="K147" s="311" t="s">
        <v>67</v>
      </c>
      <c r="L147" s="311" t="s">
        <v>67</v>
      </c>
      <c r="M147" s="311" t="s">
        <v>67</v>
      </c>
      <c r="N147" s="311" t="s">
        <v>67</v>
      </c>
      <c r="O147" s="311" t="s">
        <v>67</v>
      </c>
      <c r="P147" s="311" t="s">
        <v>67</v>
      </c>
      <c r="Q147" s="311" t="s">
        <v>67</v>
      </c>
      <c r="R147" s="311" t="s">
        <v>67</v>
      </c>
      <c r="S147" s="311" t="s">
        <v>67</v>
      </c>
      <c r="T147" s="311" t="s">
        <v>67</v>
      </c>
      <c r="U147" s="311" t="s">
        <v>67</v>
      </c>
      <c r="V147" s="311" t="s">
        <v>67</v>
      </c>
      <c r="W147" s="311" t="s">
        <v>67</v>
      </c>
      <c r="X147" s="311" t="s">
        <v>67</v>
      </c>
      <c r="Y147" s="311" t="s">
        <v>67</v>
      </c>
      <c r="Z147" s="311" t="s">
        <v>67</v>
      </c>
      <c r="AA147" s="311" t="s">
        <v>67</v>
      </c>
      <c r="AB147" s="311" t="s">
        <v>67</v>
      </c>
      <c r="AC147" s="311" t="s">
        <v>67</v>
      </c>
      <c r="AD147" s="311" t="s">
        <v>67</v>
      </c>
      <c r="AE147" s="124"/>
      <c r="AF147" s="311" t="s">
        <v>67</v>
      </c>
      <c r="AG147" s="311" t="s">
        <v>67</v>
      </c>
      <c r="AH147" s="311" t="s">
        <v>67</v>
      </c>
      <c r="AI147" s="311" t="s">
        <v>67</v>
      </c>
      <c r="AJ147" s="311" t="s">
        <v>67</v>
      </c>
      <c r="AK147" s="311" t="s">
        <v>67</v>
      </c>
      <c r="AL147" s="309" t="s">
        <v>62</v>
      </c>
    </row>
    <row r="148" spans="1:38" ht="26.25" customHeight="1">
      <c r="A148" s="308"/>
      <c r="B148" s="309" t="s">
        <v>415</v>
      </c>
      <c r="C148" s="309" t="s">
        <v>416</v>
      </c>
      <c r="D148" s="310" t="s">
        <v>406</v>
      </c>
      <c r="E148" s="311" t="s">
        <v>67</v>
      </c>
      <c r="F148" s="311" t="s">
        <v>67</v>
      </c>
      <c r="G148" s="311" t="s">
        <v>67</v>
      </c>
      <c r="H148" s="311" t="s">
        <v>67</v>
      </c>
      <c r="I148" s="311" t="s">
        <v>67</v>
      </c>
      <c r="J148" s="311" t="s">
        <v>67</v>
      </c>
      <c r="K148" s="311" t="s">
        <v>67</v>
      </c>
      <c r="L148" s="311" t="s">
        <v>67</v>
      </c>
      <c r="M148" s="311" t="s">
        <v>67</v>
      </c>
      <c r="N148" s="311" t="s">
        <v>67</v>
      </c>
      <c r="O148" s="311" t="s">
        <v>67</v>
      </c>
      <c r="P148" s="311" t="s">
        <v>67</v>
      </c>
      <c r="Q148" s="311" t="s">
        <v>67</v>
      </c>
      <c r="R148" s="311" t="s">
        <v>67</v>
      </c>
      <c r="S148" s="311" t="s">
        <v>67</v>
      </c>
      <c r="T148" s="311" t="s">
        <v>67</v>
      </c>
      <c r="U148" s="311" t="s">
        <v>67</v>
      </c>
      <c r="V148" s="311" t="s">
        <v>67</v>
      </c>
      <c r="W148" s="311" t="s">
        <v>67</v>
      </c>
      <c r="X148" s="311" t="s">
        <v>67</v>
      </c>
      <c r="Y148" s="311" t="s">
        <v>67</v>
      </c>
      <c r="Z148" s="311" t="s">
        <v>67</v>
      </c>
      <c r="AA148" s="311" t="s">
        <v>67</v>
      </c>
      <c r="AB148" s="311" t="s">
        <v>67</v>
      </c>
      <c r="AC148" s="311" t="s">
        <v>67</v>
      </c>
      <c r="AD148" s="311" t="s">
        <v>67</v>
      </c>
      <c r="AE148" s="124"/>
      <c r="AF148" s="311" t="s">
        <v>67</v>
      </c>
      <c r="AG148" s="311" t="s">
        <v>67</v>
      </c>
      <c r="AH148" s="311" t="s">
        <v>67</v>
      </c>
      <c r="AI148" s="311" t="s">
        <v>67</v>
      </c>
      <c r="AJ148" s="311" t="s">
        <v>67</v>
      </c>
      <c r="AK148" s="311" t="s">
        <v>67</v>
      </c>
      <c r="AL148" s="309" t="s">
        <v>110</v>
      </c>
    </row>
    <row r="149" spans="1:38" ht="26.25" customHeight="1">
      <c r="A149" s="308"/>
      <c r="B149" s="309" t="s">
        <v>417</v>
      </c>
      <c r="C149" s="309" t="s">
        <v>418</v>
      </c>
      <c r="D149" s="310" t="s">
        <v>406</v>
      </c>
      <c r="E149" s="311" t="s">
        <v>67</v>
      </c>
      <c r="F149" s="311" t="s">
        <v>67</v>
      </c>
      <c r="G149" s="311" t="s">
        <v>67</v>
      </c>
      <c r="H149" s="311" t="s">
        <v>67</v>
      </c>
      <c r="I149" s="311" t="s">
        <v>67</v>
      </c>
      <c r="J149" s="311" t="s">
        <v>67</v>
      </c>
      <c r="K149" s="311" t="s">
        <v>67</v>
      </c>
      <c r="L149" s="311" t="s">
        <v>67</v>
      </c>
      <c r="M149" s="311" t="s">
        <v>67</v>
      </c>
      <c r="N149" s="311" t="s">
        <v>67</v>
      </c>
      <c r="O149" s="311" t="s">
        <v>67</v>
      </c>
      <c r="P149" s="311" t="s">
        <v>67</v>
      </c>
      <c r="Q149" s="311" t="s">
        <v>67</v>
      </c>
      <c r="R149" s="311" t="s">
        <v>67</v>
      </c>
      <c r="S149" s="311" t="s">
        <v>67</v>
      </c>
      <c r="T149" s="311" t="s">
        <v>67</v>
      </c>
      <c r="U149" s="311" t="s">
        <v>67</v>
      </c>
      <c r="V149" s="311" t="s">
        <v>67</v>
      </c>
      <c r="W149" s="311" t="s">
        <v>67</v>
      </c>
      <c r="X149" s="311" t="s">
        <v>67</v>
      </c>
      <c r="Y149" s="311" t="s">
        <v>67</v>
      </c>
      <c r="Z149" s="311" t="s">
        <v>67</v>
      </c>
      <c r="AA149" s="311" t="s">
        <v>67</v>
      </c>
      <c r="AB149" s="311" t="s">
        <v>67</v>
      </c>
      <c r="AC149" s="311" t="s">
        <v>67</v>
      </c>
      <c r="AD149" s="311" t="s">
        <v>67</v>
      </c>
      <c r="AE149" s="124"/>
      <c r="AF149" s="311" t="s">
        <v>67</v>
      </c>
      <c r="AG149" s="311" t="s">
        <v>67</v>
      </c>
      <c r="AH149" s="311" t="s">
        <v>67</v>
      </c>
      <c r="AI149" s="311" t="s">
        <v>67</v>
      </c>
      <c r="AJ149" s="311" t="s">
        <v>67</v>
      </c>
      <c r="AK149" s="311" t="s">
        <v>67</v>
      </c>
      <c r="AL149" s="309" t="s">
        <v>110</v>
      </c>
    </row>
    <row r="150" spans="1:38" s="2" customFormat="1" ht="15" customHeight="1">
      <c r="A150" s="312"/>
      <c r="B150" s="306"/>
      <c r="C150" s="306"/>
      <c r="D150" s="125"/>
      <c r="E150" s="313"/>
      <c r="F150" s="313"/>
      <c r="G150" s="313"/>
      <c r="H150" s="313"/>
      <c r="I150" s="313"/>
      <c r="J150" s="313"/>
      <c r="K150" s="313"/>
      <c r="L150" s="313"/>
      <c r="M150" s="313"/>
      <c r="N150" s="313"/>
      <c r="O150" s="125"/>
      <c r="P150" s="125"/>
      <c r="Q150" s="125"/>
      <c r="R150" s="125"/>
      <c r="S150" s="125"/>
      <c r="T150" s="125"/>
      <c r="U150" s="125"/>
      <c r="V150" s="125"/>
      <c r="W150" s="125"/>
      <c r="X150" s="125"/>
      <c r="Y150" s="125"/>
      <c r="Z150" s="125"/>
      <c r="AA150" s="125"/>
      <c r="AB150" s="125"/>
      <c r="AC150" s="125"/>
      <c r="AD150" s="125"/>
      <c r="AE150" s="125"/>
      <c r="AF150" s="125"/>
      <c r="AG150" s="125"/>
      <c r="AH150" s="125"/>
      <c r="AI150" s="125"/>
      <c r="AJ150" s="125"/>
      <c r="AK150" s="125"/>
      <c r="AL150" s="332"/>
    </row>
    <row r="151" spans="1:38" s="2" customFormat="1" ht="26.25" customHeight="1">
      <c r="A151" s="314"/>
      <c r="B151" s="315" t="s">
        <v>419</v>
      </c>
      <c r="C151" s="315" t="s">
        <v>420</v>
      </c>
      <c r="D151" s="314"/>
      <c r="E151" s="316"/>
      <c r="F151" s="316"/>
      <c r="G151" s="316"/>
      <c r="H151" s="316"/>
      <c r="I151" s="316"/>
      <c r="J151" s="316"/>
      <c r="K151" s="316"/>
      <c r="L151" s="316"/>
      <c r="M151" s="316"/>
      <c r="N151" s="316"/>
      <c r="O151" s="316"/>
      <c r="P151" s="316"/>
      <c r="Q151" s="316"/>
      <c r="R151" s="316"/>
      <c r="S151" s="316"/>
      <c r="T151" s="316"/>
      <c r="U151" s="316"/>
      <c r="V151" s="316"/>
      <c r="W151" s="316"/>
      <c r="X151" s="316"/>
      <c r="Y151" s="316"/>
      <c r="Z151" s="316"/>
      <c r="AA151" s="316"/>
      <c r="AB151" s="316"/>
      <c r="AC151" s="316"/>
      <c r="AD151" s="316"/>
      <c r="AE151" s="126"/>
      <c r="AF151" s="316"/>
      <c r="AG151" s="316"/>
      <c r="AH151" s="316"/>
      <c r="AI151" s="316"/>
      <c r="AJ151" s="316"/>
      <c r="AK151" s="316"/>
      <c r="AL151" s="315"/>
    </row>
    <row r="152" spans="1:38" s="2" customFormat="1" ht="37.5" customHeight="1">
      <c r="A152" s="317"/>
      <c r="B152" s="318" t="s">
        <v>421</v>
      </c>
      <c r="C152" s="319" t="s">
        <v>422</v>
      </c>
      <c r="D152" s="317" t="s">
        <v>423</v>
      </c>
      <c r="E152" s="320">
        <f>E141+E151+IF(AND(OR($B$4="AT",$B$4="BE",$B$4="CH",$B$4="GB",$B$4="IE",$B$4="LT",$B$4="LU",$B$4="NL"),SUM(E143:E149)&gt;0),SUM(E143:E149)-SUM(E27:E33),0)</f>
        <v>231.80017647751296</v>
      </c>
      <c r="F152" s="320">
        <f t="shared" ref="F152:AD152" si="1">F141+F151+IF(AND(OR($B$4="AT",$B$4="BE",$B$4="CH",$B$4="GB",$B$4="IE",$B$4="LT",$B$4="LU",$B$4="NL"),SUM(F143:F149)&gt;0),SUM(F143:F149)-SUM(F27:F33),0)</f>
        <v>233.56476164668317</v>
      </c>
      <c r="G152" s="320">
        <f t="shared" si="1"/>
        <v>75.301433145817754</v>
      </c>
      <c r="H152" s="320">
        <f t="shared" si="1"/>
        <v>171.30248618176248</v>
      </c>
      <c r="I152" s="320">
        <f t="shared" si="1"/>
        <v>101.75911521037114</v>
      </c>
      <c r="J152" s="320">
        <f t="shared" si="1"/>
        <v>133.23584596370833</v>
      </c>
      <c r="K152" s="320">
        <f t="shared" si="1"/>
        <v>206.24275704127479</v>
      </c>
      <c r="L152" s="320">
        <f t="shared" si="1"/>
        <v>12.850269969680507</v>
      </c>
      <c r="M152" s="320">
        <f t="shared" si="1"/>
        <v>936.87083322023489</v>
      </c>
      <c r="N152" s="320">
        <f t="shared" si="1"/>
        <v>42.799390159485057</v>
      </c>
      <c r="O152" s="320">
        <f t="shared" si="1"/>
        <v>3.245115978677465</v>
      </c>
      <c r="P152" s="320">
        <f t="shared" si="1"/>
        <v>2.2947318113202111</v>
      </c>
      <c r="Q152" s="320">
        <f t="shared" si="1"/>
        <v>4.3191454525403223</v>
      </c>
      <c r="R152" s="320">
        <f t="shared" si="1"/>
        <v>14.149436011804434</v>
      </c>
      <c r="S152" s="320">
        <f t="shared" si="1"/>
        <v>70.95910484033044</v>
      </c>
      <c r="T152" s="320">
        <f t="shared" si="1"/>
        <v>10.268172633798125</v>
      </c>
      <c r="U152" s="320">
        <f t="shared" si="1"/>
        <v>9.2850302927350796</v>
      </c>
      <c r="V152" s="320">
        <f t="shared" si="1"/>
        <v>122.43073955539441</v>
      </c>
      <c r="W152" s="320">
        <f t="shared" si="1"/>
        <v>175.55408687756676</v>
      </c>
      <c r="X152" s="320">
        <f t="shared" si="1"/>
        <v>17.194720335334605</v>
      </c>
      <c r="Y152" s="320">
        <f t="shared" si="1"/>
        <v>16.671390508473774</v>
      </c>
      <c r="Z152" s="320">
        <f t="shared" si="1"/>
        <v>6.9057739753970324</v>
      </c>
      <c r="AA152" s="320">
        <f t="shared" si="1"/>
        <v>9.5080152627208037</v>
      </c>
      <c r="AB152" s="320">
        <f t="shared" si="1"/>
        <v>56.495345335734214</v>
      </c>
      <c r="AC152" s="320">
        <f t="shared" si="1"/>
        <v>3.1008766799376257</v>
      </c>
      <c r="AD152" s="320">
        <f t="shared" si="1"/>
        <v>19.106137717010878</v>
      </c>
      <c r="AE152" s="124"/>
      <c r="AF152" s="320"/>
      <c r="AG152" s="320"/>
      <c r="AH152" s="320"/>
      <c r="AI152" s="320"/>
      <c r="AJ152" s="320"/>
      <c r="AK152" s="320"/>
      <c r="AL152" s="319"/>
    </row>
    <row r="153" spans="1:38" s="2" customFormat="1" ht="26.25" customHeight="1">
      <c r="A153" s="314"/>
      <c r="B153" s="315" t="s">
        <v>424</v>
      </c>
      <c r="C153" s="315" t="s">
        <v>425</v>
      </c>
      <c r="D153" s="314" t="s">
        <v>426</v>
      </c>
      <c r="E153" s="316"/>
      <c r="F153" s="316"/>
      <c r="G153" s="316"/>
      <c r="H153" s="316"/>
      <c r="I153" s="316"/>
      <c r="J153" s="316"/>
      <c r="K153" s="316"/>
      <c r="L153" s="316"/>
      <c r="M153" s="316"/>
      <c r="N153" s="316"/>
      <c r="O153" s="316"/>
      <c r="P153" s="316"/>
      <c r="Q153" s="316"/>
      <c r="R153" s="316"/>
      <c r="S153" s="316"/>
      <c r="T153" s="316"/>
      <c r="U153" s="316"/>
      <c r="V153" s="316"/>
      <c r="W153" s="316"/>
      <c r="X153" s="316"/>
      <c r="Y153" s="316"/>
      <c r="Z153" s="316"/>
      <c r="AA153" s="316"/>
      <c r="AB153" s="316"/>
      <c r="AC153" s="316"/>
      <c r="AD153" s="316"/>
      <c r="AE153" s="126"/>
      <c r="AF153" s="316"/>
      <c r="AG153" s="316"/>
      <c r="AH153" s="316"/>
      <c r="AI153" s="316"/>
      <c r="AJ153" s="316"/>
      <c r="AK153" s="316"/>
      <c r="AL153" s="315"/>
    </row>
    <row r="154" spans="1:38" s="2" customFormat="1" ht="37.5" customHeight="1">
      <c r="A154" s="317"/>
      <c r="B154" s="318" t="s">
        <v>427</v>
      </c>
      <c r="C154" s="319" t="s">
        <v>428</v>
      </c>
      <c r="D154" s="317" t="s">
        <v>429</v>
      </c>
      <c r="E154" s="320">
        <f>E141+E153-IF(OR($B$6=2005,$B$6&gt;=2020),SUM(E99:E122),0)+IF(AND(OR($B$4="AT",$B$4="BE",$B$4="CH",$B$4="GB",$B$4="IE",$B$4="LT",$B$4="LU",$B$4="NL"),SUM(E143:E149)&gt;0),SUM(E143:E149)-SUM(E27:E33),0)</f>
        <v>231.80017647751296</v>
      </c>
      <c r="F154" s="320">
        <f>F141+F153-IF(OR($B$6=2005,$B$6&gt;=2020),SUM(F99:F122),0)+IF(AND(OR($B$4="AT",$B$4="BE",$B$4="CH",$B$4="GB",$B$4="IE",$B$4="LT",$B$4="LU",$B$4="NL"),SUM(F143:F149)&gt;0),SUM(F143:F149)-SUM(F27:F33),0)</f>
        <v>233.56476164668317</v>
      </c>
      <c r="G154" s="320">
        <f>G141+G153+IF(AND(OR($B$4="AT",$B$4="BE",$B$4="CH",$B$4="GB",$B$4="IE",$B$4="LT",$B$4="LU",$B$4="NL"),SUM(G143:G149)&gt;0),SUM(G143:G149)-SUM(G27:G33),0)</f>
        <v>75.301433145817754</v>
      </c>
      <c r="H154" s="320">
        <f t="shared" ref="H154:AD154" si="2">H141+H153+IF(AND(OR($B$4="AT",$B$4="BE",$B$4="CH",$B$4="GB",$B$4="IE",$B$4="LT",$B$4="LU",$B$4="NL"),SUM(H143:H149)&gt;0),SUM(H143:H149)-SUM(H27:H33),0)</f>
        <v>171.30248618176248</v>
      </c>
      <c r="I154" s="320">
        <f t="shared" si="2"/>
        <v>101.75911521037114</v>
      </c>
      <c r="J154" s="320">
        <f t="shared" si="2"/>
        <v>133.23584596370833</v>
      </c>
      <c r="K154" s="320">
        <f t="shared" si="2"/>
        <v>206.24275704127479</v>
      </c>
      <c r="L154" s="320">
        <f t="shared" si="2"/>
        <v>12.850269969680507</v>
      </c>
      <c r="M154" s="320">
        <f t="shared" si="2"/>
        <v>936.87083322023489</v>
      </c>
      <c r="N154" s="320">
        <f t="shared" si="2"/>
        <v>42.799390159485057</v>
      </c>
      <c r="O154" s="320">
        <f t="shared" si="2"/>
        <v>3.245115978677465</v>
      </c>
      <c r="P154" s="320">
        <f t="shared" si="2"/>
        <v>2.2947318113202111</v>
      </c>
      <c r="Q154" s="320">
        <f t="shared" si="2"/>
        <v>4.3191454525403223</v>
      </c>
      <c r="R154" s="320">
        <f t="shared" si="2"/>
        <v>14.149436011804434</v>
      </c>
      <c r="S154" s="320">
        <f t="shared" si="2"/>
        <v>70.95910484033044</v>
      </c>
      <c r="T154" s="320">
        <f t="shared" si="2"/>
        <v>10.268172633798125</v>
      </c>
      <c r="U154" s="320">
        <f t="shared" si="2"/>
        <v>9.2850302927350796</v>
      </c>
      <c r="V154" s="320">
        <f t="shared" si="2"/>
        <v>122.43073955539441</v>
      </c>
      <c r="W154" s="320">
        <f t="shared" si="2"/>
        <v>175.55408687756676</v>
      </c>
      <c r="X154" s="320">
        <f t="shared" si="2"/>
        <v>17.194720335334605</v>
      </c>
      <c r="Y154" s="320">
        <f t="shared" si="2"/>
        <v>16.671390508473774</v>
      </c>
      <c r="Z154" s="320">
        <f t="shared" si="2"/>
        <v>6.9057739753970324</v>
      </c>
      <c r="AA154" s="320">
        <f t="shared" si="2"/>
        <v>9.5080152627208037</v>
      </c>
      <c r="AB154" s="320">
        <f t="shared" si="2"/>
        <v>56.495345335734214</v>
      </c>
      <c r="AC154" s="320">
        <f t="shared" si="2"/>
        <v>3.1008766799376257</v>
      </c>
      <c r="AD154" s="320">
        <f t="shared" si="2"/>
        <v>19.106137717010878</v>
      </c>
      <c r="AE154" s="128"/>
      <c r="AF154" s="320"/>
      <c r="AG154" s="320"/>
      <c r="AH154" s="320"/>
      <c r="AI154" s="320"/>
      <c r="AJ154" s="320"/>
      <c r="AK154" s="320"/>
      <c r="AL154" s="319"/>
    </row>
    <row r="155" spans="1:38" s="2" customFormat="1" ht="15" customHeight="1">
      <c r="A155" s="312"/>
      <c r="B155" s="306"/>
      <c r="C155" s="306"/>
      <c r="D155" s="125"/>
      <c r="E155" s="313"/>
      <c r="F155" s="313"/>
      <c r="G155" s="313"/>
      <c r="H155" s="313"/>
      <c r="I155" s="313"/>
      <c r="J155" s="313"/>
      <c r="K155" s="313"/>
      <c r="L155" s="313"/>
      <c r="M155" s="313"/>
      <c r="N155" s="313"/>
      <c r="O155" s="125"/>
      <c r="P155" s="125"/>
      <c r="Q155" s="125"/>
      <c r="R155" s="125"/>
      <c r="S155" s="125"/>
      <c r="T155" s="125"/>
      <c r="U155" s="125"/>
      <c r="V155" s="125"/>
      <c r="W155" s="125"/>
      <c r="X155" s="125"/>
      <c r="Y155" s="125"/>
      <c r="Z155" s="125"/>
      <c r="AA155" s="125"/>
      <c r="AB155" s="125"/>
      <c r="AC155" s="125"/>
      <c r="AD155" s="125"/>
      <c r="AE155" s="125"/>
      <c r="AF155" s="125"/>
      <c r="AG155" s="125"/>
      <c r="AH155" s="125"/>
      <c r="AI155" s="125"/>
      <c r="AJ155" s="125"/>
      <c r="AK155" s="125"/>
      <c r="AL155" s="332"/>
    </row>
    <row r="156" spans="1:38" ht="26.25" customHeight="1" thickBot="1">
      <c r="A156" s="432" t="s">
        <v>430</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29"/>
      <c r="AF156" s="101"/>
      <c r="AG156" s="101"/>
      <c r="AH156" s="101"/>
      <c r="AI156" s="101"/>
      <c r="AJ156" s="101"/>
      <c r="AK156" s="101"/>
      <c r="AL156" s="139"/>
    </row>
    <row r="157" spans="1:38" ht="26.25" customHeight="1" thickBot="1">
      <c r="A157" s="259" t="s">
        <v>431</v>
      </c>
      <c r="B157" s="259" t="s">
        <v>432</v>
      </c>
      <c r="C157" s="259" t="s">
        <v>433</v>
      </c>
      <c r="D157" s="260"/>
      <c r="E157" s="436">
        <v>4.4780757029589999</v>
      </c>
      <c r="F157" s="436">
        <v>9.4282733737849997E-2</v>
      </c>
      <c r="G157" s="436">
        <v>0.30097839495599998</v>
      </c>
      <c r="H157" s="436" t="s">
        <v>66</v>
      </c>
      <c r="I157" s="436">
        <v>0.11102557049099999</v>
      </c>
      <c r="J157" s="436">
        <v>0.11102557049099999</v>
      </c>
      <c r="K157" s="436" t="s">
        <v>66</v>
      </c>
      <c r="L157" s="436" t="s">
        <v>66</v>
      </c>
      <c r="M157" s="436">
        <v>0.99286621612000003</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15801.3657121571</v>
      </c>
      <c r="AG157" s="436" t="s">
        <v>67</v>
      </c>
      <c r="AH157" s="436" t="s">
        <v>67</v>
      </c>
      <c r="AI157" s="436" t="s">
        <v>67</v>
      </c>
      <c r="AJ157" s="436" t="s">
        <v>67</v>
      </c>
      <c r="AK157" s="436" t="s">
        <v>67</v>
      </c>
      <c r="AL157" s="436" t="s">
        <v>62</v>
      </c>
    </row>
    <row r="158" spans="1:38" ht="26.25" customHeight="1" thickBot="1">
      <c r="A158" s="259" t="s">
        <v>431</v>
      </c>
      <c r="B158" s="259" t="s">
        <v>434</v>
      </c>
      <c r="C158" s="259" t="s">
        <v>435</v>
      </c>
      <c r="D158" s="260"/>
      <c r="E158" s="436">
        <v>0.29856231655400001</v>
      </c>
      <c r="F158" s="436">
        <v>9.4684597823499993E-3</v>
      </c>
      <c r="G158" s="436">
        <v>1.7294716129E-2</v>
      </c>
      <c r="H158" s="436" t="s">
        <v>66</v>
      </c>
      <c r="I158" s="436">
        <v>2.294152381E-3</v>
      </c>
      <c r="J158" s="436">
        <v>2.294152381E-3</v>
      </c>
      <c r="K158" s="436" t="s">
        <v>66</v>
      </c>
      <c r="L158" s="436" t="s">
        <v>66</v>
      </c>
      <c r="M158" s="436">
        <v>0.130774775255</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907.97259566236903</v>
      </c>
      <c r="AG158" s="436" t="s">
        <v>67</v>
      </c>
      <c r="AH158" s="436" t="s">
        <v>67</v>
      </c>
      <c r="AI158" s="436" t="s">
        <v>67</v>
      </c>
      <c r="AJ158" s="436" t="s">
        <v>67</v>
      </c>
      <c r="AK158" s="436" t="s">
        <v>67</v>
      </c>
      <c r="AL158" s="436" t="s">
        <v>62</v>
      </c>
    </row>
    <row r="159" spans="1:38" ht="26.25" customHeight="1" thickBot="1">
      <c r="A159" s="259" t="s">
        <v>436</v>
      </c>
      <c r="B159" s="259" t="s">
        <v>437</v>
      </c>
      <c r="C159" s="259" t="s">
        <v>438</v>
      </c>
      <c r="D159" s="260"/>
      <c r="E159" s="436">
        <v>0.64908588883610496</v>
      </c>
      <c r="F159" s="436">
        <v>1.57326912114014E-2</v>
      </c>
      <c r="G159" s="436">
        <v>1.7980218527315898E-2</v>
      </c>
      <c r="H159" s="436" t="s">
        <v>66</v>
      </c>
      <c r="I159" s="436">
        <v>8.9460577282660294E-3</v>
      </c>
      <c r="J159" s="436">
        <v>9.6194169121140097E-3</v>
      </c>
      <c r="K159" s="436">
        <v>9.6194169121140097E-3</v>
      </c>
      <c r="L159" s="436">
        <v>4.3422227743467902E-4</v>
      </c>
      <c r="M159" s="436">
        <v>3.4522019572446598E-2</v>
      </c>
      <c r="N159" s="436">
        <v>1.16871420427553E-3</v>
      </c>
      <c r="O159" s="436">
        <v>8.9901092636579606E-5</v>
      </c>
      <c r="P159" s="436">
        <v>2.6970327790973899E-4</v>
      </c>
      <c r="Q159" s="436">
        <v>3.5960437054631799E-4</v>
      </c>
      <c r="R159" s="436">
        <v>4.4950546318289801E-4</v>
      </c>
      <c r="S159" s="436">
        <v>7.9112961520189998E-3</v>
      </c>
      <c r="T159" s="436">
        <v>8.9901092636579596E-3</v>
      </c>
      <c r="U159" s="436">
        <v>8.9901092636579603E-4</v>
      </c>
      <c r="V159" s="436">
        <v>1.07881311163895E-2</v>
      </c>
      <c r="W159" s="436">
        <v>1.16871420427553E-3</v>
      </c>
      <c r="X159" s="436">
        <v>1.7980218527315899E-5</v>
      </c>
      <c r="Y159" s="436">
        <v>8.9901092636579606E-5</v>
      </c>
      <c r="Z159" s="436">
        <v>8.9901092636579606E-5</v>
      </c>
      <c r="AA159" s="436">
        <v>8.9901092636579599E-6</v>
      </c>
      <c r="AB159" s="436">
        <v>2.0677251306413301E-4</v>
      </c>
      <c r="AC159" s="436">
        <v>7.1920874109263695E-4</v>
      </c>
      <c r="AD159" s="436">
        <v>3.4162415201900199E-4</v>
      </c>
      <c r="AE159" s="436"/>
      <c r="AF159" s="436">
        <v>382.07964370546301</v>
      </c>
      <c r="AG159" s="436" t="s">
        <v>67</v>
      </c>
      <c r="AH159" s="436" t="s">
        <v>67</v>
      </c>
      <c r="AI159" s="436" t="s">
        <v>67</v>
      </c>
      <c r="AJ159" s="436" t="s">
        <v>67</v>
      </c>
      <c r="AK159" s="436" t="s">
        <v>67</v>
      </c>
      <c r="AL159" s="436" t="s">
        <v>62</v>
      </c>
    </row>
    <row r="160" spans="1:38" ht="26.25" customHeight="1" thickBot="1">
      <c r="A160" s="259" t="s">
        <v>440</v>
      </c>
      <c r="B160" s="259" t="s">
        <v>441</v>
      </c>
      <c r="C160" s="259" t="s">
        <v>442</v>
      </c>
      <c r="D160" s="260"/>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2" customFormat="1" ht="26.25" customHeight="1" thickBot="1">
      <c r="A161" s="321" t="s">
        <v>440</v>
      </c>
      <c r="B161" s="321" t="s">
        <v>443</v>
      </c>
      <c r="C161" s="321" t="s">
        <v>444</v>
      </c>
      <c r="D161" s="322"/>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2" customFormat="1" ht="26.25" customHeight="1" thickBot="1">
      <c r="A162" s="323" t="s">
        <v>445</v>
      </c>
      <c r="B162" s="323" t="s">
        <v>446</v>
      </c>
      <c r="C162" s="323" t="s">
        <v>447</v>
      </c>
      <c r="D162" s="324"/>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2" customFormat="1" ht="26.25" customHeight="1" thickBot="1">
      <c r="A163" s="323" t="s">
        <v>445</v>
      </c>
      <c r="B163" s="323" t="s">
        <v>448</v>
      </c>
      <c r="C163" s="323" t="s">
        <v>449</v>
      </c>
      <c r="D163" s="324"/>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2" customFormat="1" ht="26.25" customHeight="1" thickBot="1">
      <c r="A164" s="323" t="s">
        <v>445</v>
      </c>
      <c r="B164" s="323" t="s">
        <v>451</v>
      </c>
      <c r="C164" s="323" t="s">
        <v>452</v>
      </c>
      <c r="D164" s="324"/>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9" customFormat="1" ht="15" customHeight="1">
      <c r="A165" s="111"/>
      <c r="B165" s="111"/>
      <c r="C165" s="111"/>
      <c r="D165" s="113"/>
      <c r="E165" s="114"/>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30"/>
      <c r="AF165" s="131"/>
      <c r="AG165" s="131"/>
      <c r="AH165" s="131"/>
      <c r="AI165" s="131"/>
      <c r="AJ165" s="131"/>
      <c r="AK165" s="131"/>
      <c r="AL165" s="140"/>
    </row>
    <row r="166" spans="1:38" s="10" customFormat="1" ht="52.5" customHeight="1">
      <c r="A166" s="460" t="s">
        <v>698</v>
      </c>
      <c r="B166" s="460"/>
      <c r="C166" s="460"/>
      <c r="D166" s="460"/>
      <c r="E166" s="460"/>
      <c r="F166" s="460"/>
      <c r="G166" s="460"/>
      <c r="H166" s="325"/>
      <c r="I166" s="327"/>
      <c r="J166" s="327"/>
      <c r="K166" s="327"/>
      <c r="L166" s="327"/>
      <c r="M166" s="327"/>
      <c r="N166" s="327"/>
      <c r="O166" s="327"/>
      <c r="P166" s="327"/>
      <c r="Q166" s="327"/>
      <c r="R166" s="327"/>
      <c r="S166" s="327"/>
      <c r="T166" s="327"/>
      <c r="U166" s="327"/>
      <c r="AC166" s="132"/>
      <c r="AD166" s="133"/>
      <c r="AE166" s="134"/>
      <c r="AG166" s="141"/>
      <c r="AH166" s="141"/>
      <c r="AI166" s="141"/>
      <c r="AJ166" s="141"/>
      <c r="AK166" s="141"/>
      <c r="AL166" s="141"/>
    </row>
    <row r="167" spans="1:38" s="291" customFormat="1" ht="63.75" customHeight="1">
      <c r="A167" s="460" t="s">
        <v>699</v>
      </c>
      <c r="B167" s="460"/>
      <c r="C167" s="460"/>
      <c r="D167" s="460"/>
      <c r="E167" s="460"/>
      <c r="F167" s="460"/>
      <c r="G167" s="460"/>
      <c r="H167" s="325"/>
      <c r="I167" s="327"/>
      <c r="J167" s="307"/>
      <c r="K167" s="307"/>
      <c r="L167" s="307"/>
      <c r="M167" s="327"/>
      <c r="N167" s="327"/>
      <c r="O167" s="327"/>
      <c r="P167" s="327"/>
      <c r="Q167" s="327"/>
      <c r="R167" s="327"/>
      <c r="S167" s="327"/>
      <c r="T167" s="327"/>
      <c r="U167" s="327"/>
      <c r="AE167" s="331"/>
    </row>
    <row r="168" spans="1:38" s="291" customFormat="1" ht="26.25" customHeight="1">
      <c r="A168" s="460" t="s">
        <v>700</v>
      </c>
      <c r="B168" s="460"/>
      <c r="C168" s="460"/>
      <c r="D168" s="460"/>
      <c r="E168" s="460"/>
      <c r="F168" s="460"/>
      <c r="G168" s="460"/>
      <c r="H168" s="325"/>
      <c r="I168" s="327"/>
      <c r="J168" s="307"/>
      <c r="K168" s="307"/>
      <c r="L168" s="307"/>
      <c r="M168" s="327"/>
      <c r="N168" s="327"/>
      <c r="O168" s="327"/>
      <c r="P168" s="327"/>
      <c r="Q168" s="327"/>
      <c r="R168" s="327"/>
      <c r="S168" s="327"/>
      <c r="T168" s="327"/>
      <c r="U168" s="327"/>
      <c r="AE168" s="331"/>
    </row>
    <row r="169" spans="1:38" s="10" customFormat="1" ht="26.25" customHeight="1">
      <c r="A169" s="460" t="s">
        <v>701</v>
      </c>
      <c r="B169" s="460"/>
      <c r="C169" s="460"/>
      <c r="D169" s="460"/>
      <c r="E169" s="460"/>
      <c r="F169" s="460"/>
      <c r="G169" s="460"/>
      <c r="H169" s="325"/>
      <c r="I169" s="327"/>
      <c r="J169" s="307"/>
      <c r="K169" s="307"/>
      <c r="L169" s="307"/>
      <c r="M169" s="327"/>
      <c r="N169" s="327"/>
      <c r="O169" s="327"/>
      <c r="P169" s="327"/>
      <c r="Q169" s="327"/>
      <c r="R169" s="327"/>
      <c r="S169" s="327"/>
      <c r="T169" s="327"/>
      <c r="U169" s="327"/>
      <c r="AC169" s="132"/>
      <c r="AD169" s="133"/>
      <c r="AE169" s="134"/>
      <c r="AG169" s="141"/>
      <c r="AH169" s="141"/>
      <c r="AI169" s="141"/>
      <c r="AJ169" s="141"/>
      <c r="AK169" s="141"/>
      <c r="AL169" s="141"/>
    </row>
    <row r="170" spans="1:38" s="291" customFormat="1" ht="52.5" customHeight="1">
      <c r="A170" s="460" t="s">
        <v>702</v>
      </c>
      <c r="B170" s="460"/>
      <c r="C170" s="460"/>
      <c r="D170" s="460"/>
      <c r="E170" s="460"/>
      <c r="F170" s="460"/>
      <c r="G170" s="460"/>
      <c r="H170" s="325"/>
      <c r="I170" s="327"/>
      <c r="J170" s="307"/>
      <c r="K170" s="307"/>
      <c r="L170" s="307"/>
      <c r="M170" s="327"/>
      <c r="N170" s="327"/>
      <c r="O170" s="327"/>
      <c r="P170" s="327"/>
      <c r="Q170" s="327"/>
      <c r="R170" s="327"/>
      <c r="S170" s="327"/>
      <c r="T170" s="327"/>
      <c r="U170" s="327"/>
      <c r="AE170" s="331"/>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CCFFFF"/>
  </sheetPr>
  <dimension ref="A1:AL170"/>
  <sheetViews>
    <sheetView zoomScale="55" zoomScaleNormal="55" workbookViewId="0">
      <pane xSplit="3" ySplit="13" topLeftCell="D14" activePane="bottomRight" state="frozen"/>
      <selection pane="topRight"/>
      <selection pane="bottomLeft"/>
      <selection pane="bottomRight" activeCell="B5" sqref="B5"/>
    </sheetView>
  </sheetViews>
  <sheetFormatPr defaultColWidth="8.85546875" defaultRowHeight="12.75"/>
  <cols>
    <col min="1" max="2" width="21.42578125" style="3" customWidth="1"/>
    <col min="3" max="3" width="46.42578125" style="3" customWidth="1"/>
    <col min="4" max="4" width="7.140625" style="3" customWidth="1"/>
    <col min="5" max="5" width="8.5703125" style="3" customWidth="1"/>
    <col min="6" max="6" width="11.140625" style="3" customWidth="1"/>
    <col min="7" max="10" width="8.5703125" style="3" customWidth="1"/>
    <col min="11" max="11" width="9.42578125" style="3" customWidth="1"/>
    <col min="12" max="12" width="10" style="3" customWidth="1"/>
    <col min="13" max="13" width="9.42578125" style="3" customWidth="1"/>
    <col min="14" max="15" width="8.5703125" style="3" customWidth="1"/>
    <col min="16" max="16" width="10.5703125" style="3" customWidth="1"/>
    <col min="17" max="24" width="8.5703125" style="3" customWidth="1"/>
    <col min="25" max="25" width="8.85546875" style="3" customWidth="1"/>
    <col min="26" max="27" width="8.5703125" style="3" customWidth="1"/>
    <col min="28" max="28" width="9.85546875" style="3" customWidth="1"/>
    <col min="29" max="30" width="11.7109375" style="3" customWidth="1"/>
    <col min="31" max="31" width="2.85546875" style="3" customWidth="1"/>
    <col min="32" max="32" width="9.5703125" style="3" customWidth="1"/>
    <col min="33" max="33" width="12.42578125" style="3" customWidth="1"/>
    <col min="34" max="34" width="10.140625" style="3" customWidth="1"/>
    <col min="35" max="35" width="14" style="3" customWidth="1"/>
    <col min="36" max="36" width="8.5703125" style="3" customWidth="1"/>
    <col min="37" max="37" width="12.5703125" style="3" customWidth="1"/>
    <col min="38" max="38" width="25.7109375" style="3" customWidth="1"/>
    <col min="39" max="16384" width="8.85546875" style="3"/>
  </cols>
  <sheetData>
    <row r="1" spans="1:38" s="2" customFormat="1" ht="22.5" customHeight="1">
      <c r="A1" s="14" t="s">
        <v>0</v>
      </c>
      <c r="B1" s="15"/>
      <c r="C1" s="145"/>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18" t="s">
        <v>1</v>
      </c>
      <c r="B2" s="15"/>
      <c r="C2" s="145"/>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c r="A3" s="17"/>
      <c r="B3" s="15"/>
      <c r="C3" s="145"/>
      <c r="D3" s="17"/>
      <c r="E3" s="17"/>
      <c r="F3" s="19"/>
      <c r="G3" s="17"/>
      <c r="H3" s="17"/>
      <c r="I3" s="17"/>
      <c r="J3" s="17"/>
      <c r="K3" s="17"/>
      <c r="L3" s="17"/>
      <c r="M3" s="17"/>
      <c r="N3" s="17"/>
      <c r="O3" s="17"/>
      <c r="P3" s="24"/>
      <c r="Q3" s="24"/>
      <c r="R3" s="51"/>
      <c r="S3" s="51"/>
      <c r="T3" s="51"/>
      <c r="U3" s="51"/>
      <c r="V3" s="51"/>
      <c r="W3" s="17"/>
      <c r="X3" s="17"/>
      <c r="Y3" s="17"/>
      <c r="Z3" s="17"/>
      <c r="AA3" s="17"/>
      <c r="AB3" s="17"/>
      <c r="AC3" s="17"/>
      <c r="AD3" s="17"/>
      <c r="AE3" s="17"/>
      <c r="AF3" s="17"/>
      <c r="AG3" s="17"/>
      <c r="AH3" s="17"/>
      <c r="AI3" s="17"/>
      <c r="AJ3" s="17"/>
      <c r="AK3" s="17"/>
      <c r="AL3" s="17"/>
    </row>
    <row r="4" spans="1:38" s="2" customFormat="1">
      <c r="A4" s="20" t="s">
        <v>2</v>
      </c>
      <c r="B4" s="292" t="s">
        <v>3</v>
      </c>
      <c r="C4" s="147" t="s">
        <v>4</v>
      </c>
      <c r="D4" s="17"/>
      <c r="E4" s="17"/>
      <c r="F4" s="17"/>
      <c r="G4" s="17"/>
      <c r="H4" s="17"/>
      <c r="I4" s="17"/>
      <c r="J4" s="17"/>
      <c r="K4" s="17"/>
      <c r="L4" s="17"/>
      <c r="M4" s="17"/>
      <c r="N4" s="17"/>
      <c r="O4" s="17"/>
      <c r="P4" s="24"/>
      <c r="Q4" s="24"/>
      <c r="R4" s="51"/>
      <c r="S4" s="51"/>
      <c r="T4" s="51"/>
      <c r="U4" s="51"/>
      <c r="V4" s="51"/>
      <c r="W4" s="17"/>
      <c r="X4" s="17"/>
      <c r="Y4" s="17"/>
      <c r="Z4" s="17"/>
      <c r="AA4" s="17"/>
      <c r="AB4" s="17"/>
      <c r="AC4" s="17"/>
      <c r="AD4" s="17"/>
      <c r="AE4" s="17"/>
      <c r="AF4" s="17"/>
      <c r="AG4" s="17"/>
      <c r="AH4" s="17"/>
      <c r="AI4" s="17"/>
      <c r="AJ4" s="17"/>
      <c r="AK4" s="17"/>
      <c r="AL4" s="17"/>
    </row>
    <row r="5" spans="1:38" s="2" customFormat="1">
      <c r="A5" s="20" t="s">
        <v>5</v>
      </c>
      <c r="B5" s="341" t="s">
        <v>771</v>
      </c>
      <c r="C5" s="147" t="s">
        <v>6</v>
      </c>
      <c r="D5" s="17"/>
      <c r="E5" s="17"/>
      <c r="F5" s="17"/>
      <c r="G5" s="17"/>
      <c r="H5" s="17"/>
      <c r="I5" s="17"/>
      <c r="J5" s="17"/>
      <c r="K5" s="17"/>
      <c r="L5" s="17"/>
      <c r="M5" s="17"/>
      <c r="N5" s="17"/>
      <c r="O5" s="17"/>
      <c r="P5" s="24"/>
      <c r="Q5" s="24"/>
      <c r="R5" s="51"/>
      <c r="S5" s="51"/>
      <c r="T5" s="51"/>
      <c r="U5" s="51"/>
      <c r="V5" s="51"/>
      <c r="W5" s="17"/>
      <c r="X5" s="17"/>
      <c r="Y5" s="17"/>
      <c r="Z5" s="17"/>
      <c r="AA5" s="17"/>
      <c r="AB5" s="17"/>
      <c r="AC5" s="17"/>
      <c r="AD5" s="17"/>
      <c r="AE5" s="17"/>
      <c r="AF5" s="17"/>
      <c r="AG5" s="17"/>
      <c r="AH5" s="17"/>
      <c r="AI5" s="17"/>
      <c r="AJ5" s="17"/>
      <c r="AK5" s="17"/>
      <c r="AL5" s="17"/>
    </row>
    <row r="6" spans="1:38" s="2" customFormat="1">
      <c r="A6" s="20" t="s">
        <v>7</v>
      </c>
      <c r="B6" s="293">
        <v>2019</v>
      </c>
      <c r="C6" s="147" t="s">
        <v>8</v>
      </c>
      <c r="D6" s="17"/>
      <c r="E6" s="17"/>
      <c r="F6" s="17"/>
      <c r="G6" s="17"/>
      <c r="H6" s="17"/>
      <c r="I6" s="17"/>
      <c r="J6" s="17"/>
      <c r="K6" s="17"/>
      <c r="L6" s="17"/>
      <c r="M6" s="17"/>
      <c r="N6" s="17"/>
      <c r="O6" s="17"/>
      <c r="P6" s="17"/>
      <c r="Q6" s="17"/>
      <c r="R6" s="52"/>
      <c r="S6" s="52"/>
      <c r="T6" s="52"/>
      <c r="U6" s="52"/>
      <c r="V6" s="52"/>
      <c r="W6" s="17"/>
      <c r="X6" s="17"/>
      <c r="Y6" s="17"/>
      <c r="Z6" s="17"/>
      <c r="AA6" s="17"/>
      <c r="AB6" s="17"/>
      <c r="AC6" s="17"/>
      <c r="AD6" s="17"/>
      <c r="AE6" s="17"/>
      <c r="AF6" s="17"/>
      <c r="AG6" s="17"/>
      <c r="AH6" s="17"/>
      <c r="AI6" s="17"/>
      <c r="AJ6" s="17"/>
      <c r="AK6" s="17"/>
      <c r="AL6" s="17"/>
    </row>
    <row r="7" spans="1:38" s="2" customFormat="1">
      <c r="A7" s="20" t="s">
        <v>9</v>
      </c>
      <c r="B7" s="292" t="s">
        <v>458</v>
      </c>
      <c r="C7" s="148" t="s">
        <v>11</v>
      </c>
      <c r="D7" s="24"/>
      <c r="E7" s="24"/>
      <c r="F7" s="24"/>
      <c r="G7" s="24"/>
      <c r="H7" s="24"/>
      <c r="I7" s="24"/>
      <c r="J7" s="24"/>
      <c r="K7" s="24"/>
      <c r="L7" s="24"/>
      <c r="M7" s="24"/>
      <c r="N7" s="24"/>
      <c r="O7" s="24"/>
      <c r="P7" s="24"/>
      <c r="Q7" s="24"/>
      <c r="R7" s="51"/>
      <c r="S7" s="51"/>
      <c r="T7" s="51"/>
      <c r="U7" s="51"/>
      <c r="V7" s="51"/>
      <c r="W7" s="17"/>
      <c r="X7" s="17"/>
      <c r="Y7" s="17"/>
      <c r="Z7" s="17"/>
      <c r="AA7" s="17"/>
      <c r="AB7" s="17"/>
      <c r="AC7" s="17"/>
      <c r="AD7" s="24"/>
      <c r="AE7" s="17"/>
      <c r="AF7" s="17"/>
      <c r="AG7" s="24"/>
      <c r="AH7" s="24"/>
      <c r="AI7" s="24"/>
      <c r="AJ7" s="24"/>
      <c r="AK7" s="24"/>
      <c r="AL7" s="24"/>
    </row>
    <row r="8" spans="1:38">
      <c r="A8" s="25"/>
      <c r="B8" s="26"/>
      <c r="C8" s="149"/>
      <c r="D8" s="28"/>
      <c r="E8" s="28"/>
      <c r="F8" s="28"/>
      <c r="G8" s="28"/>
      <c r="H8" s="28"/>
      <c r="I8" s="28"/>
      <c r="J8" s="28"/>
      <c r="K8" s="28"/>
      <c r="L8" s="28"/>
      <c r="M8" s="28"/>
      <c r="N8" s="28"/>
      <c r="O8" s="28"/>
      <c r="P8" s="28"/>
      <c r="Q8" s="28"/>
      <c r="R8" s="51"/>
      <c r="S8" s="51"/>
      <c r="T8" s="51"/>
      <c r="U8" s="51"/>
      <c r="V8" s="51"/>
      <c r="W8" s="17"/>
      <c r="X8" s="17"/>
      <c r="Y8" s="17"/>
      <c r="Z8" s="17"/>
      <c r="AA8" s="17"/>
      <c r="AB8" s="17"/>
      <c r="AC8" s="17"/>
      <c r="AD8" s="17"/>
      <c r="AE8" s="17"/>
      <c r="AF8" s="52"/>
      <c r="AG8" s="24"/>
      <c r="AH8" s="24"/>
      <c r="AI8" s="24"/>
      <c r="AJ8" s="24"/>
      <c r="AK8" s="24"/>
      <c r="AL8" s="24"/>
    </row>
    <row r="9" spans="1:38">
      <c r="A9" s="29"/>
      <c r="B9" s="30"/>
      <c r="C9" s="150"/>
      <c r="D9" s="17"/>
      <c r="E9" s="32"/>
      <c r="F9" s="32"/>
      <c r="G9" s="32"/>
      <c r="H9" s="32"/>
      <c r="I9" s="32"/>
      <c r="J9" s="32"/>
      <c r="K9" s="32"/>
      <c r="L9" s="32"/>
      <c r="M9" s="32"/>
      <c r="N9" s="32"/>
      <c r="O9" s="32"/>
      <c r="P9" s="32"/>
      <c r="Q9" s="32"/>
      <c r="R9" s="51"/>
      <c r="S9" s="51"/>
      <c r="T9" s="51"/>
      <c r="U9" s="51"/>
      <c r="V9" s="51"/>
      <c r="W9" s="17"/>
      <c r="X9" s="17"/>
      <c r="Y9" s="17"/>
      <c r="Z9" s="17"/>
      <c r="AA9" s="17"/>
      <c r="AB9" s="17"/>
      <c r="AC9" s="17"/>
      <c r="AD9" s="17"/>
      <c r="AE9" s="17"/>
      <c r="AF9" s="52"/>
      <c r="AG9" s="24"/>
      <c r="AH9" s="24"/>
      <c r="AI9" s="24"/>
      <c r="AJ9" s="24"/>
      <c r="AK9" s="24"/>
      <c r="AL9" s="24"/>
    </row>
    <row r="10" spans="1:38" s="4" customFormat="1" ht="37.5" customHeight="1">
      <c r="A10" s="461" t="str">
        <f>B4&amp;": "&amp;B5&amp;": "&amp;B6</f>
        <v>RO: 04.02.2026: 2019</v>
      </c>
      <c r="B10" s="471" t="s">
        <v>12</v>
      </c>
      <c r="C10" s="472"/>
      <c r="D10" s="473"/>
      <c r="E10" s="465" t="s">
        <v>678</v>
      </c>
      <c r="F10" s="466"/>
      <c r="G10" s="466"/>
      <c r="H10" s="467"/>
      <c r="I10" s="465" t="s">
        <v>679</v>
      </c>
      <c r="J10" s="466"/>
      <c r="K10" s="466"/>
      <c r="L10" s="467"/>
      <c r="M10" s="463" t="s">
        <v>680</v>
      </c>
      <c r="N10" s="465" t="s">
        <v>681</v>
      </c>
      <c r="O10" s="466"/>
      <c r="P10" s="467"/>
      <c r="Q10" s="465" t="s">
        <v>682</v>
      </c>
      <c r="R10" s="466"/>
      <c r="S10" s="466"/>
      <c r="T10" s="466"/>
      <c r="U10" s="466"/>
      <c r="V10" s="467"/>
      <c r="W10" s="465" t="s">
        <v>683</v>
      </c>
      <c r="X10" s="466"/>
      <c r="Y10" s="466"/>
      <c r="Z10" s="466"/>
      <c r="AA10" s="466"/>
      <c r="AB10" s="466"/>
      <c r="AC10" s="466"/>
      <c r="AD10" s="467"/>
      <c r="AE10" s="55"/>
      <c r="AF10" s="465" t="s">
        <v>684</v>
      </c>
      <c r="AG10" s="466"/>
      <c r="AH10" s="466"/>
      <c r="AI10" s="466"/>
      <c r="AJ10" s="466"/>
      <c r="AK10" s="466"/>
      <c r="AL10" s="467"/>
    </row>
    <row r="11" spans="1:38" ht="15" customHeight="1">
      <c r="A11" s="462"/>
      <c r="B11" s="474"/>
      <c r="C11" s="475"/>
      <c r="D11" s="476"/>
      <c r="E11" s="468"/>
      <c r="F11" s="469"/>
      <c r="G11" s="469"/>
      <c r="H11" s="470"/>
      <c r="I11" s="468"/>
      <c r="J11" s="469"/>
      <c r="K11" s="469"/>
      <c r="L11" s="470"/>
      <c r="M11" s="464"/>
      <c r="N11" s="468"/>
      <c r="O11" s="469"/>
      <c r="P11" s="470"/>
      <c r="Q11" s="468"/>
      <c r="R11" s="469"/>
      <c r="S11" s="469"/>
      <c r="T11" s="469"/>
      <c r="U11" s="469"/>
      <c r="V11" s="470"/>
      <c r="W11" s="53"/>
      <c r="X11" s="477" t="s">
        <v>20</v>
      </c>
      <c r="Y11" s="478"/>
      <c r="Z11" s="478"/>
      <c r="AA11" s="478"/>
      <c r="AB11" s="479"/>
      <c r="AC11" s="56"/>
      <c r="AD11" s="57"/>
      <c r="AE11" s="58"/>
      <c r="AF11" s="468"/>
      <c r="AG11" s="469"/>
      <c r="AH11" s="469"/>
      <c r="AI11" s="469"/>
      <c r="AJ11" s="469"/>
      <c r="AK11" s="469"/>
      <c r="AL11" s="470"/>
    </row>
    <row r="12" spans="1:38" ht="57.75" customHeight="1">
      <c r="A12" s="462"/>
      <c r="B12" s="474"/>
      <c r="C12" s="475"/>
      <c r="D12" s="476"/>
      <c r="E12" s="33" t="s">
        <v>685</v>
      </c>
      <c r="F12" s="33" t="s">
        <v>22</v>
      </c>
      <c r="G12" s="33" t="s">
        <v>686</v>
      </c>
      <c r="H12" s="33" t="s">
        <v>687</v>
      </c>
      <c r="I12" s="33" t="s">
        <v>688</v>
      </c>
      <c r="J12" s="48" t="s">
        <v>689</v>
      </c>
      <c r="K12" s="48" t="s">
        <v>27</v>
      </c>
      <c r="L12" s="33" t="s">
        <v>28</v>
      </c>
      <c r="M12" s="50" t="s">
        <v>29</v>
      </c>
      <c r="N12" s="48" t="s">
        <v>30</v>
      </c>
      <c r="O12" s="48" t="s">
        <v>31</v>
      </c>
      <c r="P12" s="48" t="s">
        <v>32</v>
      </c>
      <c r="Q12" s="48" t="s">
        <v>33</v>
      </c>
      <c r="R12" s="48" t="s">
        <v>34</v>
      </c>
      <c r="S12" s="48" t="s">
        <v>35</v>
      </c>
      <c r="T12" s="48" t="s">
        <v>36</v>
      </c>
      <c r="U12" s="48" t="s">
        <v>37</v>
      </c>
      <c r="V12" s="48" t="s">
        <v>38</v>
      </c>
      <c r="W12" s="50" t="s">
        <v>39</v>
      </c>
      <c r="X12" s="33" t="s">
        <v>40</v>
      </c>
      <c r="Y12" s="33" t="s">
        <v>41</v>
      </c>
      <c r="Z12" s="33" t="s">
        <v>42</v>
      </c>
      <c r="AA12" s="33" t="s">
        <v>43</v>
      </c>
      <c r="AB12" s="33" t="s">
        <v>44</v>
      </c>
      <c r="AC12" s="48" t="s">
        <v>45</v>
      </c>
      <c r="AD12" s="48" t="s">
        <v>46</v>
      </c>
      <c r="AE12" s="59"/>
      <c r="AF12" s="50" t="s">
        <v>47</v>
      </c>
      <c r="AG12" s="50" t="s">
        <v>48</v>
      </c>
      <c r="AH12" s="50" t="s">
        <v>49</v>
      </c>
      <c r="AI12" s="50" t="s">
        <v>50</v>
      </c>
      <c r="AJ12" s="50" t="s">
        <v>51</v>
      </c>
      <c r="AK12" s="50" t="s">
        <v>52</v>
      </c>
      <c r="AL12" s="63" t="s">
        <v>53</v>
      </c>
    </row>
    <row r="13" spans="1:38" ht="37.5" customHeight="1" thickBot="1">
      <c r="A13" s="34" t="s">
        <v>54</v>
      </c>
      <c r="B13" s="34" t="s">
        <v>55</v>
      </c>
      <c r="C13" s="34"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61"/>
      <c r="AF13" s="34" t="s">
        <v>62</v>
      </c>
      <c r="AG13" s="34" t="s">
        <v>62</v>
      </c>
      <c r="AH13" s="34" t="s">
        <v>62</v>
      </c>
      <c r="AI13" s="34" t="s">
        <v>62</v>
      </c>
      <c r="AJ13" s="34" t="s">
        <v>62</v>
      </c>
      <c r="AK13" s="34"/>
      <c r="AL13" s="64"/>
    </row>
    <row r="14" spans="1:38" ht="26.25" customHeight="1" thickBot="1">
      <c r="A14" s="36" t="s">
        <v>63</v>
      </c>
      <c r="B14" s="36" t="s">
        <v>64</v>
      </c>
      <c r="C14" s="36" t="s">
        <v>65</v>
      </c>
      <c r="D14" s="206"/>
      <c r="E14" s="39">
        <v>32.151344742147998</v>
      </c>
      <c r="F14" s="39">
        <v>0.64007658896999997</v>
      </c>
      <c r="G14" s="39">
        <v>52.249887246939998</v>
      </c>
      <c r="H14" s="39" t="s">
        <v>66</v>
      </c>
      <c r="I14" s="39">
        <v>1.64604181698662</v>
      </c>
      <c r="J14" s="39">
        <v>2.6035274461950402</v>
      </c>
      <c r="K14" s="39">
        <v>3.3995631996896001</v>
      </c>
      <c r="L14" s="39">
        <v>4.4123329327920201E-2</v>
      </c>
      <c r="M14" s="39">
        <v>7.2698990043</v>
      </c>
      <c r="N14" s="39">
        <v>2.7186862578425002</v>
      </c>
      <c r="O14" s="39">
        <v>0.32409058357374998</v>
      </c>
      <c r="P14" s="39">
        <v>0.51004589508200004</v>
      </c>
      <c r="Q14" s="39">
        <v>2.52622258228</v>
      </c>
      <c r="R14" s="39">
        <v>1.6213004000294</v>
      </c>
      <c r="S14" s="39">
        <v>0.36008593636193997</v>
      </c>
      <c r="T14" s="39">
        <v>3.0634541264075001</v>
      </c>
      <c r="U14" s="39">
        <v>7.6268818334480004</v>
      </c>
      <c r="V14" s="39">
        <v>3.3441634417224999</v>
      </c>
      <c r="W14" s="39">
        <v>2.0909253350000001</v>
      </c>
      <c r="X14" s="39">
        <v>8.9093547289000007E-3</v>
      </c>
      <c r="Y14" s="39">
        <v>6.6102286810000004E-3</v>
      </c>
      <c r="Z14" s="39">
        <v>5.0447753645000001E-3</v>
      </c>
      <c r="AA14" s="39">
        <v>6.8074905254000004E-4</v>
      </c>
      <c r="AB14" s="39">
        <v>2.1245107826939998E-2</v>
      </c>
      <c r="AC14" s="39">
        <v>1.1711697700999999</v>
      </c>
      <c r="AD14" s="39">
        <v>2.7712862294900002E-2</v>
      </c>
      <c r="AE14" s="61"/>
      <c r="AF14" s="437">
        <v>5152.182727718</v>
      </c>
      <c r="AG14" s="437">
        <v>169011.45336032999</v>
      </c>
      <c r="AH14" s="437">
        <v>128805.81476656</v>
      </c>
      <c r="AI14" s="437">
        <v>7758.607</v>
      </c>
      <c r="AJ14" s="437" t="s">
        <v>67</v>
      </c>
      <c r="AK14" s="437" t="s">
        <v>67</v>
      </c>
      <c r="AL14" s="159" t="s">
        <v>62</v>
      </c>
    </row>
    <row r="15" spans="1:38" ht="26.25" customHeight="1" thickBot="1">
      <c r="A15" s="36" t="s">
        <v>68</v>
      </c>
      <c r="B15" s="36" t="s">
        <v>69</v>
      </c>
      <c r="C15" s="36" t="s">
        <v>70</v>
      </c>
      <c r="D15" s="206"/>
      <c r="E15" s="39">
        <v>2.1462056802</v>
      </c>
      <c r="F15" s="39">
        <v>6.1900483989999998E-2</v>
      </c>
      <c r="G15" s="39">
        <v>0.2207065827928</v>
      </c>
      <c r="H15" s="39" t="s">
        <v>66</v>
      </c>
      <c r="I15" s="39">
        <v>1.1797450878E-2</v>
      </c>
      <c r="J15" s="39">
        <v>1.4382420607999999E-2</v>
      </c>
      <c r="K15" s="39">
        <v>1.8829770547999999E-2</v>
      </c>
      <c r="L15" s="39">
        <v>9.9501246045999997E-4</v>
      </c>
      <c r="M15" s="39">
        <v>0.92006158777000002</v>
      </c>
      <c r="N15" s="39">
        <v>2.0366962337999999E-3</v>
      </c>
      <c r="O15" s="39">
        <v>5.2882660029999996E-4</v>
      </c>
      <c r="P15" s="39">
        <v>1.3206872227E-3</v>
      </c>
      <c r="Q15" s="39">
        <v>4.5487348099999998E-3</v>
      </c>
      <c r="R15" s="39">
        <v>1.1345415739119999E-3</v>
      </c>
      <c r="S15" s="39">
        <v>2.3295865378912001E-3</v>
      </c>
      <c r="T15" s="39">
        <v>0.11077421230861199</v>
      </c>
      <c r="U15" s="39">
        <v>1.15821185544E-3</v>
      </c>
      <c r="V15" s="39">
        <v>3.8352789861799998E-2</v>
      </c>
      <c r="W15" s="39">
        <v>1.284746235E-2</v>
      </c>
      <c r="X15" s="39">
        <v>1.4264768671999999E-5</v>
      </c>
      <c r="Y15" s="39">
        <v>2.1671962158000001E-5</v>
      </c>
      <c r="Z15" s="39">
        <v>2.1643747157999999E-5</v>
      </c>
      <c r="AA15" s="39">
        <v>2.2717233932000001E-5</v>
      </c>
      <c r="AB15" s="39">
        <v>8.0297711919999996E-5</v>
      </c>
      <c r="AC15" s="39">
        <v>5.13E-6</v>
      </c>
      <c r="AD15" s="39">
        <v>3.591E-6</v>
      </c>
      <c r="AE15" s="61"/>
      <c r="AF15" s="437">
        <v>434.30470000000003</v>
      </c>
      <c r="AG15" s="437" t="s">
        <v>67</v>
      </c>
      <c r="AH15" s="437">
        <v>23420.801200000002</v>
      </c>
      <c r="AI15" s="437">
        <v>1.026</v>
      </c>
      <c r="AJ15" s="437" t="s">
        <v>67</v>
      </c>
      <c r="AK15" s="437" t="s">
        <v>67</v>
      </c>
      <c r="AL15" s="159" t="s">
        <v>62</v>
      </c>
    </row>
    <row r="16" spans="1:38" ht="26.25" customHeight="1" thickBot="1">
      <c r="A16" s="36" t="s">
        <v>68</v>
      </c>
      <c r="B16" s="36" t="s">
        <v>71</v>
      </c>
      <c r="C16" s="36" t="s">
        <v>72</v>
      </c>
      <c r="D16" s="206"/>
      <c r="E16" s="39">
        <v>3.5323375015299998</v>
      </c>
      <c r="F16" s="39">
        <v>0.360657754316</v>
      </c>
      <c r="G16" s="39">
        <v>0.92912107901060004</v>
      </c>
      <c r="H16" s="39">
        <v>3.9559999999999999E-6</v>
      </c>
      <c r="I16" s="39">
        <v>0.1831334695604</v>
      </c>
      <c r="J16" s="39">
        <v>0.2126386174904</v>
      </c>
      <c r="K16" s="39">
        <v>0.21266870188039999</v>
      </c>
      <c r="L16" s="39">
        <v>9.94790748861E-2</v>
      </c>
      <c r="M16" s="39">
        <v>1.12208848009</v>
      </c>
      <c r="N16" s="39">
        <v>7.8871032818980003E-2</v>
      </c>
      <c r="O16" s="39">
        <v>1.532925356462E-3</v>
      </c>
      <c r="P16" s="39">
        <v>1.6959188610000001E-3</v>
      </c>
      <c r="Q16" s="39">
        <v>5.6251494380000003E-3</v>
      </c>
      <c r="R16" s="39">
        <v>9.8488321468339995E-2</v>
      </c>
      <c r="S16" s="39">
        <v>2.9538328889668002E-2</v>
      </c>
      <c r="T16" s="39">
        <v>1.22886289458334</v>
      </c>
      <c r="U16" s="39">
        <v>1.3962380824400001E-3</v>
      </c>
      <c r="V16" s="39">
        <v>0.1842034260414</v>
      </c>
      <c r="W16" s="39">
        <v>6.3126970243600006E-2</v>
      </c>
      <c r="X16" s="39">
        <v>7.8885240569599995E-5</v>
      </c>
      <c r="Y16" s="39">
        <v>2.5140917782199998E-4</v>
      </c>
      <c r="Z16" s="39">
        <v>5.2379028498000002E-5</v>
      </c>
      <c r="AA16" s="39">
        <v>4.4538211554400001E-5</v>
      </c>
      <c r="AB16" s="39">
        <v>4.2721165844399999E-4</v>
      </c>
      <c r="AC16" s="39">
        <v>2.1826068574000001E-3</v>
      </c>
      <c r="AD16" s="39">
        <v>5.9616168839999998E-5</v>
      </c>
      <c r="AE16" s="61"/>
      <c r="AF16" s="437">
        <v>9830.0675978590007</v>
      </c>
      <c r="AG16" s="437">
        <v>0.34176897000000001</v>
      </c>
      <c r="AH16" s="437">
        <v>7079.9671801759996</v>
      </c>
      <c r="AI16" s="437">
        <v>3.956</v>
      </c>
      <c r="AJ16" s="437" t="s">
        <v>67</v>
      </c>
      <c r="AK16" s="437" t="s">
        <v>67</v>
      </c>
      <c r="AL16" s="159" t="s">
        <v>62</v>
      </c>
    </row>
    <row r="17" spans="1:38" s="2" customFormat="1" ht="26.25" customHeight="1" thickBot="1">
      <c r="A17" s="36" t="s">
        <v>68</v>
      </c>
      <c r="B17" s="36" t="s">
        <v>73</v>
      </c>
      <c r="C17" s="36" t="s">
        <v>74</v>
      </c>
      <c r="D17" s="206"/>
      <c r="E17" s="39">
        <v>5.6342456396899996</v>
      </c>
      <c r="F17" s="39">
        <v>2.4955855144500001</v>
      </c>
      <c r="G17" s="39">
        <v>19.142911130209999</v>
      </c>
      <c r="H17" s="39">
        <v>1.0560000000000001E-7</v>
      </c>
      <c r="I17" s="39">
        <v>2.3156729540000001</v>
      </c>
      <c r="J17" s="39">
        <v>2.5069250090000001</v>
      </c>
      <c r="K17" s="39">
        <v>2.655677018</v>
      </c>
      <c r="L17" s="39">
        <v>0.14771128652000001</v>
      </c>
      <c r="M17" s="39">
        <v>20.55127978358</v>
      </c>
      <c r="N17" s="39">
        <v>2.8478200894204</v>
      </c>
      <c r="O17" s="39">
        <v>3.8275315123779997E-2</v>
      </c>
      <c r="P17" s="39">
        <v>0.18216407591559999</v>
      </c>
      <c r="Q17" s="39">
        <v>8.7646638303900001E-2</v>
      </c>
      <c r="R17" s="39">
        <v>0.28722368471600002</v>
      </c>
      <c r="S17" s="39">
        <v>0.3719478208466</v>
      </c>
      <c r="T17" s="39">
        <v>0.27659672067904001</v>
      </c>
      <c r="U17" s="39">
        <v>3.9784989014299998E-2</v>
      </c>
      <c r="V17" s="39">
        <v>4.2694018616699996</v>
      </c>
      <c r="W17" s="39">
        <v>4.3275575971820004</v>
      </c>
      <c r="X17" s="39">
        <v>0.96690414807259994</v>
      </c>
      <c r="Y17" s="39">
        <v>1.251716149917</v>
      </c>
      <c r="Z17" s="39">
        <v>0.50365940677400001</v>
      </c>
      <c r="AA17" s="39">
        <v>0.3931577375834</v>
      </c>
      <c r="AB17" s="39">
        <v>3.1154374423469999</v>
      </c>
      <c r="AC17" s="39">
        <v>1.317556338E-2</v>
      </c>
      <c r="AD17" s="39">
        <v>3.6125338352799998</v>
      </c>
      <c r="AE17" s="61"/>
      <c r="AF17" s="437">
        <v>8.6099999999999996E-2</v>
      </c>
      <c r="AG17" s="437">
        <v>21250.2</v>
      </c>
      <c r="AH17" s="437">
        <v>26458.23</v>
      </c>
      <c r="AI17" s="437">
        <v>8.7999999999999995E-2</v>
      </c>
      <c r="AJ17" s="437" t="s">
        <v>67</v>
      </c>
      <c r="AK17" s="437" t="s">
        <v>67</v>
      </c>
      <c r="AL17" s="159" t="s">
        <v>62</v>
      </c>
    </row>
    <row r="18" spans="1:38" s="2" customFormat="1" ht="26.25" customHeight="1" thickBot="1">
      <c r="A18" s="36" t="s">
        <v>68</v>
      </c>
      <c r="B18" s="36" t="s">
        <v>75</v>
      </c>
      <c r="C18" s="36" t="s">
        <v>76</v>
      </c>
      <c r="D18" s="151"/>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61"/>
      <c r="AF18" s="437" t="s">
        <v>77</v>
      </c>
      <c r="AG18" s="437" t="s">
        <v>77</v>
      </c>
      <c r="AH18" s="437" t="s">
        <v>77</v>
      </c>
      <c r="AI18" s="437" t="s">
        <v>77</v>
      </c>
      <c r="AJ18" s="437" t="s">
        <v>67</v>
      </c>
      <c r="AK18" s="437" t="s">
        <v>67</v>
      </c>
      <c r="AL18" s="159" t="s">
        <v>62</v>
      </c>
    </row>
    <row r="19" spans="1:38" s="2" customFormat="1" ht="26.25" customHeight="1" thickBot="1">
      <c r="A19" s="36" t="s">
        <v>68</v>
      </c>
      <c r="B19" s="36" t="s">
        <v>78</v>
      </c>
      <c r="C19" s="36" t="s">
        <v>79</v>
      </c>
      <c r="D19" s="206"/>
      <c r="E19" s="39">
        <v>3.8366907600000002</v>
      </c>
      <c r="F19" s="39">
        <v>1.2320373767999999</v>
      </c>
      <c r="G19" s="39">
        <v>1.60126153373</v>
      </c>
      <c r="H19" s="39">
        <v>1.8532919999999999E-4</v>
      </c>
      <c r="I19" s="39">
        <v>0.25132791282</v>
      </c>
      <c r="J19" s="39">
        <v>0.26727029982</v>
      </c>
      <c r="K19" s="39">
        <v>0.28039065882000003</v>
      </c>
      <c r="L19" s="39">
        <v>2.45472765448E-2</v>
      </c>
      <c r="M19" s="39">
        <v>3.0077742270000001</v>
      </c>
      <c r="N19" s="39">
        <v>0.235161716109</v>
      </c>
      <c r="O19" s="39">
        <v>5.1463070971000001E-3</v>
      </c>
      <c r="P19" s="39">
        <v>3.770857222E-2</v>
      </c>
      <c r="Q19" s="39">
        <v>1.136346134E-2</v>
      </c>
      <c r="R19" s="39">
        <v>2.7441221746999998E-2</v>
      </c>
      <c r="S19" s="39">
        <v>3.1242812449400002E-2</v>
      </c>
      <c r="T19" s="39">
        <v>2.3248530186999999E-2</v>
      </c>
      <c r="U19" s="39">
        <v>5.7998194520000003E-3</v>
      </c>
      <c r="V19" s="39">
        <v>0.46898461587000001</v>
      </c>
      <c r="W19" s="39">
        <v>0.38832633488000001</v>
      </c>
      <c r="X19" s="39">
        <v>8.0717154473679997E-2</v>
      </c>
      <c r="Y19" s="39">
        <v>0.1108925314051</v>
      </c>
      <c r="Z19" s="39">
        <v>4.2374879770900001E-2</v>
      </c>
      <c r="AA19" s="39">
        <v>3.3182880460520002E-2</v>
      </c>
      <c r="AB19" s="39">
        <v>0.26716744611019999</v>
      </c>
      <c r="AC19" s="39">
        <v>1.8385405199999999E-3</v>
      </c>
      <c r="AD19" s="39">
        <v>0.29239158646000002</v>
      </c>
      <c r="AE19" s="61"/>
      <c r="AF19" s="437">
        <v>466.05399999999997</v>
      </c>
      <c r="AG19" s="437">
        <v>1719.896</v>
      </c>
      <c r="AH19" s="437">
        <v>44405.5</v>
      </c>
      <c r="AI19" s="437">
        <v>154.44</v>
      </c>
      <c r="AJ19" s="437" t="s">
        <v>67</v>
      </c>
      <c r="AK19" s="437" t="s">
        <v>67</v>
      </c>
      <c r="AL19" s="159" t="s">
        <v>62</v>
      </c>
    </row>
    <row r="20" spans="1:38" s="2" customFormat="1" ht="26.25" customHeight="1" thickBot="1">
      <c r="A20" s="36" t="s">
        <v>68</v>
      </c>
      <c r="B20" s="36" t="s">
        <v>80</v>
      </c>
      <c r="C20" s="36" t="s">
        <v>81</v>
      </c>
      <c r="D20" s="206"/>
      <c r="E20" s="39">
        <v>0.32361700500000001</v>
      </c>
      <c r="F20" s="39">
        <v>0.12917518720000001</v>
      </c>
      <c r="G20" s="39">
        <v>0.13190706663999999</v>
      </c>
      <c r="H20" s="39">
        <v>1.04214E-4</v>
      </c>
      <c r="I20" s="39">
        <v>3.062410376E-2</v>
      </c>
      <c r="J20" s="39">
        <v>3.2167804760000002E-2</v>
      </c>
      <c r="K20" s="39">
        <v>3.3773737759999999E-2</v>
      </c>
      <c r="L20" s="39">
        <v>4.5125079583999998E-3</v>
      </c>
      <c r="M20" s="39">
        <v>0.29629771199999999</v>
      </c>
      <c r="N20" s="39">
        <v>2.1492995011999999E-2</v>
      </c>
      <c r="O20" s="39">
        <v>1.3891579828E-3</v>
      </c>
      <c r="P20" s="39">
        <v>3.29883748E-3</v>
      </c>
      <c r="Q20" s="39">
        <v>9.8010575000000003E-4</v>
      </c>
      <c r="R20" s="39">
        <v>3.9733141959999996E-3</v>
      </c>
      <c r="S20" s="39">
        <v>3.0263410392000001E-3</v>
      </c>
      <c r="T20" s="39">
        <v>2.078282196E-3</v>
      </c>
      <c r="U20" s="39">
        <v>5.2817503600000005E-4</v>
      </c>
      <c r="V20" s="39">
        <v>7.5850597160000005E-2</v>
      </c>
      <c r="W20" s="39">
        <v>3.9672229840000003E-2</v>
      </c>
      <c r="X20" s="39">
        <v>7.3583988262400004E-3</v>
      </c>
      <c r="Y20" s="39">
        <v>9.7985345668000004E-3</v>
      </c>
      <c r="Z20" s="39">
        <v>3.8175552012000001E-3</v>
      </c>
      <c r="AA20" s="39">
        <v>2.98924673936E-3</v>
      </c>
      <c r="AB20" s="39">
        <v>2.3963735333600002E-2</v>
      </c>
      <c r="AC20" s="39">
        <v>5.2262087999999996E-4</v>
      </c>
      <c r="AD20" s="39">
        <v>2.4242790699999999E-2</v>
      </c>
      <c r="AE20" s="61"/>
      <c r="AF20" s="437" t="s">
        <v>67</v>
      </c>
      <c r="AG20" s="437">
        <v>142.57400000000001</v>
      </c>
      <c r="AH20" s="437">
        <v>3933.09</v>
      </c>
      <c r="AI20" s="437">
        <v>86.844999999999999</v>
      </c>
      <c r="AJ20" s="437" t="s">
        <v>67</v>
      </c>
      <c r="AK20" s="437" t="s">
        <v>67</v>
      </c>
      <c r="AL20" s="159" t="s">
        <v>62</v>
      </c>
    </row>
    <row r="21" spans="1:38" s="2" customFormat="1" ht="26.25" customHeight="1" thickBot="1">
      <c r="A21" s="36" t="s">
        <v>68</v>
      </c>
      <c r="B21" s="36" t="s">
        <v>82</v>
      </c>
      <c r="C21" s="36" t="s">
        <v>83</v>
      </c>
      <c r="D21" s="206"/>
      <c r="E21" s="39">
        <v>1.255188797</v>
      </c>
      <c r="F21" s="39">
        <v>0.71911222860000001</v>
      </c>
      <c r="G21" s="39">
        <v>0.27304835300000002</v>
      </c>
      <c r="H21" s="39">
        <v>1.4134764E-3</v>
      </c>
      <c r="I21" s="39">
        <v>0.206571846</v>
      </c>
      <c r="J21" s="39">
        <v>0.21260435999999999</v>
      </c>
      <c r="K21" s="39">
        <v>0.22279316800000001</v>
      </c>
      <c r="L21" s="39">
        <v>4.8621265263999999E-2</v>
      </c>
      <c r="M21" s="39">
        <v>1.3601617450000001</v>
      </c>
      <c r="N21" s="39">
        <v>6.9171447740000003E-2</v>
      </c>
      <c r="O21" s="39">
        <v>1.5825802167999999E-2</v>
      </c>
      <c r="P21" s="39">
        <v>1.085843198E-2</v>
      </c>
      <c r="Q21" s="39">
        <v>2.8169155199999998E-3</v>
      </c>
      <c r="R21" s="39">
        <v>3.1033751599999999E-2</v>
      </c>
      <c r="S21" s="39">
        <v>1.1966044259999999E-2</v>
      </c>
      <c r="T21" s="39">
        <v>6.1579577240000001E-3</v>
      </c>
      <c r="U21" s="39">
        <v>1.9491254299999999E-3</v>
      </c>
      <c r="V21" s="39">
        <v>0.66960500599999995</v>
      </c>
      <c r="W21" s="39">
        <v>0.18186852519999999</v>
      </c>
      <c r="X21" s="39">
        <v>2.443379712E-2</v>
      </c>
      <c r="Y21" s="39">
        <v>3.5331293450000002E-2</v>
      </c>
      <c r="Z21" s="39">
        <v>1.249605985E-2</v>
      </c>
      <c r="AA21" s="39">
        <v>9.87292138E-3</v>
      </c>
      <c r="AB21" s="39">
        <v>8.21340718E-2</v>
      </c>
      <c r="AC21" s="39">
        <v>6.06162614E-3</v>
      </c>
      <c r="AD21" s="39">
        <v>4.7270663820000003E-2</v>
      </c>
      <c r="AE21" s="61"/>
      <c r="AF21" s="437">
        <v>5.9020000000000001</v>
      </c>
      <c r="AG21" s="437">
        <v>277.64699999999999</v>
      </c>
      <c r="AH21" s="437">
        <v>14823.5</v>
      </c>
      <c r="AI21" s="437">
        <v>1177.8900000000001</v>
      </c>
      <c r="AJ21" s="437" t="s">
        <v>67</v>
      </c>
      <c r="AK21" s="437" t="s">
        <v>67</v>
      </c>
      <c r="AL21" s="159" t="s">
        <v>62</v>
      </c>
    </row>
    <row r="22" spans="1:38" s="2" customFormat="1" ht="26.25" customHeight="1" thickBot="1">
      <c r="A22" s="36" t="s">
        <v>68</v>
      </c>
      <c r="B22" s="40" t="s">
        <v>84</v>
      </c>
      <c r="C22" s="36" t="s">
        <v>85</v>
      </c>
      <c r="D22" s="206"/>
      <c r="E22" s="39">
        <v>10.7996870577078</v>
      </c>
      <c r="F22" s="39">
        <v>0.52582978196025898</v>
      </c>
      <c r="G22" s="39">
        <v>3.2449622572032601</v>
      </c>
      <c r="H22" s="39">
        <v>1.2081E-5</v>
      </c>
      <c r="I22" s="39">
        <v>9.8152848967974105E-2</v>
      </c>
      <c r="J22" s="39">
        <v>0.102877995067974</v>
      </c>
      <c r="K22" s="39">
        <v>0.10660009036797399</v>
      </c>
      <c r="L22" s="39">
        <v>2.1171539475518999E-2</v>
      </c>
      <c r="M22" s="39">
        <v>11.468794531224701</v>
      </c>
      <c r="N22" s="39">
        <v>0.77689333823847195</v>
      </c>
      <c r="O22" s="39">
        <v>5.8760448790747703E-2</v>
      </c>
      <c r="P22" s="39">
        <v>0.36479466249659698</v>
      </c>
      <c r="Q22" s="39">
        <v>0.19450860380674001</v>
      </c>
      <c r="R22" s="39">
        <v>0.30330415390946602</v>
      </c>
      <c r="S22" s="39">
        <v>0.47595559259389297</v>
      </c>
      <c r="T22" s="39">
        <v>0.36021424072466601</v>
      </c>
      <c r="U22" s="39">
        <v>0.18426842240084901</v>
      </c>
      <c r="V22" s="39">
        <v>3.2191630237930999</v>
      </c>
      <c r="W22" s="39">
        <v>0.14554710133864901</v>
      </c>
      <c r="X22" s="39">
        <v>2.7156252899478199E-2</v>
      </c>
      <c r="Y22" s="39">
        <v>5.5379429667342502E-2</v>
      </c>
      <c r="Z22" s="39">
        <v>1.55261988546472E-2</v>
      </c>
      <c r="AA22" s="39">
        <v>1.22589980132172E-2</v>
      </c>
      <c r="AB22" s="39">
        <v>0.11032087943468501</v>
      </c>
      <c r="AC22" s="39">
        <v>3.3533731747999999E-2</v>
      </c>
      <c r="AD22" s="39">
        <v>0.83117773605</v>
      </c>
      <c r="AE22" s="61"/>
      <c r="AF22" s="437">
        <v>13597.04</v>
      </c>
      <c r="AG22" s="437">
        <v>8694.34</v>
      </c>
      <c r="AH22" s="437">
        <v>13878.48</v>
      </c>
      <c r="AI22" s="437">
        <v>100.675</v>
      </c>
      <c r="AJ22" s="437" t="s">
        <v>67</v>
      </c>
      <c r="AK22" s="437" t="s">
        <v>67</v>
      </c>
      <c r="AL22" s="159" t="s">
        <v>62</v>
      </c>
    </row>
    <row r="23" spans="1:38" s="2" customFormat="1" ht="26.25" customHeight="1" thickBot="1">
      <c r="A23" s="36" t="s">
        <v>86</v>
      </c>
      <c r="B23" s="40" t="s">
        <v>87</v>
      </c>
      <c r="C23" s="36" t="s">
        <v>88</v>
      </c>
      <c r="D23" s="294"/>
      <c r="E23" s="39">
        <v>3.9385116344642799</v>
      </c>
      <c r="F23" s="39">
        <v>0.74382051101948798</v>
      </c>
      <c r="G23" s="39">
        <v>6.2483399999999998E-3</v>
      </c>
      <c r="H23" s="39">
        <v>2.543184E-3</v>
      </c>
      <c r="I23" s="39">
        <v>0.19525523367709699</v>
      </c>
      <c r="J23" s="39">
        <v>0.19525523367709699</v>
      </c>
      <c r="K23" s="39">
        <v>0.19525523367709699</v>
      </c>
      <c r="L23" s="39">
        <v>0.14040808770167701</v>
      </c>
      <c r="M23" s="39">
        <v>10.669219783858299</v>
      </c>
      <c r="N23" s="39" t="s">
        <v>67</v>
      </c>
      <c r="O23" s="39">
        <v>3.2337899999999998E-3</v>
      </c>
      <c r="P23" s="39" t="s">
        <v>67</v>
      </c>
      <c r="Q23" s="39" t="s">
        <v>67</v>
      </c>
      <c r="R23" s="39">
        <v>1.6168950000000001E-2</v>
      </c>
      <c r="S23" s="39">
        <v>0.54974429999999996</v>
      </c>
      <c r="T23" s="39">
        <v>2.2636529999999998E-2</v>
      </c>
      <c r="U23" s="39">
        <v>3.2337899999999998E-3</v>
      </c>
      <c r="V23" s="39">
        <v>0.32337900000000003</v>
      </c>
      <c r="W23" s="39" t="s">
        <v>67</v>
      </c>
      <c r="X23" s="39">
        <v>9.8109900000000003E-3</v>
      </c>
      <c r="Y23" s="39">
        <v>1.605933E-2</v>
      </c>
      <c r="Z23" s="39" t="s">
        <v>67</v>
      </c>
      <c r="AA23" s="39" t="s">
        <v>67</v>
      </c>
      <c r="AB23" s="39">
        <v>2.5870319999999999E-2</v>
      </c>
      <c r="AC23" s="39" t="s">
        <v>67</v>
      </c>
      <c r="AD23" s="39" t="s">
        <v>67</v>
      </c>
      <c r="AE23" s="61"/>
      <c r="AF23" s="437">
        <v>13631.222867156999</v>
      </c>
      <c r="AG23" s="437" t="s">
        <v>67</v>
      </c>
      <c r="AH23" s="437" t="s">
        <v>67</v>
      </c>
      <c r="AI23" s="437" t="s">
        <v>67</v>
      </c>
      <c r="AJ23" s="437" t="s">
        <v>67</v>
      </c>
      <c r="AK23" s="437" t="s">
        <v>67</v>
      </c>
      <c r="AL23" s="159" t="s">
        <v>62</v>
      </c>
    </row>
    <row r="24" spans="1:38" s="2" customFormat="1" ht="26.25" customHeight="1" thickBot="1">
      <c r="A24" s="42" t="s">
        <v>68</v>
      </c>
      <c r="B24" s="40" t="s">
        <v>89</v>
      </c>
      <c r="C24" s="36" t="s">
        <v>90</v>
      </c>
      <c r="D24" s="206"/>
      <c r="E24" s="39">
        <v>2.690253749</v>
      </c>
      <c r="F24" s="39">
        <v>3.0822502466000001</v>
      </c>
      <c r="G24" s="39">
        <v>0.1458070702</v>
      </c>
      <c r="H24" s="39">
        <v>9.9738647999999992E-3</v>
      </c>
      <c r="I24" s="39">
        <v>1.1893265328</v>
      </c>
      <c r="J24" s="39">
        <v>1.2145877328000001</v>
      </c>
      <c r="K24" s="39">
        <v>1.2730225848000001</v>
      </c>
      <c r="L24" s="39">
        <v>0.32660520385478398</v>
      </c>
      <c r="M24" s="39">
        <v>5.5131604999999997</v>
      </c>
      <c r="N24" s="39">
        <v>0.22956066259999999</v>
      </c>
      <c r="O24" s="39">
        <v>0.108138929562</v>
      </c>
      <c r="P24" s="39">
        <v>1.86419676E-2</v>
      </c>
      <c r="Q24" s="39">
        <v>4.2623060500000002E-3</v>
      </c>
      <c r="R24" s="39">
        <v>0.19200527187999999</v>
      </c>
      <c r="S24" s="39">
        <v>5.0592364315999998E-2</v>
      </c>
      <c r="T24" s="39">
        <v>1.7425125424000001E-2</v>
      </c>
      <c r="U24" s="39">
        <v>5.7024573099999998E-3</v>
      </c>
      <c r="V24" s="39">
        <v>4.2842031238000002</v>
      </c>
      <c r="W24" s="39">
        <v>0.85184366739999995</v>
      </c>
      <c r="X24" s="39">
        <v>8.4976319383199994E-2</v>
      </c>
      <c r="Y24" s="39">
        <v>0.13670878252400001</v>
      </c>
      <c r="Z24" s="39">
        <v>4.2617056016E-2</v>
      </c>
      <c r="AA24" s="39">
        <v>3.4096150024800001E-2</v>
      </c>
      <c r="AB24" s="39">
        <v>0.29839830794799999</v>
      </c>
      <c r="AC24" s="39">
        <v>4.1580264839999999E-2</v>
      </c>
      <c r="AD24" s="39">
        <v>6.6666332399999998E-3</v>
      </c>
      <c r="AE24" s="61"/>
      <c r="AF24" s="437">
        <v>100.893</v>
      </c>
      <c r="AG24" s="437">
        <v>36.281999999999996</v>
      </c>
      <c r="AH24" s="437">
        <v>25349.56</v>
      </c>
      <c r="AI24" s="437">
        <v>8311.5540000000001</v>
      </c>
      <c r="AJ24" s="437" t="s">
        <v>67</v>
      </c>
      <c r="AK24" s="437" t="s">
        <v>67</v>
      </c>
      <c r="AL24" s="159" t="s">
        <v>62</v>
      </c>
    </row>
    <row r="25" spans="1:38" s="2" customFormat="1" ht="26.25" customHeight="1" thickBot="1">
      <c r="A25" s="36" t="s">
        <v>91</v>
      </c>
      <c r="B25" s="40" t="s">
        <v>92</v>
      </c>
      <c r="C25" s="40" t="s">
        <v>93</v>
      </c>
      <c r="D25" s="206"/>
      <c r="E25" s="39">
        <v>0.75240387607100001</v>
      </c>
      <c r="F25" s="39">
        <v>4.4033050939949997E-2</v>
      </c>
      <c r="G25" s="39">
        <v>4.7785928817999999E-2</v>
      </c>
      <c r="H25" s="39" t="s">
        <v>66</v>
      </c>
      <c r="I25" s="39">
        <v>9.4442043290000003E-3</v>
      </c>
      <c r="J25" s="39">
        <v>9.4442043290000003E-3</v>
      </c>
      <c r="K25" s="39" t="s">
        <v>66</v>
      </c>
      <c r="L25" s="39" t="s">
        <v>66</v>
      </c>
      <c r="M25" s="39">
        <v>0.45048013201600001</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61"/>
      <c r="AF25" s="437">
        <v>2508.7612558030901</v>
      </c>
      <c r="AG25" s="437" t="s">
        <v>67</v>
      </c>
      <c r="AH25" s="437" t="s">
        <v>67</v>
      </c>
      <c r="AI25" s="437" t="s">
        <v>67</v>
      </c>
      <c r="AJ25" s="437" t="s">
        <v>67</v>
      </c>
      <c r="AK25" s="438">
        <v>162014</v>
      </c>
      <c r="AL25" s="159" t="s">
        <v>94</v>
      </c>
    </row>
    <row r="26" spans="1:38" s="2" customFormat="1" ht="26.25" customHeight="1" thickBot="1">
      <c r="A26" s="36" t="s">
        <v>91</v>
      </c>
      <c r="B26" s="36" t="s">
        <v>95</v>
      </c>
      <c r="C26" s="36" t="s">
        <v>96</v>
      </c>
      <c r="D26" s="206"/>
      <c r="E26" s="39">
        <v>9.5711409923999999E-2</v>
      </c>
      <c r="F26" s="39">
        <v>9.4609907819000003E-3</v>
      </c>
      <c r="G26" s="39">
        <v>6.8394610039999998E-3</v>
      </c>
      <c r="H26" s="39" t="s">
        <v>66</v>
      </c>
      <c r="I26" s="39">
        <v>6.1735350300000001E-4</v>
      </c>
      <c r="J26" s="39">
        <v>6.1735350300000001E-4</v>
      </c>
      <c r="K26" s="39" t="s">
        <v>66</v>
      </c>
      <c r="L26" s="39" t="s">
        <v>66</v>
      </c>
      <c r="M26" s="39">
        <v>8.820084768E-2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61"/>
      <c r="AF26" s="437">
        <v>359.07170705387699</v>
      </c>
      <c r="AG26" s="437" t="s">
        <v>67</v>
      </c>
      <c r="AH26" s="437" t="s">
        <v>67</v>
      </c>
      <c r="AI26" s="437" t="s">
        <v>67</v>
      </c>
      <c r="AJ26" s="437" t="s">
        <v>67</v>
      </c>
      <c r="AK26" s="438">
        <v>21475</v>
      </c>
      <c r="AL26" s="159" t="s">
        <v>94</v>
      </c>
    </row>
    <row r="27" spans="1:38" s="2" customFormat="1" ht="26.25" customHeight="1" thickBot="1">
      <c r="A27" s="36" t="s">
        <v>97</v>
      </c>
      <c r="B27" s="36" t="s">
        <v>98</v>
      </c>
      <c r="C27" s="36" t="s">
        <v>99</v>
      </c>
      <c r="D27" s="206"/>
      <c r="E27" s="39">
        <v>28.732552063395801</v>
      </c>
      <c r="F27" s="39">
        <v>8.5896707434126007</v>
      </c>
      <c r="G27" s="39">
        <v>5.6561935596183201E-2</v>
      </c>
      <c r="H27" s="39">
        <v>0.84200130521050798</v>
      </c>
      <c r="I27" s="39">
        <v>1.0819571012412199</v>
      </c>
      <c r="J27" s="39">
        <v>1.0819571012412199</v>
      </c>
      <c r="K27" s="39">
        <v>1.0819571012412199</v>
      </c>
      <c r="L27" s="39">
        <v>0.70890143257735405</v>
      </c>
      <c r="M27" s="39">
        <v>78.236219981367896</v>
      </c>
      <c r="N27" s="39">
        <v>2.9990910443177601E-3</v>
      </c>
      <c r="O27" s="39">
        <v>3.5284803474666898E-4</v>
      </c>
      <c r="P27" s="39">
        <v>2.08584759597428E-2</v>
      </c>
      <c r="Q27" s="39">
        <v>5.7334874370610495E-4</v>
      </c>
      <c r="R27" s="39">
        <v>2.3323956663870299E-2</v>
      </c>
      <c r="S27" s="39">
        <v>1.6005115342056699E-2</v>
      </c>
      <c r="T27" s="39">
        <v>3.3966020257951601E-3</v>
      </c>
      <c r="U27" s="39">
        <v>4.4100141791887198E-4</v>
      </c>
      <c r="V27" s="39">
        <v>7.5409835451780094E-2</v>
      </c>
      <c r="W27" s="39">
        <v>1.6876</v>
      </c>
      <c r="X27" s="39">
        <v>6.2314845300100001E-2</v>
      </c>
      <c r="Y27" s="39">
        <v>7.0873017937299998E-2</v>
      </c>
      <c r="Z27" s="39">
        <v>5.4039367882300002E-2</v>
      </c>
      <c r="AA27" s="39">
        <v>6.14493355399E-2</v>
      </c>
      <c r="AB27" s="39">
        <v>0.2486765666596</v>
      </c>
      <c r="AC27" s="39">
        <v>1.6876002000000001E-3</v>
      </c>
      <c r="AD27" s="39">
        <v>3.388186E-4</v>
      </c>
      <c r="AE27" s="61"/>
      <c r="AF27" s="437">
        <v>125652.866478236</v>
      </c>
      <c r="AG27" s="437" t="s">
        <v>67</v>
      </c>
      <c r="AH27" s="437" t="s">
        <v>67</v>
      </c>
      <c r="AI27" s="437">
        <v>7909.5531005157</v>
      </c>
      <c r="AJ27" s="437" t="s">
        <v>67</v>
      </c>
      <c r="AK27" s="437" t="s">
        <v>67</v>
      </c>
      <c r="AL27" s="159" t="s">
        <v>62</v>
      </c>
    </row>
    <row r="28" spans="1:38" s="2" customFormat="1" ht="26.25" customHeight="1" thickBot="1">
      <c r="A28" s="36" t="s">
        <v>97</v>
      </c>
      <c r="B28" s="36" t="s">
        <v>100</v>
      </c>
      <c r="C28" s="36" t="s">
        <v>101</v>
      </c>
      <c r="D28" s="206"/>
      <c r="E28" s="39">
        <v>12.259512373874999</v>
      </c>
      <c r="F28" s="39">
        <v>1.7337781611029</v>
      </c>
      <c r="G28" s="39">
        <v>1.61443154694242E-2</v>
      </c>
      <c r="H28" s="39">
        <v>5.2406848498632502E-2</v>
      </c>
      <c r="I28" s="39">
        <v>0.60451661322085504</v>
      </c>
      <c r="J28" s="39">
        <v>0.60451661322085504</v>
      </c>
      <c r="K28" s="39">
        <v>0.60451661322085504</v>
      </c>
      <c r="L28" s="39">
        <v>0.38826225629128203</v>
      </c>
      <c r="M28" s="39">
        <v>15.5027588902025</v>
      </c>
      <c r="N28" s="39">
        <v>5.2266284209450005E-4</v>
      </c>
      <c r="O28" s="39">
        <v>5.5492318755480198E-5</v>
      </c>
      <c r="P28" s="39">
        <v>4.8740499924464897E-3</v>
      </c>
      <c r="Q28" s="39">
        <v>1.02919551145885E-4</v>
      </c>
      <c r="R28" s="39">
        <v>7.19966526530578E-3</v>
      </c>
      <c r="S28" s="39">
        <v>4.8502135333159703E-3</v>
      </c>
      <c r="T28" s="39">
        <v>3.4294557049804902E-4</v>
      </c>
      <c r="U28" s="39">
        <v>9.4854464780809797E-5</v>
      </c>
      <c r="V28" s="39">
        <v>1.6831851069593499E-2</v>
      </c>
      <c r="W28" s="39">
        <v>0.43957010000000002</v>
      </c>
      <c r="X28" s="39">
        <v>1.8282014449E-2</v>
      </c>
      <c r="Y28" s="39">
        <v>2.0637060104700001E-2</v>
      </c>
      <c r="Z28" s="39">
        <v>1.6014476196000001E-2</v>
      </c>
      <c r="AA28" s="39">
        <v>1.7309113145399999E-2</v>
      </c>
      <c r="AB28" s="39">
        <v>7.2242663895100007E-2</v>
      </c>
      <c r="AC28" s="39">
        <v>4.3957030000000002E-4</v>
      </c>
      <c r="AD28" s="39">
        <v>9.9399800000000003E-5</v>
      </c>
      <c r="AE28" s="61"/>
      <c r="AF28" s="437">
        <v>34436.057053354103</v>
      </c>
      <c r="AG28" s="437" t="s">
        <v>67</v>
      </c>
      <c r="AH28" s="437" t="s">
        <v>66</v>
      </c>
      <c r="AI28" s="437">
        <v>2065.2103799606998</v>
      </c>
      <c r="AJ28" s="437" t="s">
        <v>67</v>
      </c>
      <c r="AK28" s="437" t="s">
        <v>67</v>
      </c>
      <c r="AL28" s="159" t="s">
        <v>62</v>
      </c>
    </row>
    <row r="29" spans="1:38" s="2" customFormat="1" ht="26.25" customHeight="1" thickBot="1">
      <c r="A29" s="36" t="s">
        <v>97</v>
      </c>
      <c r="B29" s="36" t="s">
        <v>102</v>
      </c>
      <c r="C29" s="36" t="s">
        <v>103</v>
      </c>
      <c r="D29" s="206"/>
      <c r="E29" s="39">
        <v>44.177118461501699</v>
      </c>
      <c r="F29" s="39">
        <v>2.65070874605179</v>
      </c>
      <c r="G29" s="39">
        <v>3.9354776572126299E-2</v>
      </c>
      <c r="H29" s="39">
        <v>6.5799032878227304E-2</v>
      </c>
      <c r="I29" s="39">
        <v>1.08418157894606</v>
      </c>
      <c r="J29" s="39">
        <v>1.08418157894606</v>
      </c>
      <c r="K29" s="39">
        <v>1.08418157894606</v>
      </c>
      <c r="L29" s="39">
        <v>0.63666681340652498</v>
      </c>
      <c r="M29" s="39">
        <v>12.3725407731863</v>
      </c>
      <c r="N29" s="39">
        <v>1.0557083003028399E-3</v>
      </c>
      <c r="O29" s="39">
        <v>1.0564970733723799E-4</v>
      </c>
      <c r="P29" s="39">
        <v>1.1174219819324E-2</v>
      </c>
      <c r="Q29" s="39">
        <v>2.1110222140708999E-4</v>
      </c>
      <c r="R29" s="39">
        <v>1.7905827712264601E-2</v>
      </c>
      <c r="S29" s="39">
        <v>1.20079802685136E-2</v>
      </c>
      <c r="T29" s="39">
        <v>4.2555672835973201E-4</v>
      </c>
      <c r="U29" s="39">
        <v>2.10905028139705E-4</v>
      </c>
      <c r="V29" s="39">
        <v>3.7956989267125298E-2</v>
      </c>
      <c r="W29" s="39">
        <v>0.42885380000000001</v>
      </c>
      <c r="X29" s="39">
        <v>9.4797154211E-3</v>
      </c>
      <c r="Y29" s="39">
        <v>5.7404943383799999E-2</v>
      </c>
      <c r="Z29" s="39">
        <v>6.4146074350399998E-2</v>
      </c>
      <c r="AA29" s="39">
        <v>1.4746223988999999E-2</v>
      </c>
      <c r="AB29" s="39">
        <v>0.1457769571443</v>
      </c>
      <c r="AC29" s="39">
        <v>2.6715210000000003E-4</v>
      </c>
      <c r="AD29" s="39">
        <v>6.8073700000000005E-5</v>
      </c>
      <c r="AE29" s="61"/>
      <c r="AF29" s="437">
        <v>83780.475839918901</v>
      </c>
      <c r="AG29" s="437" t="s">
        <v>67</v>
      </c>
      <c r="AH29" s="437" t="s">
        <v>67</v>
      </c>
      <c r="AI29" s="437">
        <v>4908.3017903645996</v>
      </c>
      <c r="AJ29" s="437" t="s">
        <v>67</v>
      </c>
      <c r="AK29" s="437" t="s">
        <v>67</v>
      </c>
      <c r="AL29" s="159" t="s">
        <v>62</v>
      </c>
    </row>
    <row r="30" spans="1:38" s="2" customFormat="1" ht="26.25" customHeight="1" thickBot="1">
      <c r="A30" s="36" t="s">
        <v>97</v>
      </c>
      <c r="B30" s="36" t="s">
        <v>104</v>
      </c>
      <c r="C30" s="36" t="s">
        <v>105</v>
      </c>
      <c r="D30" s="206"/>
      <c r="E30" s="39">
        <v>8.3279441088671205E-2</v>
      </c>
      <c r="F30" s="39">
        <v>0.76892933921264495</v>
      </c>
      <c r="G30" s="39">
        <v>2.2528732161752101E-4</v>
      </c>
      <c r="H30" s="39">
        <v>6.6128633338629695E-4</v>
      </c>
      <c r="I30" s="39">
        <v>1.48465189875939E-2</v>
      </c>
      <c r="J30" s="39">
        <v>1.48465189875939E-2</v>
      </c>
      <c r="K30" s="39">
        <v>1.48465189875939E-2</v>
      </c>
      <c r="L30" s="39">
        <v>2.4242971931225602E-3</v>
      </c>
      <c r="M30" s="39">
        <v>3.8583302316763501</v>
      </c>
      <c r="N30" s="39">
        <v>2.0187810706726101E-5</v>
      </c>
      <c r="O30" s="39">
        <v>2.5234763383407601E-6</v>
      </c>
      <c r="P30" s="39">
        <v>1.09771220717823E-4</v>
      </c>
      <c r="Q30" s="39">
        <v>3.7852145075111501E-6</v>
      </c>
      <c r="R30" s="39">
        <v>7.9489504657734097E-5</v>
      </c>
      <c r="S30" s="39">
        <v>5.6778217612667202E-5</v>
      </c>
      <c r="T30" s="39">
        <v>2.9019977890918799E-5</v>
      </c>
      <c r="U30" s="39">
        <v>2.5234763383407601E-6</v>
      </c>
      <c r="V30" s="39">
        <v>4.1637359582622602E-4</v>
      </c>
      <c r="W30" s="39">
        <v>7.7768000000000004E-3</v>
      </c>
      <c r="X30" s="39">
        <v>1.0913990239999999E-4</v>
      </c>
      <c r="Y30" s="39">
        <v>1.6251576819999999E-4</v>
      </c>
      <c r="Z30" s="39">
        <v>7.8158512299999995E-5</v>
      </c>
      <c r="AA30" s="39">
        <v>1.8501823609999999E-4</v>
      </c>
      <c r="AB30" s="39">
        <v>5.3483241900000001E-4</v>
      </c>
      <c r="AC30" s="39">
        <v>7.7770000000000002E-6</v>
      </c>
      <c r="AD30" s="39">
        <v>4.5005999999999997E-6</v>
      </c>
      <c r="AE30" s="61"/>
      <c r="AF30" s="437">
        <v>490.21437551949998</v>
      </c>
      <c r="AG30" s="437" t="s">
        <v>67</v>
      </c>
      <c r="AH30" s="437" t="s">
        <v>66</v>
      </c>
      <c r="AI30" s="437">
        <v>36.260818370000003</v>
      </c>
      <c r="AJ30" s="437" t="s">
        <v>67</v>
      </c>
      <c r="AK30" s="437" t="s">
        <v>67</v>
      </c>
      <c r="AL30" s="159" t="s">
        <v>62</v>
      </c>
    </row>
    <row r="31" spans="1:38" s="2" customFormat="1" ht="26.25" customHeight="1" thickBot="1">
      <c r="A31" s="36" t="s">
        <v>97</v>
      </c>
      <c r="B31" s="36" t="s">
        <v>106</v>
      </c>
      <c r="C31" s="36" t="s">
        <v>107</v>
      </c>
      <c r="D31" s="206"/>
      <c r="E31" s="39" t="s">
        <v>67</v>
      </c>
      <c r="F31" s="39">
        <v>5.67101593842846</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61"/>
      <c r="AF31" s="437">
        <v>243.58702389539999</v>
      </c>
      <c r="AG31" s="437" t="s">
        <v>67</v>
      </c>
      <c r="AH31" s="437" t="s">
        <v>67</v>
      </c>
      <c r="AI31" s="437">
        <v>18.017963715400001</v>
      </c>
      <c r="AJ31" s="437" t="s">
        <v>67</v>
      </c>
      <c r="AK31" s="437" t="s">
        <v>67</v>
      </c>
      <c r="AL31" s="159" t="s">
        <v>62</v>
      </c>
    </row>
    <row r="32" spans="1:38" s="2" customFormat="1" ht="26.25" customHeight="1" thickBot="1">
      <c r="A32" s="36" t="s">
        <v>97</v>
      </c>
      <c r="B32" s="36" t="s">
        <v>108</v>
      </c>
      <c r="C32" s="36" t="s">
        <v>109</v>
      </c>
      <c r="D32" s="206"/>
      <c r="E32" s="39" t="s">
        <v>67</v>
      </c>
      <c r="F32" s="39" t="s">
        <v>67</v>
      </c>
      <c r="G32" s="39" t="s">
        <v>67</v>
      </c>
      <c r="H32" s="39" t="s">
        <v>67</v>
      </c>
      <c r="I32" s="39">
        <v>1.05668088625288</v>
      </c>
      <c r="J32" s="39">
        <v>2.0688615326768001</v>
      </c>
      <c r="K32" s="39">
        <v>2.6103861641689199</v>
      </c>
      <c r="L32" s="39">
        <v>0.23153717270504301</v>
      </c>
      <c r="M32" s="39" t="s">
        <v>67</v>
      </c>
      <c r="N32" s="39">
        <v>8.25812665515285</v>
      </c>
      <c r="O32" s="39">
        <v>3.5680783563450599E-2</v>
      </c>
      <c r="P32" s="39" t="s">
        <v>67</v>
      </c>
      <c r="Q32" s="39">
        <v>9.4176100152726899E-2</v>
      </c>
      <c r="R32" s="39">
        <v>3.08742970840746</v>
      </c>
      <c r="S32" s="39">
        <v>67.8304137536947</v>
      </c>
      <c r="T32" s="39">
        <v>0.471027714028458</v>
      </c>
      <c r="U32" s="39">
        <v>5.2207723283378402E-2</v>
      </c>
      <c r="V32" s="39">
        <v>21.048416676131598</v>
      </c>
      <c r="W32" s="39" t="s">
        <v>66</v>
      </c>
      <c r="X32" s="39">
        <v>6.0007421560629281E-3</v>
      </c>
      <c r="Y32" s="39">
        <v>5.5553823777286775E-4</v>
      </c>
      <c r="Z32" s="39">
        <v>8.2008025575994767E-4</v>
      </c>
      <c r="AA32" s="39" t="s">
        <v>66</v>
      </c>
      <c r="AB32" s="39">
        <v>7.3763606495957437E-3</v>
      </c>
      <c r="AC32" s="39" t="s">
        <v>66</v>
      </c>
      <c r="AD32" s="39" t="s">
        <v>66</v>
      </c>
      <c r="AE32" s="61"/>
      <c r="AF32" s="437" t="s">
        <v>67</v>
      </c>
      <c r="AG32" s="437" t="s">
        <v>67</v>
      </c>
      <c r="AH32" s="437" t="s">
        <v>67</v>
      </c>
      <c r="AI32" s="437" t="s">
        <v>67</v>
      </c>
      <c r="AJ32" s="437" t="s">
        <v>67</v>
      </c>
      <c r="AK32" s="438">
        <v>76457.543866873006</v>
      </c>
      <c r="AL32" s="159" t="s">
        <v>110</v>
      </c>
    </row>
    <row r="33" spans="1:38" s="2" customFormat="1" ht="26.25" customHeight="1" thickBot="1">
      <c r="A33" s="36" t="s">
        <v>97</v>
      </c>
      <c r="B33" s="36" t="s">
        <v>111</v>
      </c>
      <c r="C33" s="36" t="s">
        <v>112</v>
      </c>
      <c r="D33" s="206"/>
      <c r="E33" s="39" t="s">
        <v>67</v>
      </c>
      <c r="F33" s="39" t="s">
        <v>67</v>
      </c>
      <c r="G33" s="39" t="s">
        <v>67</v>
      </c>
      <c r="H33" s="39" t="s">
        <v>67</v>
      </c>
      <c r="I33" s="39">
        <v>0.47843947815156501</v>
      </c>
      <c r="J33" s="39">
        <v>0.885999033614009</v>
      </c>
      <c r="K33" s="39">
        <v>1.77199806722802</v>
      </c>
      <c r="L33" s="39">
        <v>1.8783179512617001E-2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61"/>
      <c r="AF33" s="437" t="s">
        <v>67</v>
      </c>
      <c r="AG33" s="437" t="s">
        <v>67</v>
      </c>
      <c r="AH33" s="437" t="s">
        <v>67</v>
      </c>
      <c r="AI33" s="437" t="s">
        <v>67</v>
      </c>
      <c r="AJ33" s="437" t="s">
        <v>67</v>
      </c>
      <c r="AK33" s="438">
        <v>76457.543866873006</v>
      </c>
      <c r="AL33" s="159" t="s">
        <v>110</v>
      </c>
    </row>
    <row r="34" spans="1:38" s="2" customFormat="1" ht="26.25" customHeight="1" thickBot="1">
      <c r="A34" s="36" t="s">
        <v>86</v>
      </c>
      <c r="B34" s="36" t="s">
        <v>113</v>
      </c>
      <c r="C34" s="36" t="s">
        <v>114</v>
      </c>
      <c r="D34" s="206"/>
      <c r="E34" s="39">
        <v>7.0099932704250003</v>
      </c>
      <c r="F34" s="39">
        <v>0.59664032839100001</v>
      </c>
      <c r="G34" s="39">
        <v>2.5485E-3</v>
      </c>
      <c r="H34" s="39">
        <v>1.27425E-3</v>
      </c>
      <c r="I34" s="39">
        <v>0.19675976066</v>
      </c>
      <c r="J34" s="39">
        <v>0.20950226065999999</v>
      </c>
      <c r="K34" s="39">
        <v>0.30802477727400002</v>
      </c>
      <c r="L34" s="39">
        <v>0.12789384442900001</v>
      </c>
      <c r="M34" s="39">
        <v>1.6822753826400001</v>
      </c>
      <c r="N34" s="39" t="s">
        <v>66</v>
      </c>
      <c r="O34" s="39">
        <v>1.27425E-3</v>
      </c>
      <c r="P34" s="39" t="s">
        <v>66</v>
      </c>
      <c r="Q34" s="39" t="s">
        <v>66</v>
      </c>
      <c r="R34" s="39">
        <v>6.3712500000000002E-3</v>
      </c>
      <c r="S34" s="39">
        <v>0.2166225</v>
      </c>
      <c r="T34" s="39">
        <v>8.9197500000000006E-3</v>
      </c>
      <c r="U34" s="39">
        <v>1.27425E-3</v>
      </c>
      <c r="V34" s="39">
        <v>0.12742500000000001</v>
      </c>
      <c r="W34" s="39" t="s">
        <v>66</v>
      </c>
      <c r="X34" s="39">
        <v>3.8227500000000002E-3</v>
      </c>
      <c r="Y34" s="39">
        <v>6.3712500000000002E-3</v>
      </c>
      <c r="Z34" s="39" t="s">
        <v>66</v>
      </c>
      <c r="AA34" s="39" t="s">
        <v>66</v>
      </c>
      <c r="AB34" s="39">
        <v>1.0194E-2</v>
      </c>
      <c r="AC34" s="39" t="s">
        <v>67</v>
      </c>
      <c r="AD34" s="39" t="s">
        <v>67</v>
      </c>
      <c r="AE34" s="61"/>
      <c r="AF34" s="437">
        <v>5413.6512314744195</v>
      </c>
      <c r="AG34" s="437" t="s">
        <v>67</v>
      </c>
      <c r="AH34" s="437" t="s">
        <v>67</v>
      </c>
      <c r="AI34" s="437" t="s">
        <v>67</v>
      </c>
      <c r="AJ34" s="437" t="s">
        <v>67</v>
      </c>
      <c r="AK34" s="437" t="s">
        <v>67</v>
      </c>
      <c r="AL34" s="159" t="s">
        <v>62</v>
      </c>
    </row>
    <row r="35" spans="1:38" s="5" customFormat="1" ht="26.25" customHeight="1" thickBot="1">
      <c r="A35" s="36" t="s">
        <v>115</v>
      </c>
      <c r="B35" s="36" t="s">
        <v>116</v>
      </c>
      <c r="C35" s="36" t="s">
        <v>117</v>
      </c>
      <c r="D35" s="206"/>
      <c r="E35" s="39">
        <v>1.1923361275626401</v>
      </c>
      <c r="F35" s="39">
        <v>2.8900113895216399E-2</v>
      </c>
      <c r="G35" s="39">
        <v>3.3028701594533E-2</v>
      </c>
      <c r="H35" s="39" t="s">
        <v>66</v>
      </c>
      <c r="I35" s="39">
        <v>1.6433430478359899E-2</v>
      </c>
      <c r="J35" s="39">
        <v>1.76703553530752E-2</v>
      </c>
      <c r="K35" s="39">
        <v>1.76703553530752E-2</v>
      </c>
      <c r="L35" s="39">
        <v>7.9764314350797298E-4</v>
      </c>
      <c r="M35" s="39">
        <v>6.3415107061503398E-2</v>
      </c>
      <c r="N35" s="39">
        <v>2.1468656036446499E-3</v>
      </c>
      <c r="O35" s="39">
        <v>1.6514350797266499E-4</v>
      </c>
      <c r="P35" s="39">
        <v>4.9543052391799497E-4</v>
      </c>
      <c r="Q35" s="39">
        <v>6.6057403189066105E-4</v>
      </c>
      <c r="R35" s="39">
        <v>8.2571753986332604E-4</v>
      </c>
      <c r="S35" s="39">
        <v>1.45326287015945E-2</v>
      </c>
      <c r="T35" s="39">
        <v>1.65143507972665E-2</v>
      </c>
      <c r="U35" s="39">
        <v>1.6514350797266499E-3</v>
      </c>
      <c r="V35" s="39">
        <v>1.9817220956719801E-2</v>
      </c>
      <c r="W35" s="39">
        <v>2.1468656036446499E-3</v>
      </c>
      <c r="X35" s="39">
        <v>3.3028701594533002E-5</v>
      </c>
      <c r="Y35" s="39">
        <v>1.6514350797266499E-4</v>
      </c>
      <c r="Z35" s="39">
        <v>1.6514350797266499E-4</v>
      </c>
      <c r="AA35" s="39">
        <v>1.6514350797266501E-5</v>
      </c>
      <c r="AB35" s="39">
        <v>3.7983006833713001E-4</v>
      </c>
      <c r="AC35" s="39">
        <v>1.3211480637813199E-3</v>
      </c>
      <c r="AD35" s="39">
        <v>6.2754533029612701E-4</v>
      </c>
      <c r="AE35" s="61"/>
      <c r="AF35" s="437">
        <v>701.61209567198205</v>
      </c>
      <c r="AG35" s="437" t="s">
        <v>67</v>
      </c>
      <c r="AH35" s="437" t="s">
        <v>67</v>
      </c>
      <c r="AI35" s="437" t="s">
        <v>67</v>
      </c>
      <c r="AJ35" s="437" t="s">
        <v>67</v>
      </c>
      <c r="AK35" s="437" t="s">
        <v>67</v>
      </c>
      <c r="AL35" s="159" t="s">
        <v>62</v>
      </c>
    </row>
    <row r="36" spans="1:38" s="2" customFormat="1" ht="26.25" customHeight="1" thickBot="1">
      <c r="A36" s="36" t="s">
        <v>115</v>
      </c>
      <c r="B36" s="36" t="s">
        <v>118</v>
      </c>
      <c r="C36" s="36" t="s">
        <v>119</v>
      </c>
      <c r="D36" s="206"/>
      <c r="E36" s="39">
        <v>3.102795</v>
      </c>
      <c r="F36" s="39">
        <v>7.5206250000000002E-2</v>
      </c>
      <c r="G36" s="39">
        <v>8.5949999999999999E-2</v>
      </c>
      <c r="H36" s="39" t="s">
        <v>66</v>
      </c>
      <c r="I36" s="39">
        <v>4.2764422500000003E-2</v>
      </c>
      <c r="J36" s="39">
        <v>4.5983250000000003E-2</v>
      </c>
      <c r="K36" s="39">
        <v>4.5983250000000003E-2</v>
      </c>
      <c r="L36" s="39">
        <v>2.0756924999999998E-3</v>
      </c>
      <c r="M36" s="39">
        <v>0.165024</v>
      </c>
      <c r="N36" s="39">
        <v>5.5867499999999997E-3</v>
      </c>
      <c r="O36" s="39">
        <v>4.2975000000000001E-4</v>
      </c>
      <c r="P36" s="39">
        <v>1.28925E-3</v>
      </c>
      <c r="Q36" s="39">
        <v>1.719E-3</v>
      </c>
      <c r="R36" s="39">
        <v>2.1487500000000001E-3</v>
      </c>
      <c r="S36" s="39">
        <v>3.7817999999999997E-2</v>
      </c>
      <c r="T36" s="39">
        <v>4.2974999999999999E-2</v>
      </c>
      <c r="U36" s="39">
        <v>4.2975000000000001E-3</v>
      </c>
      <c r="V36" s="39">
        <v>5.1569999999999998E-2</v>
      </c>
      <c r="W36" s="39">
        <v>5.5867499999999997E-3</v>
      </c>
      <c r="X36" s="39">
        <v>8.5950000000000002E-5</v>
      </c>
      <c r="Y36" s="39">
        <v>4.2975000000000001E-4</v>
      </c>
      <c r="Z36" s="39">
        <v>4.2975000000000001E-4</v>
      </c>
      <c r="AA36" s="39">
        <v>4.2975000000000001E-5</v>
      </c>
      <c r="AB36" s="39">
        <v>9.8842500000000002E-4</v>
      </c>
      <c r="AC36" s="39">
        <v>3.4380000000000001E-3</v>
      </c>
      <c r="AD36" s="39">
        <v>1.63305E-3</v>
      </c>
      <c r="AE36" s="61"/>
      <c r="AF36" s="437">
        <v>1825.7929109092699</v>
      </c>
      <c r="AG36" s="437" t="s">
        <v>67</v>
      </c>
      <c r="AH36" s="437" t="s">
        <v>67</v>
      </c>
      <c r="AI36" s="437" t="s">
        <v>67</v>
      </c>
      <c r="AJ36" s="437" t="s">
        <v>67</v>
      </c>
      <c r="AK36" s="437" t="s">
        <v>67</v>
      </c>
      <c r="AL36" s="159" t="s">
        <v>62</v>
      </c>
    </row>
    <row r="37" spans="1:38" s="2" customFormat="1" ht="26.25" customHeight="1" thickBot="1">
      <c r="A37" s="36" t="s">
        <v>86</v>
      </c>
      <c r="B37" s="36" t="s">
        <v>120</v>
      </c>
      <c r="C37" s="36" t="s">
        <v>121</v>
      </c>
      <c r="D37" s="206"/>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61"/>
      <c r="AF37" s="437" t="s">
        <v>67</v>
      </c>
      <c r="AG37" s="437" t="s">
        <v>67</v>
      </c>
      <c r="AH37" s="437" t="s">
        <v>67</v>
      </c>
      <c r="AI37" s="437" t="s">
        <v>67</v>
      </c>
      <c r="AJ37" s="437" t="s">
        <v>67</v>
      </c>
      <c r="AK37" s="437" t="s">
        <v>67</v>
      </c>
      <c r="AL37" s="159" t="s">
        <v>62</v>
      </c>
    </row>
    <row r="38" spans="1:38" s="2" customFormat="1" ht="26.25" customHeight="1" thickBot="1">
      <c r="A38" s="36" t="s">
        <v>86</v>
      </c>
      <c r="B38" s="36" t="s">
        <v>122</v>
      </c>
      <c r="C38" s="36" t="s">
        <v>123</v>
      </c>
      <c r="D38" s="295"/>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61"/>
      <c r="AF38" s="437" t="s">
        <v>67</v>
      </c>
      <c r="AG38" s="437" t="s">
        <v>67</v>
      </c>
      <c r="AH38" s="437" t="s">
        <v>67</v>
      </c>
      <c r="AI38" s="437" t="s">
        <v>67</v>
      </c>
      <c r="AJ38" s="437" t="s">
        <v>67</v>
      </c>
      <c r="AK38" s="437" t="s">
        <v>67</v>
      </c>
      <c r="AL38" s="159" t="s">
        <v>62</v>
      </c>
    </row>
    <row r="39" spans="1:38" s="2" customFormat="1" ht="26.25" customHeight="1" thickBot="1">
      <c r="A39" s="36" t="s">
        <v>124</v>
      </c>
      <c r="B39" s="36" t="s">
        <v>125</v>
      </c>
      <c r="C39" s="36" t="s">
        <v>126</v>
      </c>
      <c r="D39" s="206"/>
      <c r="E39" s="39">
        <v>3.26715825966</v>
      </c>
      <c r="F39" s="39">
        <v>0.67942231271840003</v>
      </c>
      <c r="G39" s="39">
        <v>0.23157779985599999</v>
      </c>
      <c r="H39" s="39" t="s">
        <v>66</v>
      </c>
      <c r="I39" s="39">
        <v>0.44525105045800001</v>
      </c>
      <c r="J39" s="39">
        <v>0.45497052037800001</v>
      </c>
      <c r="K39" s="39">
        <v>0.474783285838</v>
      </c>
      <c r="L39" s="39">
        <v>0.109246803607532</v>
      </c>
      <c r="M39" s="39">
        <v>2.8923181050400002</v>
      </c>
      <c r="N39" s="39">
        <v>0.132412410666604</v>
      </c>
      <c r="O39" s="39">
        <v>5.4618503715010001E-2</v>
      </c>
      <c r="P39" s="39">
        <v>7.3825707160000004E-3</v>
      </c>
      <c r="Q39" s="39">
        <v>6.0703492347999998E-3</v>
      </c>
      <c r="R39" s="39">
        <v>9.8354111770670397E-2</v>
      </c>
      <c r="S39" s="39">
        <v>2.7659189474067002E-2</v>
      </c>
      <c r="T39" s="39">
        <v>1.3259868814660399E-2</v>
      </c>
      <c r="U39" s="39">
        <v>2.78001593844E-3</v>
      </c>
      <c r="V39" s="39">
        <v>2.1695388577960601</v>
      </c>
      <c r="W39" s="39">
        <v>0.44720656613999998</v>
      </c>
      <c r="X39" s="39">
        <v>4.830624041737E-2</v>
      </c>
      <c r="Y39" s="39">
        <v>7.5304536726500004E-2</v>
      </c>
      <c r="Z39" s="39">
        <v>2.428885417891E-2</v>
      </c>
      <c r="AA39" s="39">
        <v>1.9365371688450001E-2</v>
      </c>
      <c r="AB39" s="39">
        <v>0.16726500301123001</v>
      </c>
      <c r="AC39" s="39">
        <v>2.0996950349599999E-2</v>
      </c>
      <c r="AD39" s="39">
        <v>2.4411414102398998E-2</v>
      </c>
      <c r="AE39" s="61"/>
      <c r="AF39" s="437">
        <v>24.1723</v>
      </c>
      <c r="AG39" s="437">
        <v>142.85878460800001</v>
      </c>
      <c r="AH39" s="437">
        <v>39104.264041023998</v>
      </c>
      <c r="AI39" s="437">
        <v>4180.6120000000001</v>
      </c>
      <c r="AJ39" s="437" t="s">
        <v>67</v>
      </c>
      <c r="AK39" s="437" t="s">
        <v>67</v>
      </c>
      <c r="AL39" s="159" t="s">
        <v>62</v>
      </c>
    </row>
    <row r="40" spans="1:38" s="2" customFormat="1" ht="26.25" customHeight="1" thickBot="1">
      <c r="A40" s="36" t="s">
        <v>86</v>
      </c>
      <c r="B40" s="36" t="s">
        <v>127</v>
      </c>
      <c r="C40" s="36" t="s">
        <v>128</v>
      </c>
      <c r="D40" s="206"/>
      <c r="E40" s="39">
        <v>0.57038631521543803</v>
      </c>
      <c r="F40" s="39">
        <v>1.92882875459954</v>
      </c>
      <c r="G40" s="39">
        <v>9.6500000000000004E-4</v>
      </c>
      <c r="H40" s="39">
        <v>3.8595600000000002E-4</v>
      </c>
      <c r="I40" s="39">
        <v>6.5955093929361705E-2</v>
      </c>
      <c r="J40" s="39">
        <v>6.5955093929361705E-2</v>
      </c>
      <c r="K40" s="39">
        <v>6.5955093929361705E-2</v>
      </c>
      <c r="L40" s="39">
        <v>1.2129956316928999E-2</v>
      </c>
      <c r="M40" s="39">
        <v>42.429785987157103</v>
      </c>
      <c r="N40" s="39" t="s">
        <v>67</v>
      </c>
      <c r="O40" s="39">
        <v>7.5374999999999997E-4</v>
      </c>
      <c r="P40" s="39" t="s">
        <v>67</v>
      </c>
      <c r="Q40" s="39" t="s">
        <v>67</v>
      </c>
      <c r="R40" s="39">
        <v>3.76875E-3</v>
      </c>
      <c r="S40" s="39">
        <v>0.12813749999999999</v>
      </c>
      <c r="T40" s="39">
        <v>5.2762499999999997E-3</v>
      </c>
      <c r="U40" s="39">
        <v>7.5374999999999997E-4</v>
      </c>
      <c r="V40" s="39">
        <v>7.5374999999999998E-2</v>
      </c>
      <c r="W40" s="39" t="s">
        <v>67</v>
      </c>
      <c r="X40" s="39">
        <v>2.80386E-3</v>
      </c>
      <c r="Y40" s="39">
        <v>3.2261400000000002E-3</v>
      </c>
      <c r="Z40" s="39" t="s">
        <v>67</v>
      </c>
      <c r="AA40" s="39" t="s">
        <v>67</v>
      </c>
      <c r="AB40" s="39">
        <v>6.0299999999999998E-3</v>
      </c>
      <c r="AC40" s="39" t="s">
        <v>67</v>
      </c>
      <c r="AD40" s="39" t="s">
        <v>67</v>
      </c>
      <c r="AE40" s="61"/>
      <c r="AF40" s="437">
        <v>3160.8827632799998</v>
      </c>
      <c r="AG40" s="437" t="s">
        <v>67</v>
      </c>
      <c r="AH40" s="437" t="s">
        <v>67</v>
      </c>
      <c r="AI40" s="437" t="s">
        <v>67</v>
      </c>
      <c r="AJ40" s="437" t="s">
        <v>67</v>
      </c>
      <c r="AK40" s="437" t="s">
        <v>67</v>
      </c>
      <c r="AL40" s="159" t="s">
        <v>62</v>
      </c>
    </row>
    <row r="41" spans="1:38" s="2" customFormat="1" ht="26.25" customHeight="1" thickBot="1">
      <c r="A41" s="36" t="s">
        <v>124</v>
      </c>
      <c r="B41" s="36" t="s">
        <v>129</v>
      </c>
      <c r="C41" s="36" t="s">
        <v>130</v>
      </c>
      <c r="D41" s="206"/>
      <c r="E41" s="39">
        <v>14.285273450099</v>
      </c>
      <c r="F41" s="39">
        <v>66.946145876085808</v>
      </c>
      <c r="G41" s="39">
        <v>3.0588884071870002</v>
      </c>
      <c r="H41" s="39">
        <v>0.99297583625999997</v>
      </c>
      <c r="I41" s="39">
        <v>83.538729838844986</v>
      </c>
      <c r="J41" s="39">
        <v>85.688165369381977</v>
      </c>
      <c r="K41" s="39">
        <v>90.04238190967601</v>
      </c>
      <c r="L41" s="39">
        <v>9.2645017266263228</v>
      </c>
      <c r="M41" s="39">
        <v>506.71536047448001</v>
      </c>
      <c r="N41" s="39">
        <v>3.6615429059149749</v>
      </c>
      <c r="O41" s="39">
        <v>1.6588200683307428</v>
      </c>
      <c r="P41" s="39">
        <v>9.3030658869399999E-2</v>
      </c>
      <c r="Q41" s="39">
        <v>4.3887972671639998E-2</v>
      </c>
      <c r="R41" s="39">
        <v>2.9496782827326604</v>
      </c>
      <c r="S41" s="39">
        <v>0.80257398693746618</v>
      </c>
      <c r="T41" s="39">
        <v>0.27651242984843788</v>
      </c>
      <c r="U41" s="39">
        <v>0.26955144463903002</v>
      </c>
      <c r="V41" s="39">
        <v>65.605535264390326</v>
      </c>
      <c r="W41" s="39">
        <v>92.306767803103014</v>
      </c>
      <c r="X41" s="39">
        <v>15.383371515763599</v>
      </c>
      <c r="Y41" s="39">
        <v>14.340813565586801</v>
      </c>
      <c r="Z41" s="39">
        <v>5.4310405599194</v>
      </c>
      <c r="AA41" s="39">
        <v>8.9770859420771991</v>
      </c>
      <c r="AB41" s="39">
        <v>44.132311583347004</v>
      </c>
      <c r="AC41" s="39">
        <v>0.63806827884200001</v>
      </c>
      <c r="AD41" s="39">
        <v>0.29706828780950006</v>
      </c>
      <c r="AE41" s="61"/>
      <c r="AF41" s="437">
        <v>1223.6384167799999</v>
      </c>
      <c r="AG41" s="437">
        <v>1703.6191012879999</v>
      </c>
      <c r="AH41" s="437">
        <v>128500.16929459199</v>
      </c>
      <c r="AI41" s="437">
        <v>127402.40700000001</v>
      </c>
      <c r="AJ41" s="437" t="s">
        <v>67</v>
      </c>
      <c r="AK41" s="437" t="s">
        <v>67</v>
      </c>
      <c r="AL41" s="159" t="s">
        <v>62</v>
      </c>
    </row>
    <row r="42" spans="1:38" s="2" customFormat="1" ht="26.25" customHeight="1" thickBot="1">
      <c r="A42" s="36" t="s">
        <v>86</v>
      </c>
      <c r="B42" s="36" t="s">
        <v>131</v>
      </c>
      <c r="C42" s="36" t="s">
        <v>132</v>
      </c>
      <c r="D42" s="206"/>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61"/>
      <c r="AF42" s="437" t="s">
        <v>77</v>
      </c>
      <c r="AG42" s="437" t="s">
        <v>67</v>
      </c>
      <c r="AH42" s="437" t="s">
        <v>67</v>
      </c>
      <c r="AI42" s="437" t="s">
        <v>67</v>
      </c>
      <c r="AJ42" s="437" t="s">
        <v>67</v>
      </c>
      <c r="AK42" s="437" t="s">
        <v>67</v>
      </c>
      <c r="AL42" s="159" t="s">
        <v>62</v>
      </c>
    </row>
    <row r="43" spans="1:38" s="2" customFormat="1" ht="26.25" customHeight="1" thickBot="1">
      <c r="A43" s="36" t="s">
        <v>124</v>
      </c>
      <c r="B43" s="36" t="s">
        <v>133</v>
      </c>
      <c r="C43" s="36" t="s">
        <v>134</v>
      </c>
      <c r="D43" s="206"/>
      <c r="E43" s="39">
        <v>1.41622498294</v>
      </c>
      <c r="F43" s="39">
        <v>0.34446451308800002</v>
      </c>
      <c r="G43" s="39">
        <v>0.83492170619039996</v>
      </c>
      <c r="H43" s="39">
        <v>3.74893E-4</v>
      </c>
      <c r="I43" s="39">
        <v>0.18290434747359999</v>
      </c>
      <c r="J43" s="39">
        <v>0.19831177135360001</v>
      </c>
      <c r="K43" s="39">
        <v>0.20523799877359999</v>
      </c>
      <c r="L43" s="39">
        <v>5.0610118411263998E-2</v>
      </c>
      <c r="M43" s="39">
        <v>1.2072952528800001</v>
      </c>
      <c r="N43" s="39">
        <v>0.11586886798832</v>
      </c>
      <c r="O43" s="39">
        <v>6.4220727284079997E-3</v>
      </c>
      <c r="P43" s="39">
        <v>5.8744825439999999E-3</v>
      </c>
      <c r="Q43" s="39">
        <v>4.505841012E-3</v>
      </c>
      <c r="R43" s="39">
        <v>4.6158620992559997E-2</v>
      </c>
      <c r="S43" s="39">
        <v>2.1769392466512001E-2</v>
      </c>
      <c r="T43" s="39">
        <v>0.37345782366255997</v>
      </c>
      <c r="U43" s="39">
        <v>1.88567563896E-3</v>
      </c>
      <c r="V43" s="39">
        <v>0.37114807813759998</v>
      </c>
      <c r="W43" s="39">
        <v>0.17974988085999999</v>
      </c>
      <c r="X43" s="39">
        <v>3.1717319430481998E-2</v>
      </c>
      <c r="Y43" s="39">
        <v>4.2240104895700001E-2</v>
      </c>
      <c r="Z43" s="39">
        <v>1.6444687280326001E-2</v>
      </c>
      <c r="AA43" s="39">
        <v>1.287345692617E-2</v>
      </c>
      <c r="AB43" s="39">
        <v>0.103275568532678</v>
      </c>
      <c r="AC43" s="39">
        <v>2.8972835687999998E-3</v>
      </c>
      <c r="AD43" s="39">
        <v>0.10449944301740099</v>
      </c>
      <c r="AE43" s="61"/>
      <c r="AF43" s="437">
        <v>2917.2107806454001</v>
      </c>
      <c r="AG43" s="437">
        <v>614.56806035600005</v>
      </c>
      <c r="AH43" s="437">
        <v>5177.3371169279999</v>
      </c>
      <c r="AI43" s="437">
        <v>374.89299999999997</v>
      </c>
      <c r="AJ43" s="437" t="s">
        <v>67</v>
      </c>
      <c r="AK43" s="437" t="s">
        <v>67</v>
      </c>
      <c r="AL43" s="159" t="s">
        <v>62</v>
      </c>
    </row>
    <row r="44" spans="1:38" s="2" customFormat="1" ht="26.25" customHeight="1" thickBot="1">
      <c r="A44" s="36" t="s">
        <v>86</v>
      </c>
      <c r="B44" s="36" t="s">
        <v>135</v>
      </c>
      <c r="C44" s="36" t="s">
        <v>136</v>
      </c>
      <c r="D44" s="206"/>
      <c r="E44" s="39">
        <v>2.3089522248584999</v>
      </c>
      <c r="F44" s="39">
        <v>0.51093700092901495</v>
      </c>
      <c r="G44" s="39">
        <v>5.4174499999999999E-3</v>
      </c>
      <c r="H44" s="39">
        <v>2.1660294000017599E-3</v>
      </c>
      <c r="I44" s="39">
        <v>8.1278271578440101E-2</v>
      </c>
      <c r="J44" s="39">
        <v>8.1278271578440101E-2</v>
      </c>
      <c r="K44" s="39">
        <v>8.1278271578440101E-2</v>
      </c>
      <c r="L44" s="39">
        <v>5.4266134834556203E-2</v>
      </c>
      <c r="M44" s="39">
        <v>5.21142754830462</v>
      </c>
      <c r="N44" s="39" t="s">
        <v>67</v>
      </c>
      <c r="O44" s="39">
        <v>2.7324900000000002E-3</v>
      </c>
      <c r="P44" s="39" t="s">
        <v>67</v>
      </c>
      <c r="Q44" s="39" t="s">
        <v>67</v>
      </c>
      <c r="R44" s="39">
        <v>1.366245E-2</v>
      </c>
      <c r="S44" s="39">
        <v>0.46452329999999997</v>
      </c>
      <c r="T44" s="39">
        <v>1.9127430000000001E-2</v>
      </c>
      <c r="U44" s="39">
        <v>2.7324900000000002E-3</v>
      </c>
      <c r="V44" s="39">
        <v>0.27324900000000002</v>
      </c>
      <c r="W44" s="39" t="s">
        <v>67</v>
      </c>
      <c r="X44" s="39">
        <v>8.2450000000000006E-3</v>
      </c>
      <c r="Y44" s="39">
        <v>1.3614920000000001E-2</v>
      </c>
      <c r="Z44" s="39" t="s">
        <v>67</v>
      </c>
      <c r="AA44" s="39" t="s">
        <v>67</v>
      </c>
      <c r="AB44" s="39">
        <v>2.1859920000000001E-2</v>
      </c>
      <c r="AC44" s="39" t="s">
        <v>67</v>
      </c>
      <c r="AD44" s="39" t="s">
        <v>67</v>
      </c>
      <c r="AE44" s="61"/>
      <c r="AF44" s="437">
        <v>11519.529001872001</v>
      </c>
      <c r="AG44" s="437" t="s">
        <v>67</v>
      </c>
      <c r="AH44" s="437" t="s">
        <v>67</v>
      </c>
      <c r="AI44" s="437" t="s">
        <v>67</v>
      </c>
      <c r="AJ44" s="437" t="s">
        <v>67</v>
      </c>
      <c r="AK44" s="437" t="s">
        <v>67</v>
      </c>
      <c r="AL44" s="159" t="s">
        <v>62</v>
      </c>
    </row>
    <row r="45" spans="1:38" s="2" customFormat="1" ht="26.25" customHeight="1" thickBot="1">
      <c r="A45" s="36" t="s">
        <v>86</v>
      </c>
      <c r="B45" s="36" t="s">
        <v>137</v>
      </c>
      <c r="C45" s="36" t="s">
        <v>138</v>
      </c>
      <c r="D45" s="206"/>
      <c r="E45" s="39">
        <v>1.0974400000000001E-3</v>
      </c>
      <c r="F45" s="39">
        <v>2.6599999999999999E-5</v>
      </c>
      <c r="G45" s="39">
        <v>3.04E-5</v>
      </c>
      <c r="H45" s="39" t="s">
        <v>66</v>
      </c>
      <c r="I45" s="39">
        <v>1.5125520000000001E-5</v>
      </c>
      <c r="J45" s="39">
        <v>1.6263999999999999E-5</v>
      </c>
      <c r="K45" s="39">
        <v>1.6263999999999999E-5</v>
      </c>
      <c r="L45" s="39">
        <v>7.3415999999999995E-7</v>
      </c>
      <c r="M45" s="39">
        <v>5.8368000000000001E-5</v>
      </c>
      <c r="N45" s="39">
        <v>1.9759999999999998E-6</v>
      </c>
      <c r="O45" s="39">
        <v>1.5200000000000001E-7</v>
      </c>
      <c r="P45" s="39">
        <v>4.5600000000000001E-7</v>
      </c>
      <c r="Q45" s="39">
        <v>6.0800000000000004E-7</v>
      </c>
      <c r="R45" s="39">
        <v>7.6000000000000003E-7</v>
      </c>
      <c r="S45" s="39">
        <v>1.3376E-5</v>
      </c>
      <c r="T45" s="39">
        <v>1.52E-5</v>
      </c>
      <c r="U45" s="39">
        <v>1.5200000000000001E-6</v>
      </c>
      <c r="V45" s="39">
        <v>1.8240000000000002E-5</v>
      </c>
      <c r="W45" s="39">
        <v>1.9759999999999998E-6</v>
      </c>
      <c r="X45" s="39">
        <v>3.0400000000000001E-8</v>
      </c>
      <c r="Y45" s="39">
        <v>1.5200000000000001E-7</v>
      </c>
      <c r="Z45" s="39">
        <v>1.5200000000000001E-7</v>
      </c>
      <c r="AA45" s="39">
        <v>1.52E-8</v>
      </c>
      <c r="AB45" s="39">
        <v>3.4960000000000001E-7</v>
      </c>
      <c r="AC45" s="39">
        <v>1.2160000000000001E-6</v>
      </c>
      <c r="AD45" s="39">
        <v>5.7759999999999998E-7</v>
      </c>
      <c r="AE45" s="61"/>
      <c r="AF45" s="437">
        <v>0.64087998639999999</v>
      </c>
      <c r="AG45" s="437" t="s">
        <v>67</v>
      </c>
      <c r="AH45" s="437" t="s">
        <v>67</v>
      </c>
      <c r="AI45" s="437" t="s">
        <v>67</v>
      </c>
      <c r="AJ45" s="437" t="s">
        <v>67</v>
      </c>
      <c r="AK45" s="437" t="s">
        <v>67</v>
      </c>
      <c r="AL45" s="159" t="s">
        <v>62</v>
      </c>
    </row>
    <row r="46" spans="1:38" s="2" customFormat="1" ht="26.25" customHeight="1" thickBot="1">
      <c r="A46" s="36" t="s">
        <v>124</v>
      </c>
      <c r="B46" s="36" t="s">
        <v>139</v>
      </c>
      <c r="C46" s="36" t="s">
        <v>140</v>
      </c>
      <c r="D46" s="206"/>
      <c r="E46" s="39">
        <v>0.52636548689999996</v>
      </c>
      <c r="F46" s="39">
        <v>3.4402973000000003E-2</v>
      </c>
      <c r="G46" s="39">
        <v>0.1616939731</v>
      </c>
      <c r="H46" s="39" t="s">
        <v>66</v>
      </c>
      <c r="I46" s="39">
        <v>3.0962675700000001E-2</v>
      </c>
      <c r="J46" s="39">
        <v>3.6123121649999999E-2</v>
      </c>
      <c r="K46" s="39">
        <v>3.6123121649999999E-2</v>
      </c>
      <c r="L46" s="39">
        <v>1.7339098391999999E-2</v>
      </c>
      <c r="M46" s="39">
        <v>0.15997382445</v>
      </c>
      <c r="N46" s="39">
        <v>1.3761189199999999E-2</v>
      </c>
      <c r="O46" s="39">
        <v>2.5802229750000001E-4</v>
      </c>
      <c r="P46" s="39">
        <v>1.72014865E-4</v>
      </c>
      <c r="Q46" s="39">
        <v>8.6007432499999995E-4</v>
      </c>
      <c r="R46" s="39">
        <v>1.7201486500000002E-2</v>
      </c>
      <c r="S46" s="39">
        <v>5.1604459500000002E-3</v>
      </c>
      <c r="T46" s="39">
        <v>0.21501858125000001</v>
      </c>
      <c r="U46" s="39">
        <v>1.72014865E-4</v>
      </c>
      <c r="V46" s="39">
        <v>3.0962675700000001E-2</v>
      </c>
      <c r="W46" s="39">
        <v>1.03208919E-2</v>
      </c>
      <c r="X46" s="39">
        <v>3.268282435E-6</v>
      </c>
      <c r="Y46" s="39">
        <v>2.5802229750000001E-5</v>
      </c>
      <c r="Z46" s="39">
        <v>2.924252705E-6</v>
      </c>
      <c r="AA46" s="39">
        <v>2.5802229749999999E-6</v>
      </c>
      <c r="AB46" s="39">
        <v>3.4574987864999998E-5</v>
      </c>
      <c r="AC46" s="39">
        <v>3.7843270300000001E-4</v>
      </c>
      <c r="AD46" s="39">
        <v>2.236193245E-7</v>
      </c>
      <c r="AE46" s="61"/>
      <c r="AF46" s="437">
        <v>1720.1486500982001</v>
      </c>
      <c r="AG46" s="437" t="s">
        <v>67</v>
      </c>
      <c r="AH46" s="437" t="s">
        <v>67</v>
      </c>
      <c r="AI46" s="437" t="s">
        <v>67</v>
      </c>
      <c r="AJ46" s="437" t="s">
        <v>67</v>
      </c>
      <c r="AK46" s="437" t="s">
        <v>67</v>
      </c>
      <c r="AL46" s="159" t="s">
        <v>62</v>
      </c>
    </row>
    <row r="47" spans="1:38" s="2" customFormat="1" ht="26.25" customHeight="1" thickBot="1">
      <c r="A47" s="36" t="s">
        <v>86</v>
      </c>
      <c r="B47" s="36" t="s">
        <v>141</v>
      </c>
      <c r="C47" s="36" t="s">
        <v>142</v>
      </c>
      <c r="D47" s="206"/>
      <c r="E47" s="39">
        <v>2.0262568997059298</v>
      </c>
      <c r="F47" s="39">
        <v>0.187637177765799</v>
      </c>
      <c r="G47" s="39">
        <v>3.3612319994620501E-3</v>
      </c>
      <c r="H47" s="39">
        <v>1.3055167999999999E-3</v>
      </c>
      <c r="I47" s="39">
        <v>9.6358889523538396E-2</v>
      </c>
      <c r="J47" s="39">
        <v>9.6358889523538396E-2</v>
      </c>
      <c r="K47" s="39">
        <v>9.6346144559364494E-2</v>
      </c>
      <c r="L47" s="39">
        <v>7.3058996581407507E-2</v>
      </c>
      <c r="M47" s="39">
        <v>1.1118065154049399</v>
      </c>
      <c r="N47" s="39" t="s">
        <v>67</v>
      </c>
      <c r="O47" s="39">
        <v>1.6318960000000001E-3</v>
      </c>
      <c r="P47" s="39" t="s">
        <v>67</v>
      </c>
      <c r="Q47" s="39" t="s">
        <v>67</v>
      </c>
      <c r="R47" s="39">
        <v>8.1594800000000002E-3</v>
      </c>
      <c r="S47" s="39">
        <v>0.27742232</v>
      </c>
      <c r="T47" s="39">
        <v>1.1423272E-2</v>
      </c>
      <c r="U47" s="39">
        <v>1.6318960000000001E-3</v>
      </c>
      <c r="V47" s="39">
        <v>0.16318959999999999</v>
      </c>
      <c r="W47" s="39" t="s">
        <v>67</v>
      </c>
      <c r="X47" s="39">
        <v>4.8956879999999996E-3</v>
      </c>
      <c r="Y47" s="39">
        <v>8.1594800000000002E-3</v>
      </c>
      <c r="Z47" s="39" t="s">
        <v>67</v>
      </c>
      <c r="AA47" s="39" t="s">
        <v>67</v>
      </c>
      <c r="AB47" s="39">
        <v>1.3055168000000001E-2</v>
      </c>
      <c r="AC47" s="39" t="s">
        <v>67</v>
      </c>
      <c r="AD47" s="39" t="s">
        <v>67</v>
      </c>
      <c r="AE47" s="61"/>
      <c r="AF47" s="437">
        <v>6885.6916982767998</v>
      </c>
      <c r="AG47" s="437" t="s">
        <v>67</v>
      </c>
      <c r="AH47" s="437" t="s">
        <v>67</v>
      </c>
      <c r="AI47" s="437" t="s">
        <v>67</v>
      </c>
      <c r="AJ47" s="437" t="s">
        <v>67</v>
      </c>
      <c r="AK47" s="437" t="s">
        <v>67</v>
      </c>
      <c r="AL47" s="159" t="s">
        <v>62</v>
      </c>
    </row>
    <row r="48" spans="1:38" s="2" customFormat="1" ht="26.25" customHeight="1" thickBot="1">
      <c r="A48" s="36" t="s">
        <v>143</v>
      </c>
      <c r="B48" s="36" t="s">
        <v>144</v>
      </c>
      <c r="C48" s="36" t="s">
        <v>145</v>
      </c>
      <c r="D48" s="206"/>
      <c r="E48" s="39" t="s">
        <v>67</v>
      </c>
      <c r="F48" s="39">
        <v>5.4918481999999997</v>
      </c>
      <c r="G48" s="39" t="s">
        <v>67</v>
      </c>
      <c r="H48" s="39" t="s">
        <v>67</v>
      </c>
      <c r="I48" s="39">
        <v>0.12742524599999999</v>
      </c>
      <c r="J48" s="39">
        <v>0.82826409899999998</v>
      </c>
      <c r="K48" s="39">
        <v>1.7414783620000001</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1"/>
      <c r="AF48" s="437" t="s">
        <v>67</v>
      </c>
      <c r="AG48" s="437" t="s">
        <v>67</v>
      </c>
      <c r="AH48" s="437" t="s">
        <v>67</v>
      </c>
      <c r="AI48" s="437" t="s">
        <v>67</v>
      </c>
      <c r="AJ48" s="437" t="s">
        <v>67</v>
      </c>
      <c r="AK48" s="437">
        <v>21.652000000000001</v>
      </c>
      <c r="AL48" s="159" t="s">
        <v>146</v>
      </c>
    </row>
    <row r="49" spans="1:38" s="2" customFormat="1" ht="26.25" customHeight="1" thickBot="1">
      <c r="A49" s="36" t="s">
        <v>143</v>
      </c>
      <c r="B49" s="36" t="s">
        <v>147</v>
      </c>
      <c r="C49" s="36" t="s">
        <v>148</v>
      </c>
      <c r="D49" s="206"/>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61"/>
      <c r="AF49" s="437" t="s">
        <v>67</v>
      </c>
      <c r="AG49" s="437" t="s">
        <v>67</v>
      </c>
      <c r="AH49" s="437" t="s">
        <v>67</v>
      </c>
      <c r="AI49" s="437" t="s">
        <v>67</v>
      </c>
      <c r="AJ49" s="437" t="s">
        <v>67</v>
      </c>
      <c r="AK49" s="437" t="s">
        <v>170</v>
      </c>
      <c r="AL49" s="159" t="s">
        <v>149</v>
      </c>
    </row>
    <row r="50" spans="1:38" s="2" customFormat="1" ht="26.25" customHeight="1" thickBot="1">
      <c r="A50" s="36" t="s">
        <v>143</v>
      </c>
      <c r="B50" s="36" t="s">
        <v>150</v>
      </c>
      <c r="C50" s="36" t="s">
        <v>151</v>
      </c>
      <c r="D50" s="206"/>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61"/>
      <c r="AF50" s="437" t="s">
        <v>67</v>
      </c>
      <c r="AG50" s="437" t="s">
        <v>67</v>
      </c>
      <c r="AH50" s="437" t="s">
        <v>67</v>
      </c>
      <c r="AI50" s="437" t="s">
        <v>67</v>
      </c>
      <c r="AJ50" s="437" t="s">
        <v>67</v>
      </c>
      <c r="AK50" s="437" t="s">
        <v>67</v>
      </c>
      <c r="AL50" s="159" t="s">
        <v>152</v>
      </c>
    </row>
    <row r="51" spans="1:38" s="2" customFormat="1" ht="26.25" customHeight="1" thickBot="1">
      <c r="A51" s="36" t="s">
        <v>143</v>
      </c>
      <c r="B51" s="40" t="s">
        <v>153</v>
      </c>
      <c r="C51" s="36" t="s">
        <v>154</v>
      </c>
      <c r="D51" s="206"/>
      <c r="E51" s="39" t="s">
        <v>67</v>
      </c>
      <c r="F51" s="39">
        <v>0.947630668172326</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1"/>
      <c r="AF51" s="437" t="s">
        <v>67</v>
      </c>
      <c r="AG51" s="437" t="s">
        <v>67</v>
      </c>
      <c r="AH51" s="437" t="s">
        <v>67</v>
      </c>
      <c r="AI51" s="437" t="s">
        <v>67</v>
      </c>
      <c r="AJ51" s="437" t="s">
        <v>67</v>
      </c>
      <c r="AK51" s="437">
        <v>12.103999999999999</v>
      </c>
      <c r="AL51" s="159" t="s">
        <v>155</v>
      </c>
    </row>
    <row r="52" spans="1:38" s="2" customFormat="1" ht="26.25" customHeight="1" thickBot="1">
      <c r="A52" s="36" t="s">
        <v>143</v>
      </c>
      <c r="B52" s="40" t="s">
        <v>156</v>
      </c>
      <c r="C52" s="40" t="s">
        <v>157</v>
      </c>
      <c r="D52" s="154"/>
      <c r="E52" s="39">
        <v>0.83113380000000003</v>
      </c>
      <c r="F52" s="39">
        <v>3.4860680192000002</v>
      </c>
      <c r="G52" s="39">
        <v>0.86466929055442798</v>
      </c>
      <c r="H52" s="39">
        <v>3.3245352000000001E-3</v>
      </c>
      <c r="I52" s="39">
        <v>0.99736055999999995</v>
      </c>
      <c r="J52" s="39">
        <v>2.2856179499999998</v>
      </c>
      <c r="K52" s="39">
        <v>2.9089683000000002</v>
      </c>
      <c r="L52" s="39">
        <v>1.296568728E-3</v>
      </c>
      <c r="M52" s="39">
        <v>162.071091</v>
      </c>
      <c r="N52" s="39">
        <v>1.32981408</v>
      </c>
      <c r="O52" s="39">
        <v>0.26180714700000002</v>
      </c>
      <c r="P52" s="39">
        <v>0.29089683</v>
      </c>
      <c r="Q52" s="39">
        <v>5.8179366000000003E-2</v>
      </c>
      <c r="R52" s="39">
        <v>6.5757780000000002E-2</v>
      </c>
      <c r="S52" s="39">
        <v>0.58179365999999999</v>
      </c>
      <c r="T52" s="39">
        <v>2.5349580899999999</v>
      </c>
      <c r="U52" s="39">
        <v>5.8179366000000003E-2</v>
      </c>
      <c r="V52" s="39">
        <v>0.49868027999999998</v>
      </c>
      <c r="W52" s="39" t="s">
        <v>66</v>
      </c>
      <c r="X52" s="39">
        <v>1.4147886000000001E-4</v>
      </c>
      <c r="Y52" s="39">
        <v>2.391192E-4</v>
      </c>
      <c r="Z52" s="39">
        <v>1.6339811999999999E-4</v>
      </c>
      <c r="AA52" s="39">
        <v>1.2354491999999999E-4</v>
      </c>
      <c r="AB52" s="39">
        <v>6.6754110000000005E-4</v>
      </c>
      <c r="AC52" s="39" t="s">
        <v>67</v>
      </c>
      <c r="AD52" s="39" t="s">
        <v>67</v>
      </c>
      <c r="AE52" s="61"/>
      <c r="AF52" s="437" t="s">
        <v>67</v>
      </c>
      <c r="AG52" s="437" t="s">
        <v>67</v>
      </c>
      <c r="AH52" s="437" t="s">
        <v>67</v>
      </c>
      <c r="AI52" s="437" t="s">
        <v>67</v>
      </c>
      <c r="AJ52" s="437" t="s">
        <v>67</v>
      </c>
      <c r="AK52" s="438">
        <v>4155669</v>
      </c>
      <c r="AL52" s="159" t="s">
        <v>158</v>
      </c>
    </row>
    <row r="53" spans="1:38" s="2" customFormat="1" ht="26.25" customHeight="1" thickBot="1">
      <c r="A53" s="36" t="s">
        <v>143</v>
      </c>
      <c r="B53" s="40" t="s">
        <v>159</v>
      </c>
      <c r="C53" s="40" t="s">
        <v>160</v>
      </c>
      <c r="D53" s="154"/>
      <c r="E53" s="39" t="s">
        <v>67</v>
      </c>
      <c r="F53" s="39">
        <v>0.55030979069999997</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1"/>
      <c r="AF53" s="437" t="s">
        <v>67</v>
      </c>
      <c r="AG53" s="437" t="s">
        <v>67</v>
      </c>
      <c r="AH53" s="437" t="s">
        <v>67</v>
      </c>
      <c r="AI53" s="437" t="s">
        <v>67</v>
      </c>
      <c r="AJ53" s="437" t="s">
        <v>67</v>
      </c>
      <c r="AK53" s="438">
        <v>1367909</v>
      </c>
      <c r="AL53" s="159" t="s">
        <v>161</v>
      </c>
    </row>
    <row r="54" spans="1:38" s="2" customFormat="1" ht="37.5" customHeight="1" thickBot="1">
      <c r="A54" s="36" t="s">
        <v>143</v>
      </c>
      <c r="B54" s="40" t="s">
        <v>162</v>
      </c>
      <c r="C54" s="40" t="s">
        <v>163</v>
      </c>
      <c r="D54" s="154"/>
      <c r="E54" s="39" t="s">
        <v>67</v>
      </c>
      <c r="F54" s="39">
        <v>1.2371983799999999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1"/>
      <c r="AF54" s="437" t="s">
        <v>67</v>
      </c>
      <c r="AG54" s="437" t="s">
        <v>67</v>
      </c>
      <c r="AH54" s="437" t="s">
        <v>67</v>
      </c>
      <c r="AI54" s="437" t="s">
        <v>67</v>
      </c>
      <c r="AJ54" s="437" t="s">
        <v>67</v>
      </c>
      <c r="AK54" s="437">
        <v>12640091</v>
      </c>
      <c r="AL54" s="159" t="s">
        <v>164</v>
      </c>
    </row>
    <row r="55" spans="1:38" s="2" customFormat="1" ht="26.25" customHeight="1" thickBot="1">
      <c r="A55" s="36" t="s">
        <v>143</v>
      </c>
      <c r="B55" s="40" t="s">
        <v>165</v>
      </c>
      <c r="C55" s="40" t="s">
        <v>166</v>
      </c>
      <c r="D55" s="154"/>
      <c r="E55" s="39">
        <v>0.34624438344110797</v>
      </c>
      <c r="F55" s="39">
        <v>2.6661594942263299E-2</v>
      </c>
      <c r="G55" s="39">
        <v>0.478019763727136</v>
      </c>
      <c r="H55" s="39" t="s">
        <v>66</v>
      </c>
      <c r="I55" s="39">
        <v>2.0580689999999999E-2</v>
      </c>
      <c r="J55" s="39">
        <v>2.0580689999999999E-2</v>
      </c>
      <c r="K55" s="39">
        <v>2.0580689999999999E-2</v>
      </c>
      <c r="L55" s="39">
        <v>4.9393655999999996E-3</v>
      </c>
      <c r="M55" s="39">
        <v>0.12434914465358</v>
      </c>
      <c r="N55" s="39">
        <v>3.8786684999999998E-5</v>
      </c>
      <c r="O55" s="39">
        <v>1.5831299999999999E-4</v>
      </c>
      <c r="P55" s="39">
        <v>3.7203555000000001E-5</v>
      </c>
      <c r="Q55" s="39">
        <v>3.007947E-5</v>
      </c>
      <c r="R55" s="39">
        <v>1.0290345E-5</v>
      </c>
      <c r="S55" s="39">
        <v>1.2665039999999999E-5</v>
      </c>
      <c r="T55" s="39">
        <v>3.0079469999999997E-4</v>
      </c>
      <c r="U55" s="39">
        <v>3.4037295E-6</v>
      </c>
      <c r="V55" s="39">
        <v>4.1161380000000001E-3</v>
      </c>
      <c r="W55" s="39" t="s">
        <v>66</v>
      </c>
      <c r="X55" s="39" t="s">
        <v>66</v>
      </c>
      <c r="Y55" s="39" t="s">
        <v>66</v>
      </c>
      <c r="Z55" s="39" t="s">
        <v>66</v>
      </c>
      <c r="AA55" s="39" t="s">
        <v>66</v>
      </c>
      <c r="AB55" s="39" t="s">
        <v>66</v>
      </c>
      <c r="AC55" s="39" t="s">
        <v>67</v>
      </c>
      <c r="AD55" s="39" t="s">
        <v>66</v>
      </c>
      <c r="AE55" s="61"/>
      <c r="AF55" s="437" t="s">
        <v>67</v>
      </c>
      <c r="AG55" s="437" t="s">
        <v>67</v>
      </c>
      <c r="AH55" s="437" t="s">
        <v>67</v>
      </c>
      <c r="AI55" s="437" t="s">
        <v>67</v>
      </c>
      <c r="AJ55" s="437" t="s">
        <v>67</v>
      </c>
      <c r="AK55" s="437">
        <v>16486.79</v>
      </c>
      <c r="AL55" s="159" t="s">
        <v>167</v>
      </c>
    </row>
    <row r="56" spans="1:38" s="2" customFormat="1" ht="26.25" customHeight="1" thickBot="1">
      <c r="A56" s="40" t="s">
        <v>143</v>
      </c>
      <c r="B56" s="40" t="s">
        <v>168</v>
      </c>
      <c r="C56" s="40" t="s">
        <v>169</v>
      </c>
      <c r="D56" s="154"/>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61"/>
      <c r="AF56" s="437" t="s">
        <v>67</v>
      </c>
      <c r="AG56" s="437" t="s">
        <v>67</v>
      </c>
      <c r="AH56" s="437" t="s">
        <v>67</v>
      </c>
      <c r="AI56" s="437" t="s">
        <v>67</v>
      </c>
      <c r="AJ56" s="437" t="s">
        <v>67</v>
      </c>
      <c r="AK56" s="437" t="s">
        <v>67</v>
      </c>
      <c r="AL56" s="159" t="s">
        <v>152</v>
      </c>
    </row>
    <row r="57" spans="1:38" s="2" customFormat="1" ht="26.25" customHeight="1" thickBot="1">
      <c r="A57" s="36" t="s">
        <v>68</v>
      </c>
      <c r="B57" s="36" t="s">
        <v>171</v>
      </c>
      <c r="C57" s="36" t="s">
        <v>172</v>
      </c>
      <c r="D57" s="206"/>
      <c r="E57" s="39" t="s">
        <v>77</v>
      </c>
      <c r="F57" s="39" t="s">
        <v>77</v>
      </c>
      <c r="G57" s="39" t="s">
        <v>77</v>
      </c>
      <c r="H57" s="39" t="s">
        <v>77</v>
      </c>
      <c r="I57" s="39">
        <v>0.56227766400000001</v>
      </c>
      <c r="J57" s="39">
        <v>1.1173466400000001</v>
      </c>
      <c r="K57" s="39">
        <v>1.2398943360000001</v>
      </c>
      <c r="L57" s="39">
        <v>1.6868329920000001E-2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61"/>
      <c r="AF57" s="437" t="s">
        <v>67</v>
      </c>
      <c r="AG57" s="437" t="s">
        <v>67</v>
      </c>
      <c r="AH57" s="437" t="s">
        <v>67</v>
      </c>
      <c r="AI57" s="437" t="s">
        <v>67</v>
      </c>
      <c r="AJ57" s="437" t="s">
        <v>67</v>
      </c>
      <c r="AK57" s="437">
        <v>7208.6880000000001</v>
      </c>
      <c r="AL57" s="159" t="s">
        <v>173</v>
      </c>
    </row>
    <row r="58" spans="1:38" s="2" customFormat="1" ht="26.25" customHeight="1" thickBot="1">
      <c r="A58" s="36" t="s">
        <v>68</v>
      </c>
      <c r="B58" s="36" t="s">
        <v>174</v>
      </c>
      <c r="C58" s="36" t="s">
        <v>175</v>
      </c>
      <c r="D58" s="206"/>
      <c r="E58" s="39" t="s">
        <v>77</v>
      </c>
      <c r="F58" s="39" t="s">
        <v>77</v>
      </c>
      <c r="G58" s="39" t="s">
        <v>77</v>
      </c>
      <c r="H58" s="39" t="s">
        <v>77</v>
      </c>
      <c r="I58" s="39">
        <v>3.073188E-2</v>
      </c>
      <c r="J58" s="39">
        <v>0.20487920000000001</v>
      </c>
      <c r="K58" s="39">
        <v>0.40975840000000002</v>
      </c>
      <c r="L58" s="39">
        <v>1.4136664799999999E-4</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61"/>
      <c r="AF58" s="437" t="s">
        <v>67</v>
      </c>
      <c r="AG58" s="437" t="s">
        <v>67</v>
      </c>
      <c r="AH58" s="437" t="s">
        <v>67</v>
      </c>
      <c r="AI58" s="437" t="s">
        <v>67</v>
      </c>
      <c r="AJ58" s="437" t="s">
        <v>67</v>
      </c>
      <c r="AK58" s="437">
        <v>1024.396</v>
      </c>
      <c r="AL58" s="159" t="s">
        <v>176</v>
      </c>
    </row>
    <row r="59" spans="1:38" s="2" customFormat="1" ht="26.25" customHeight="1" thickBot="1">
      <c r="A59" s="36" t="s">
        <v>68</v>
      </c>
      <c r="B59" s="46" t="s">
        <v>177</v>
      </c>
      <c r="C59" s="36" t="s">
        <v>178</v>
      </c>
      <c r="D59" s="206"/>
      <c r="E59" s="39" t="s">
        <v>77</v>
      </c>
      <c r="F59" s="39">
        <v>8.7122499999999995E-3</v>
      </c>
      <c r="G59" s="39" t="s">
        <v>77</v>
      </c>
      <c r="H59" s="39">
        <v>2.4394300000000001E-2</v>
      </c>
      <c r="I59" s="39">
        <v>6.6028260000000005E-2</v>
      </c>
      <c r="J59" s="39">
        <v>7.5976845000000001E-2</v>
      </c>
      <c r="K59" s="39">
        <v>8.4590205000000002E-2</v>
      </c>
      <c r="L59" s="39">
        <v>2.165346624E-4</v>
      </c>
      <c r="M59" s="39" t="s">
        <v>77</v>
      </c>
      <c r="N59" s="39">
        <v>0.61233870000000001</v>
      </c>
      <c r="O59" s="39">
        <v>3.3104116000000003E-2</v>
      </c>
      <c r="P59" s="39">
        <v>4.52841E-4</v>
      </c>
      <c r="Q59" s="39">
        <v>6.7271750000000005E-2</v>
      </c>
      <c r="R59" s="39">
        <v>8.2498230000000006E-2</v>
      </c>
      <c r="S59" s="39">
        <v>1.0566289999999999E-3</v>
      </c>
      <c r="T59" s="39">
        <v>0.15738021999999999</v>
      </c>
      <c r="U59" s="39">
        <v>0.30813855000000001</v>
      </c>
      <c r="V59" s="39">
        <v>5.585039E-2</v>
      </c>
      <c r="W59" s="39" t="s">
        <v>67</v>
      </c>
      <c r="X59" s="39" t="s">
        <v>67</v>
      </c>
      <c r="Y59" s="39" t="s">
        <v>67</v>
      </c>
      <c r="Z59" s="39" t="s">
        <v>67</v>
      </c>
      <c r="AA59" s="39" t="s">
        <v>67</v>
      </c>
      <c r="AB59" s="39" t="s">
        <v>67</v>
      </c>
      <c r="AC59" s="39" t="s">
        <v>67</v>
      </c>
      <c r="AD59" s="39" t="s">
        <v>67</v>
      </c>
      <c r="AE59" s="61"/>
      <c r="AF59" s="437" t="s">
        <v>67</v>
      </c>
      <c r="AG59" s="437" t="s">
        <v>67</v>
      </c>
      <c r="AH59" s="437" t="s">
        <v>67</v>
      </c>
      <c r="AI59" s="437" t="s">
        <v>67</v>
      </c>
      <c r="AJ59" s="437" t="s">
        <v>67</v>
      </c>
      <c r="AK59" s="437">
        <v>358.70249999999999</v>
      </c>
      <c r="AL59" s="159" t="s">
        <v>179</v>
      </c>
    </row>
    <row r="60" spans="1:38" s="2" customFormat="1" ht="26.25" customHeight="1" thickBot="1">
      <c r="A60" s="36" t="s">
        <v>68</v>
      </c>
      <c r="B60" s="46" t="s">
        <v>180</v>
      </c>
      <c r="C60" s="36" t="s">
        <v>181</v>
      </c>
      <c r="D60" s="294"/>
      <c r="E60" s="39" t="s">
        <v>67</v>
      </c>
      <c r="F60" s="39" t="s">
        <v>67</v>
      </c>
      <c r="G60" s="39" t="s">
        <v>67</v>
      </c>
      <c r="H60" s="39" t="s">
        <v>67</v>
      </c>
      <c r="I60" s="39">
        <v>0.27916945799999998</v>
      </c>
      <c r="J60" s="39">
        <v>2.0819668400000002</v>
      </c>
      <c r="K60" s="39">
        <v>6.7755044260000004</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61"/>
      <c r="AF60" s="437" t="s">
        <v>67</v>
      </c>
      <c r="AG60" s="437" t="s">
        <v>67</v>
      </c>
      <c r="AH60" s="437" t="s">
        <v>67</v>
      </c>
      <c r="AI60" s="437" t="s">
        <v>67</v>
      </c>
      <c r="AJ60" s="437" t="s">
        <v>67</v>
      </c>
      <c r="AK60" s="437">
        <v>71261.822</v>
      </c>
      <c r="AL60" s="159" t="s">
        <v>182</v>
      </c>
    </row>
    <row r="61" spans="1:38" s="2" customFormat="1" ht="26.25" customHeight="1" thickBot="1">
      <c r="A61" s="36" t="s">
        <v>68</v>
      </c>
      <c r="B61" s="46" t="s">
        <v>183</v>
      </c>
      <c r="C61" s="36" t="s">
        <v>184</v>
      </c>
      <c r="D61" s="206"/>
      <c r="E61" s="39" t="s">
        <v>67</v>
      </c>
      <c r="F61" s="39" t="s">
        <v>67</v>
      </c>
      <c r="G61" s="39" t="s">
        <v>67</v>
      </c>
      <c r="H61" s="39" t="s">
        <v>67</v>
      </c>
      <c r="I61" s="39">
        <v>0.16908168580636401</v>
      </c>
      <c r="J61" s="39">
        <v>1.69081685806364</v>
      </c>
      <c r="K61" s="39">
        <v>5.6325807125546703</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61"/>
      <c r="AF61" s="437" t="s">
        <v>67</v>
      </c>
      <c r="AG61" s="437" t="s">
        <v>67</v>
      </c>
      <c r="AH61" s="437" t="s">
        <v>67</v>
      </c>
      <c r="AI61" s="437" t="s">
        <v>67</v>
      </c>
      <c r="AJ61" s="437" t="s">
        <v>67</v>
      </c>
      <c r="AK61" s="438">
        <v>11547440.800000001</v>
      </c>
      <c r="AL61" s="297" t="s">
        <v>185</v>
      </c>
    </row>
    <row r="62" spans="1:38" s="2" customFormat="1" ht="26.25" customHeight="1" thickBot="1">
      <c r="A62" s="36" t="s">
        <v>68</v>
      </c>
      <c r="B62" s="46" t="s">
        <v>186</v>
      </c>
      <c r="C62" s="36" t="s">
        <v>187</v>
      </c>
      <c r="D62" s="206"/>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61"/>
      <c r="AF62" s="437" t="s">
        <v>67</v>
      </c>
      <c r="AG62" s="437" t="s">
        <v>67</v>
      </c>
      <c r="AH62" s="437" t="s">
        <v>67</v>
      </c>
      <c r="AI62" s="437" t="s">
        <v>67</v>
      </c>
      <c r="AJ62" s="437" t="s">
        <v>67</v>
      </c>
      <c r="AK62" s="437" t="s">
        <v>67</v>
      </c>
      <c r="AL62" s="159" t="s">
        <v>188</v>
      </c>
    </row>
    <row r="63" spans="1:38" s="2" customFormat="1" ht="26.25" customHeight="1" thickBot="1">
      <c r="A63" s="36" t="s">
        <v>68</v>
      </c>
      <c r="B63" s="46" t="s">
        <v>189</v>
      </c>
      <c r="C63" s="40" t="s">
        <v>190</v>
      </c>
      <c r="D63" s="296"/>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61"/>
      <c r="AF63" s="437" t="s">
        <v>67</v>
      </c>
      <c r="AG63" s="437" t="s">
        <v>67</v>
      </c>
      <c r="AH63" s="437" t="s">
        <v>67</v>
      </c>
      <c r="AI63" s="437" t="s">
        <v>67</v>
      </c>
      <c r="AJ63" s="437" t="s">
        <v>67</v>
      </c>
      <c r="AK63" s="437" t="s">
        <v>67</v>
      </c>
      <c r="AL63" s="159" t="s">
        <v>152</v>
      </c>
    </row>
    <row r="64" spans="1:38" s="2" customFormat="1" ht="26.25" customHeight="1" thickBot="1">
      <c r="A64" s="36" t="s">
        <v>68</v>
      </c>
      <c r="B64" s="46" t="s">
        <v>191</v>
      </c>
      <c r="C64" s="36" t="s">
        <v>192</v>
      </c>
      <c r="D64" s="206"/>
      <c r="E64" s="39">
        <v>0.56999999999999995</v>
      </c>
      <c r="F64" s="39" t="s">
        <v>66</v>
      </c>
      <c r="G64" s="39" t="s">
        <v>67</v>
      </c>
      <c r="H64" s="39">
        <v>5.7000000000000002E-3</v>
      </c>
      <c r="I64" s="39" t="s">
        <v>67</v>
      </c>
      <c r="J64" s="39" t="s">
        <v>67</v>
      </c>
      <c r="K64" s="39" t="s">
        <v>67</v>
      </c>
      <c r="L64" s="39" t="s">
        <v>67</v>
      </c>
      <c r="M64" s="39">
        <v>5.7000000000000002E-2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61"/>
      <c r="AF64" s="437" t="s">
        <v>67</v>
      </c>
      <c r="AG64" s="437" t="s">
        <v>67</v>
      </c>
      <c r="AH64" s="437" t="s">
        <v>67</v>
      </c>
      <c r="AI64" s="437" t="s">
        <v>67</v>
      </c>
      <c r="AJ64" s="437" t="s">
        <v>67</v>
      </c>
      <c r="AK64" s="437" t="s">
        <v>196</v>
      </c>
      <c r="AL64" s="159" t="s">
        <v>193</v>
      </c>
    </row>
    <row r="65" spans="1:38" s="2" customFormat="1" ht="26.25" customHeight="1" thickBot="1">
      <c r="A65" s="36" t="s">
        <v>68</v>
      </c>
      <c r="B65" s="40" t="s">
        <v>194</v>
      </c>
      <c r="C65" s="36" t="s">
        <v>195</v>
      </c>
      <c r="D65" s="206"/>
      <c r="E65" s="39">
        <v>0.27644299999999999</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61"/>
      <c r="AF65" s="437" t="s">
        <v>67</v>
      </c>
      <c r="AG65" s="437" t="s">
        <v>67</v>
      </c>
      <c r="AH65" s="437" t="s">
        <v>67</v>
      </c>
      <c r="AI65" s="437" t="s">
        <v>67</v>
      </c>
      <c r="AJ65" s="437" t="s">
        <v>67</v>
      </c>
      <c r="AK65" s="437" t="s">
        <v>196</v>
      </c>
      <c r="AL65" s="159" t="s">
        <v>197</v>
      </c>
    </row>
    <row r="66" spans="1:38" s="2" customFormat="1" ht="26.25" customHeight="1" thickBot="1">
      <c r="A66" s="36" t="s">
        <v>68</v>
      </c>
      <c r="B66" s="40" t="s">
        <v>198</v>
      </c>
      <c r="C66" s="36" t="s">
        <v>199</v>
      </c>
      <c r="D66" s="206"/>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61"/>
      <c r="AF66" s="437" t="s">
        <v>67</v>
      </c>
      <c r="AG66" s="437" t="s">
        <v>67</v>
      </c>
      <c r="AH66" s="437" t="s">
        <v>67</v>
      </c>
      <c r="AI66" s="437" t="s">
        <v>67</v>
      </c>
      <c r="AJ66" s="437" t="s">
        <v>67</v>
      </c>
      <c r="AK66" s="437" t="s">
        <v>170</v>
      </c>
      <c r="AL66" s="159" t="s">
        <v>200</v>
      </c>
    </row>
    <row r="67" spans="1:38" s="2" customFormat="1" ht="26.25" customHeight="1" thickBot="1">
      <c r="A67" s="36" t="s">
        <v>68</v>
      </c>
      <c r="B67" s="40" t="s">
        <v>201</v>
      </c>
      <c r="C67" s="36" t="s">
        <v>202</v>
      </c>
      <c r="D67" s="206"/>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61"/>
      <c r="AF67" s="437" t="s">
        <v>67</v>
      </c>
      <c r="AG67" s="437" t="s">
        <v>67</v>
      </c>
      <c r="AH67" s="437" t="s">
        <v>67</v>
      </c>
      <c r="AI67" s="437" t="s">
        <v>67</v>
      </c>
      <c r="AJ67" s="437" t="s">
        <v>67</v>
      </c>
      <c r="AK67" s="437" t="s">
        <v>170</v>
      </c>
      <c r="AL67" s="159" t="s">
        <v>203</v>
      </c>
    </row>
    <row r="68" spans="1:38" s="2" customFormat="1" ht="26.25" customHeight="1" thickBot="1">
      <c r="A68" s="36" t="s">
        <v>68</v>
      </c>
      <c r="B68" s="40" t="s">
        <v>204</v>
      </c>
      <c r="C68" s="36" t="s">
        <v>205</v>
      </c>
      <c r="D68" s="206"/>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61"/>
      <c r="AF68" s="437" t="s">
        <v>67</v>
      </c>
      <c r="AG68" s="437" t="s">
        <v>67</v>
      </c>
      <c r="AH68" s="437" t="s">
        <v>67</v>
      </c>
      <c r="AI68" s="437" t="s">
        <v>67</v>
      </c>
      <c r="AJ68" s="437" t="s">
        <v>67</v>
      </c>
      <c r="AK68" s="437" t="s">
        <v>170</v>
      </c>
      <c r="AL68" s="159" t="s">
        <v>206</v>
      </c>
    </row>
    <row r="69" spans="1:38" s="2" customFormat="1" ht="26.25" customHeight="1" thickBot="1">
      <c r="A69" s="36" t="s">
        <v>68</v>
      </c>
      <c r="B69" s="36" t="s">
        <v>207</v>
      </c>
      <c r="C69" s="36" t="s">
        <v>208</v>
      </c>
      <c r="D69" s="295"/>
      <c r="E69" s="39" t="s">
        <v>67</v>
      </c>
      <c r="F69" s="39" t="s">
        <v>67</v>
      </c>
      <c r="G69" s="39" t="s">
        <v>67</v>
      </c>
      <c r="H69" s="39">
        <v>0.30869999999999997</v>
      </c>
      <c r="I69" s="39" t="s">
        <v>66</v>
      </c>
      <c r="J69" s="39" t="s">
        <v>66</v>
      </c>
      <c r="K69" s="39">
        <v>3.4299999999999997E-2</v>
      </c>
      <c r="L69" s="39" t="s">
        <v>66</v>
      </c>
      <c r="M69" s="39">
        <v>3.0870000000000002</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61"/>
      <c r="AF69" s="437" t="s">
        <v>67</v>
      </c>
      <c r="AG69" s="437" t="s">
        <v>67</v>
      </c>
      <c r="AH69" s="437" t="s">
        <v>67</v>
      </c>
      <c r="AI69" s="437" t="s">
        <v>67</v>
      </c>
      <c r="AJ69" s="437" t="s">
        <v>67</v>
      </c>
      <c r="AK69" s="437" t="s">
        <v>196</v>
      </c>
      <c r="AL69" s="159" t="s">
        <v>209</v>
      </c>
    </row>
    <row r="70" spans="1:38" s="2" customFormat="1" ht="26.25" customHeight="1" thickBot="1">
      <c r="A70" s="36" t="s">
        <v>68</v>
      </c>
      <c r="B70" s="36" t="s">
        <v>210</v>
      </c>
      <c r="C70" s="36" t="s">
        <v>211</v>
      </c>
      <c r="D70" s="295"/>
      <c r="E70" s="39" t="s">
        <v>67</v>
      </c>
      <c r="F70" s="39">
        <v>4.1562899025200002</v>
      </c>
      <c r="G70" s="39" t="s">
        <v>67</v>
      </c>
      <c r="H70" s="39">
        <v>0.14266499999999999</v>
      </c>
      <c r="I70" s="39">
        <v>5.1492490000000002E-2</v>
      </c>
      <c r="J70" s="39">
        <v>7.1140999999999996E-2</v>
      </c>
      <c r="K70" s="39">
        <v>21.772308401484</v>
      </c>
      <c r="L70" s="39">
        <v>1.0271880000000001E-3</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61"/>
      <c r="AF70" s="437" t="s">
        <v>67</v>
      </c>
      <c r="AG70" s="437" t="s">
        <v>67</v>
      </c>
      <c r="AH70" s="437" t="s">
        <v>67</v>
      </c>
      <c r="AI70" s="437" t="s">
        <v>67</v>
      </c>
      <c r="AJ70" s="437" t="s">
        <v>67</v>
      </c>
      <c r="AK70" s="437" t="s">
        <v>196</v>
      </c>
      <c r="AL70" s="297" t="s">
        <v>152</v>
      </c>
    </row>
    <row r="71" spans="1:38" s="2" customFormat="1" ht="26.25" customHeight="1" thickBot="1">
      <c r="A71" s="36" t="s">
        <v>68</v>
      </c>
      <c r="B71" s="36" t="s">
        <v>212</v>
      </c>
      <c r="C71" s="36" t="s">
        <v>213</v>
      </c>
      <c r="D71" s="295"/>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61"/>
      <c r="AF71" s="437" t="s">
        <v>67</v>
      </c>
      <c r="AG71" s="437" t="s">
        <v>67</v>
      </c>
      <c r="AH71" s="437" t="s">
        <v>67</v>
      </c>
      <c r="AI71" s="437" t="s">
        <v>67</v>
      </c>
      <c r="AJ71" s="437" t="s">
        <v>67</v>
      </c>
      <c r="AK71" s="437" t="s">
        <v>77</v>
      </c>
      <c r="AL71" s="159" t="s">
        <v>152</v>
      </c>
    </row>
    <row r="72" spans="1:38" s="2" customFormat="1" ht="26.25" customHeight="1" thickBot="1">
      <c r="A72" s="36" t="s">
        <v>68</v>
      </c>
      <c r="B72" s="36" t="s">
        <v>214</v>
      </c>
      <c r="C72" s="36" t="s">
        <v>215</v>
      </c>
      <c r="D72" s="206"/>
      <c r="E72" s="39">
        <v>0.16957</v>
      </c>
      <c r="F72" s="39">
        <v>0.41587202100199999</v>
      </c>
      <c r="G72" s="39">
        <v>6.7680000000000004E-2</v>
      </c>
      <c r="H72" s="39" t="s">
        <v>66</v>
      </c>
      <c r="I72" s="39">
        <v>0.33478672232000001</v>
      </c>
      <c r="J72" s="39">
        <v>0.42666265289999999</v>
      </c>
      <c r="K72" s="39">
        <v>0.78773130579999995</v>
      </c>
      <c r="L72" s="39">
        <v>1.857264727944E-3</v>
      </c>
      <c r="M72" s="39">
        <v>9.9430999999999994</v>
      </c>
      <c r="N72" s="39">
        <v>20.7081194515</v>
      </c>
      <c r="O72" s="39">
        <v>0.38906198611600001</v>
      </c>
      <c r="P72" s="39">
        <v>0.18024087992099999</v>
      </c>
      <c r="Q72" s="39">
        <v>0.97835943752200005</v>
      </c>
      <c r="R72" s="39">
        <v>5.426627244464</v>
      </c>
      <c r="S72" s="39">
        <v>0.17969063545700001</v>
      </c>
      <c r="T72" s="39">
        <v>1.3088871876099999</v>
      </c>
      <c r="U72" s="39">
        <v>5.6033930580000002E-2</v>
      </c>
      <c r="V72" s="39">
        <v>13.52706779174</v>
      </c>
      <c r="W72" s="39">
        <v>24.632164232000001</v>
      </c>
      <c r="X72" s="39" t="s">
        <v>67</v>
      </c>
      <c r="Y72" s="39" t="s">
        <v>67</v>
      </c>
      <c r="Z72" s="39" t="s">
        <v>67</v>
      </c>
      <c r="AA72" s="39" t="s">
        <v>67</v>
      </c>
      <c r="AB72" s="39">
        <v>6.3291939587000003</v>
      </c>
      <c r="AC72" s="39">
        <v>7.3732395869999995E-2</v>
      </c>
      <c r="AD72" s="39">
        <v>13.801197187610001</v>
      </c>
      <c r="AE72" s="61"/>
      <c r="AF72" s="437" t="s">
        <v>67</v>
      </c>
      <c r="AG72" s="437" t="s">
        <v>67</v>
      </c>
      <c r="AH72" s="437" t="s">
        <v>67</v>
      </c>
      <c r="AI72" s="437" t="s">
        <v>67</v>
      </c>
      <c r="AJ72" s="437" t="s">
        <v>67</v>
      </c>
      <c r="AK72" s="437" t="s">
        <v>196</v>
      </c>
      <c r="AL72" s="159" t="s">
        <v>216</v>
      </c>
    </row>
    <row r="73" spans="1:38" s="2" customFormat="1" ht="26.25" customHeight="1" thickBot="1">
      <c r="A73" s="36" t="s">
        <v>68</v>
      </c>
      <c r="B73" s="36" t="s">
        <v>217</v>
      </c>
      <c r="C73" s="36" t="s">
        <v>218</v>
      </c>
      <c r="D73" s="206"/>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61"/>
      <c r="AF73" s="437" t="s">
        <v>67</v>
      </c>
      <c r="AG73" s="437" t="s">
        <v>67</v>
      </c>
      <c r="AH73" s="437" t="s">
        <v>67</v>
      </c>
      <c r="AI73" s="437" t="s">
        <v>67</v>
      </c>
      <c r="AJ73" s="437" t="s">
        <v>67</v>
      </c>
      <c r="AK73" s="437" t="s">
        <v>170</v>
      </c>
      <c r="AL73" s="159" t="s">
        <v>219</v>
      </c>
    </row>
    <row r="74" spans="1:38" s="2" customFormat="1" ht="26.25" customHeight="1" thickBot="1">
      <c r="A74" s="36" t="s">
        <v>68</v>
      </c>
      <c r="B74" s="36" t="s">
        <v>220</v>
      </c>
      <c r="C74" s="36" t="s">
        <v>221</v>
      </c>
      <c r="D74" s="206"/>
      <c r="E74" s="39">
        <v>0.20034199999999999</v>
      </c>
      <c r="F74" s="39" t="s">
        <v>67</v>
      </c>
      <c r="G74" s="39">
        <v>1.0017100000000001</v>
      </c>
      <c r="H74" s="39" t="s">
        <v>67</v>
      </c>
      <c r="I74" s="39">
        <v>8.0781592499999999E-2</v>
      </c>
      <c r="J74" s="39">
        <v>0.10181229</v>
      </c>
      <c r="K74" s="39">
        <v>0.1225499</v>
      </c>
      <c r="L74" s="39">
        <v>1.858035245E-3</v>
      </c>
      <c r="M74" s="39">
        <v>24.041039999999999</v>
      </c>
      <c r="N74" s="39" t="s">
        <v>66</v>
      </c>
      <c r="O74" s="39" t="s">
        <v>66</v>
      </c>
      <c r="P74" s="39" t="s">
        <v>66</v>
      </c>
      <c r="Q74" s="39" t="s">
        <v>66</v>
      </c>
      <c r="R74" s="39" t="s">
        <v>66</v>
      </c>
      <c r="S74" s="39" t="s">
        <v>66</v>
      </c>
      <c r="T74" s="39" t="s">
        <v>66</v>
      </c>
      <c r="U74" s="39" t="s">
        <v>66</v>
      </c>
      <c r="V74" s="39" t="s">
        <v>66</v>
      </c>
      <c r="W74" s="39">
        <v>4.1032249999999999E-2</v>
      </c>
      <c r="X74" s="39">
        <v>1.402394E-2</v>
      </c>
      <c r="Y74" s="39">
        <v>4.0068400000000002E-3</v>
      </c>
      <c r="Z74" s="39">
        <v>4.0068400000000002E-3</v>
      </c>
      <c r="AA74" s="39">
        <v>2.0034200000000001E-3</v>
      </c>
      <c r="AB74" s="39">
        <v>2.404104E-2</v>
      </c>
      <c r="AC74" s="39" t="s">
        <v>170</v>
      </c>
      <c r="AD74" s="39" t="s">
        <v>67</v>
      </c>
      <c r="AE74" s="61"/>
      <c r="AF74" s="437" t="s">
        <v>67</v>
      </c>
      <c r="AG74" s="437" t="s">
        <v>67</v>
      </c>
      <c r="AH74" s="437" t="s">
        <v>67</v>
      </c>
      <c r="AI74" s="437" t="s">
        <v>67</v>
      </c>
      <c r="AJ74" s="437" t="s">
        <v>67</v>
      </c>
      <c r="AK74" s="437" t="s">
        <v>196</v>
      </c>
      <c r="AL74" s="159" t="s">
        <v>222</v>
      </c>
    </row>
    <row r="75" spans="1:38" s="2" customFormat="1" ht="26.25" customHeight="1" thickBot="1">
      <c r="A75" s="36" t="s">
        <v>68</v>
      </c>
      <c r="B75" s="36" t="s">
        <v>223</v>
      </c>
      <c r="C75" s="36" t="s">
        <v>224</v>
      </c>
      <c r="D75" s="295"/>
      <c r="E75" s="39" t="s">
        <v>67</v>
      </c>
      <c r="F75" s="39" t="s">
        <v>67</v>
      </c>
      <c r="G75" s="39">
        <v>0.31051800000000002</v>
      </c>
      <c r="H75" s="39" t="s">
        <v>67</v>
      </c>
      <c r="I75" s="39" t="s">
        <v>67</v>
      </c>
      <c r="J75" s="39" t="s">
        <v>67</v>
      </c>
      <c r="K75" s="39">
        <v>0.19108800000000001</v>
      </c>
      <c r="L75" s="39" t="s">
        <v>67</v>
      </c>
      <c r="M75" s="39" t="s">
        <v>67</v>
      </c>
      <c r="N75" s="39" t="s">
        <v>67</v>
      </c>
      <c r="O75" s="39" t="s">
        <v>67</v>
      </c>
      <c r="P75" s="39" t="s">
        <v>67</v>
      </c>
      <c r="Q75" s="39" t="s">
        <v>67</v>
      </c>
      <c r="R75" s="39" t="s">
        <v>67</v>
      </c>
      <c r="S75" s="39" t="s">
        <v>67</v>
      </c>
      <c r="T75" s="39" t="s">
        <v>67</v>
      </c>
      <c r="U75" s="39" t="s">
        <v>67</v>
      </c>
      <c r="V75" s="39" t="s">
        <v>67</v>
      </c>
      <c r="W75" s="39" t="s">
        <v>67</v>
      </c>
      <c r="X75" s="39" t="s">
        <v>67</v>
      </c>
      <c r="Y75" s="39" t="s">
        <v>67</v>
      </c>
      <c r="Z75" s="39" t="s">
        <v>67</v>
      </c>
      <c r="AA75" s="39" t="s">
        <v>67</v>
      </c>
      <c r="AB75" s="39" t="s">
        <v>67</v>
      </c>
      <c r="AC75" s="39" t="s">
        <v>67</v>
      </c>
      <c r="AD75" s="39" t="s">
        <v>67</v>
      </c>
      <c r="AE75" s="61"/>
      <c r="AF75" s="437" t="s">
        <v>67</v>
      </c>
      <c r="AG75" s="437" t="s">
        <v>67</v>
      </c>
      <c r="AH75" s="437" t="s">
        <v>67</v>
      </c>
      <c r="AI75" s="437" t="s">
        <v>67</v>
      </c>
      <c r="AJ75" s="437" t="s">
        <v>67</v>
      </c>
      <c r="AK75" s="437" t="s">
        <v>196</v>
      </c>
      <c r="AL75" s="159" t="s">
        <v>225</v>
      </c>
    </row>
    <row r="76" spans="1:38" s="2" customFormat="1" ht="26.25" customHeight="1" thickBot="1">
      <c r="A76" s="36" t="s">
        <v>68</v>
      </c>
      <c r="B76" s="36" t="s">
        <v>226</v>
      </c>
      <c r="C76" s="36" t="s">
        <v>227</v>
      </c>
      <c r="D76" s="206"/>
      <c r="E76" s="39" t="s">
        <v>67</v>
      </c>
      <c r="F76" s="39" t="s">
        <v>67</v>
      </c>
      <c r="G76" s="39">
        <v>7.8714999999999993E-2</v>
      </c>
      <c r="H76" s="39" t="s">
        <v>67</v>
      </c>
      <c r="I76" s="39">
        <v>1.2594400000000001E-4</v>
      </c>
      <c r="J76" s="39">
        <v>2.5188800000000003E-4</v>
      </c>
      <c r="K76" s="39">
        <v>3.1485999999999998E-4</v>
      </c>
      <c r="L76" s="39" t="s">
        <v>67</v>
      </c>
      <c r="M76" s="39" t="s">
        <v>67</v>
      </c>
      <c r="N76" s="39">
        <v>1.7317300000000001E-2</v>
      </c>
      <c r="O76" s="39">
        <v>7.8715000000000002E-4</v>
      </c>
      <c r="P76" s="39" t="s">
        <v>66</v>
      </c>
      <c r="Q76" s="39">
        <v>4.7229000000000004E-3</v>
      </c>
      <c r="R76" s="39" t="s">
        <v>66</v>
      </c>
      <c r="S76" s="39" t="s">
        <v>66</v>
      </c>
      <c r="T76" s="39" t="s">
        <v>66</v>
      </c>
      <c r="U76" s="39" t="s">
        <v>66</v>
      </c>
      <c r="V76" s="39">
        <v>7.8715000000000002E-4</v>
      </c>
      <c r="W76" s="39">
        <v>5.0377600000000002E-2</v>
      </c>
      <c r="X76" s="39" t="s">
        <v>66</v>
      </c>
      <c r="Y76" s="39" t="s">
        <v>66</v>
      </c>
      <c r="Z76" s="39" t="s">
        <v>66</v>
      </c>
      <c r="AA76" s="39" t="s">
        <v>66</v>
      </c>
      <c r="AB76" s="39" t="s">
        <v>66</v>
      </c>
      <c r="AC76" s="39" t="s">
        <v>66</v>
      </c>
      <c r="AD76" s="39">
        <v>4.09318E-5</v>
      </c>
      <c r="AE76" s="61"/>
      <c r="AF76" s="437" t="s">
        <v>67</v>
      </c>
      <c r="AG76" s="437" t="s">
        <v>67</v>
      </c>
      <c r="AH76" s="437" t="s">
        <v>67</v>
      </c>
      <c r="AI76" s="437" t="s">
        <v>67</v>
      </c>
      <c r="AJ76" s="437" t="s">
        <v>67</v>
      </c>
      <c r="AK76" s="437">
        <v>15.743</v>
      </c>
      <c r="AL76" s="159" t="s">
        <v>228</v>
      </c>
    </row>
    <row r="77" spans="1:38" s="2" customFormat="1" ht="26.25" customHeight="1" thickBot="1">
      <c r="A77" s="36" t="s">
        <v>68</v>
      </c>
      <c r="B77" s="36" t="s">
        <v>229</v>
      </c>
      <c r="C77" s="36" t="s">
        <v>230</v>
      </c>
      <c r="D77" s="206"/>
      <c r="E77" s="39" t="s">
        <v>67</v>
      </c>
      <c r="F77" s="39" t="s">
        <v>67</v>
      </c>
      <c r="G77" s="39">
        <v>5.6024999999999998E-4</v>
      </c>
      <c r="H77" s="39" t="s">
        <v>67</v>
      </c>
      <c r="I77" s="39">
        <v>4.9799999999999998E-6</v>
      </c>
      <c r="J77" s="39">
        <v>5.395E-6</v>
      </c>
      <c r="K77" s="39">
        <v>6.2249999999999997E-6</v>
      </c>
      <c r="L77" s="39" t="s">
        <v>67</v>
      </c>
      <c r="M77" s="39" t="s">
        <v>67</v>
      </c>
      <c r="N77" s="39">
        <v>8.2999999999999998E-5</v>
      </c>
      <c r="O77" s="39">
        <v>1.66E-5</v>
      </c>
      <c r="P77" s="39">
        <v>1.66E-5</v>
      </c>
      <c r="Q77" s="39">
        <v>1.2449999999999999E-5</v>
      </c>
      <c r="R77" s="39" t="s">
        <v>66</v>
      </c>
      <c r="S77" s="39" t="s">
        <v>66</v>
      </c>
      <c r="T77" s="39" t="s">
        <v>66</v>
      </c>
      <c r="U77" s="39" t="s">
        <v>66</v>
      </c>
      <c r="V77" s="39">
        <v>2.075E-3</v>
      </c>
      <c r="W77" s="39">
        <v>2.075E-3</v>
      </c>
      <c r="X77" s="39" t="s">
        <v>66</v>
      </c>
      <c r="Y77" s="39" t="s">
        <v>66</v>
      </c>
      <c r="Z77" s="39" t="s">
        <v>66</v>
      </c>
      <c r="AA77" s="39" t="s">
        <v>66</v>
      </c>
      <c r="AB77" s="39" t="s">
        <v>66</v>
      </c>
      <c r="AC77" s="39" t="s">
        <v>66</v>
      </c>
      <c r="AD77" s="39">
        <v>8.2999999999999999E-7</v>
      </c>
      <c r="AE77" s="61"/>
      <c r="AF77" s="437" t="s">
        <v>67</v>
      </c>
      <c r="AG77" s="437" t="s">
        <v>67</v>
      </c>
      <c r="AH77" s="437" t="s">
        <v>67</v>
      </c>
      <c r="AI77" s="437" t="s">
        <v>67</v>
      </c>
      <c r="AJ77" s="437" t="s">
        <v>67</v>
      </c>
      <c r="AK77" s="437">
        <v>0.41499999999999998</v>
      </c>
      <c r="AL77" s="159" t="s">
        <v>231</v>
      </c>
    </row>
    <row r="78" spans="1:38" s="2" customFormat="1" ht="26.25" customHeight="1" thickBot="1">
      <c r="A78" s="36" t="s">
        <v>68</v>
      </c>
      <c r="B78" s="36" t="s">
        <v>232</v>
      </c>
      <c r="C78" s="36" t="s">
        <v>233</v>
      </c>
      <c r="D78" s="206"/>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61"/>
      <c r="AF78" s="437" t="s">
        <v>67</v>
      </c>
      <c r="AG78" s="437" t="s">
        <v>67</v>
      </c>
      <c r="AH78" s="437" t="s">
        <v>67</v>
      </c>
      <c r="AI78" s="437" t="s">
        <v>67</v>
      </c>
      <c r="AJ78" s="437" t="s">
        <v>67</v>
      </c>
      <c r="AK78" s="437" t="s">
        <v>170</v>
      </c>
      <c r="AL78" s="159" t="s">
        <v>234</v>
      </c>
    </row>
    <row r="79" spans="1:38" s="2" customFormat="1" ht="26.25" customHeight="1" thickBot="1">
      <c r="A79" s="36" t="s">
        <v>68</v>
      </c>
      <c r="B79" s="36" t="s">
        <v>235</v>
      </c>
      <c r="C79" s="36" t="s">
        <v>236</v>
      </c>
      <c r="D79" s="206"/>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61"/>
      <c r="AF79" s="437" t="s">
        <v>67</v>
      </c>
      <c r="AG79" s="437" t="s">
        <v>67</v>
      </c>
      <c r="AH79" s="437" t="s">
        <v>67</v>
      </c>
      <c r="AI79" s="437" t="s">
        <v>67</v>
      </c>
      <c r="AJ79" s="437" t="s">
        <v>67</v>
      </c>
      <c r="AK79" s="437" t="s">
        <v>170</v>
      </c>
      <c r="AL79" s="159" t="s">
        <v>237</v>
      </c>
    </row>
    <row r="80" spans="1:38" s="2" customFormat="1" ht="26.25" customHeight="1" thickBot="1">
      <c r="A80" s="36" t="s">
        <v>68</v>
      </c>
      <c r="B80" s="40" t="s">
        <v>238</v>
      </c>
      <c r="C80" s="40" t="s">
        <v>239</v>
      </c>
      <c r="D80" s="206"/>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61"/>
      <c r="AF80" s="437" t="s">
        <v>67</v>
      </c>
      <c r="AG80" s="437" t="s">
        <v>67</v>
      </c>
      <c r="AH80" s="437" t="s">
        <v>67</v>
      </c>
      <c r="AI80" s="437" t="s">
        <v>67</v>
      </c>
      <c r="AJ80" s="437" t="s">
        <v>67</v>
      </c>
      <c r="AK80" s="437" t="s">
        <v>66</v>
      </c>
      <c r="AL80" s="159" t="s">
        <v>152</v>
      </c>
    </row>
    <row r="81" spans="1:38" s="2" customFormat="1" ht="26.25" customHeight="1" thickBot="1">
      <c r="A81" s="36" t="s">
        <v>68</v>
      </c>
      <c r="B81" s="40" t="s">
        <v>240</v>
      </c>
      <c r="C81" s="40" t="s">
        <v>241</v>
      </c>
      <c r="D81" s="206"/>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61"/>
      <c r="AF81" s="437" t="s">
        <v>67</v>
      </c>
      <c r="AG81" s="437" t="s">
        <v>67</v>
      </c>
      <c r="AH81" s="437" t="s">
        <v>67</v>
      </c>
      <c r="AI81" s="437" t="s">
        <v>67</v>
      </c>
      <c r="AJ81" s="437" t="s">
        <v>67</v>
      </c>
      <c r="AK81" s="437" t="s">
        <v>66</v>
      </c>
      <c r="AL81" s="159" t="s">
        <v>242</v>
      </c>
    </row>
    <row r="82" spans="1:38" s="2" customFormat="1" ht="26.25" customHeight="1" thickBot="1">
      <c r="A82" s="36" t="s">
        <v>243</v>
      </c>
      <c r="B82" s="40" t="s">
        <v>244</v>
      </c>
      <c r="C82" s="42" t="s">
        <v>245</v>
      </c>
      <c r="D82" s="206"/>
      <c r="E82" s="39" t="s">
        <v>67</v>
      </c>
      <c r="F82" s="39">
        <v>21.806432851048299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61"/>
      <c r="AF82" s="437" t="s">
        <v>67</v>
      </c>
      <c r="AG82" s="437" t="s">
        <v>67</v>
      </c>
      <c r="AH82" s="437" t="s">
        <v>67</v>
      </c>
      <c r="AI82" s="437" t="s">
        <v>67</v>
      </c>
      <c r="AJ82" s="437" t="s">
        <v>67</v>
      </c>
      <c r="AK82" s="438">
        <v>19328838</v>
      </c>
      <c r="AL82" s="159" t="s">
        <v>246</v>
      </c>
    </row>
    <row r="83" spans="1:38" s="2" customFormat="1" ht="26.25" customHeight="1" thickBot="1">
      <c r="A83" s="36" t="s">
        <v>68</v>
      </c>
      <c r="B83" s="46" t="s">
        <v>247</v>
      </c>
      <c r="C83" s="160" t="s">
        <v>248</v>
      </c>
      <c r="D83" s="206"/>
      <c r="E83" s="39" t="s">
        <v>67</v>
      </c>
      <c r="F83" s="39">
        <v>2.8107457440000001E-2</v>
      </c>
      <c r="G83" s="39" t="s">
        <v>67</v>
      </c>
      <c r="H83" s="39" t="s">
        <v>67</v>
      </c>
      <c r="I83" s="39">
        <v>0.17567160900000001</v>
      </c>
      <c r="J83" s="39">
        <v>3.5134321800000001</v>
      </c>
      <c r="K83" s="39">
        <v>26.35074135</v>
      </c>
      <c r="L83" s="39">
        <v>1.0013281713E-2</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61"/>
      <c r="AF83" s="437" t="s">
        <v>67</v>
      </c>
      <c r="AG83" s="437" t="s">
        <v>67</v>
      </c>
      <c r="AH83" s="437" t="s">
        <v>67</v>
      </c>
      <c r="AI83" s="437" t="s">
        <v>67</v>
      </c>
      <c r="AJ83" s="437" t="s">
        <v>67</v>
      </c>
      <c r="AK83" s="437">
        <v>1756.7159999999999</v>
      </c>
      <c r="AL83" s="159" t="s">
        <v>249</v>
      </c>
    </row>
    <row r="84" spans="1:38" s="2" customFormat="1" ht="26.25" customHeight="1" thickBot="1">
      <c r="A84" s="36" t="s">
        <v>68</v>
      </c>
      <c r="B84" s="46" t="s">
        <v>250</v>
      </c>
      <c r="C84" s="160" t="s">
        <v>251</v>
      </c>
      <c r="D84" s="206"/>
      <c r="E84" s="39" t="s">
        <v>67</v>
      </c>
      <c r="F84" s="39">
        <v>2.9249999999999999E-6</v>
      </c>
      <c r="G84" s="39" t="s">
        <v>67</v>
      </c>
      <c r="H84" s="39" t="s">
        <v>67</v>
      </c>
      <c r="I84" s="39">
        <v>1.7999999999999999E-6</v>
      </c>
      <c r="J84" s="39">
        <v>9.0000000000000002E-6</v>
      </c>
      <c r="K84" s="39">
        <v>3.6000000000000001E-5</v>
      </c>
      <c r="L84" s="39">
        <v>2.3400000000000002E-10</v>
      </c>
      <c r="M84" s="39">
        <v>2.1374999999999999E-7</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61"/>
      <c r="AF84" s="437" t="s">
        <v>67</v>
      </c>
      <c r="AG84" s="437" t="s">
        <v>67</v>
      </c>
      <c r="AH84" s="437" t="s">
        <v>67</v>
      </c>
      <c r="AI84" s="437" t="s">
        <v>67</v>
      </c>
      <c r="AJ84" s="437" t="s">
        <v>67</v>
      </c>
      <c r="AK84" s="438" t="s">
        <v>196</v>
      </c>
      <c r="AL84" s="159" t="s">
        <v>59</v>
      </c>
    </row>
    <row r="85" spans="1:38" s="2" customFormat="1" ht="26.25" customHeight="1" thickBot="1">
      <c r="A85" s="36" t="s">
        <v>243</v>
      </c>
      <c r="B85" s="36" t="s">
        <v>252</v>
      </c>
      <c r="C85" s="42" t="s">
        <v>253</v>
      </c>
      <c r="D85" s="206"/>
      <c r="E85" s="39" t="s">
        <v>67</v>
      </c>
      <c r="F85" s="39">
        <v>14.9301941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61"/>
      <c r="AF85" s="437" t="s">
        <v>67</v>
      </c>
      <c r="AG85" s="437" t="s">
        <v>67</v>
      </c>
      <c r="AH85" s="437" t="s">
        <v>67</v>
      </c>
      <c r="AI85" s="437" t="s">
        <v>67</v>
      </c>
      <c r="AJ85" s="437" t="s">
        <v>67</v>
      </c>
      <c r="AK85" s="437" t="s">
        <v>711</v>
      </c>
      <c r="AL85" s="159" t="s">
        <v>264</v>
      </c>
    </row>
    <row r="86" spans="1:38" s="2" customFormat="1" ht="26.25" customHeight="1" thickBot="1">
      <c r="A86" s="36" t="s">
        <v>243</v>
      </c>
      <c r="B86" s="40" t="s">
        <v>256</v>
      </c>
      <c r="C86" s="42" t="s">
        <v>257</v>
      </c>
      <c r="D86" s="206"/>
      <c r="E86" s="39" t="s">
        <v>67</v>
      </c>
      <c r="F86" s="39">
        <v>2.0009816E-2</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61"/>
      <c r="AF86" s="437" t="s">
        <v>67</v>
      </c>
      <c r="AG86" s="437" t="s">
        <v>67</v>
      </c>
      <c r="AH86" s="437" t="s">
        <v>67</v>
      </c>
      <c r="AI86" s="437" t="s">
        <v>67</v>
      </c>
      <c r="AJ86" s="437" t="s">
        <v>67</v>
      </c>
      <c r="AK86" s="437">
        <v>4.3499599999999999E-2</v>
      </c>
      <c r="AL86" s="159" t="s">
        <v>258</v>
      </c>
    </row>
    <row r="87" spans="1:38" s="2" customFormat="1" ht="26.25" customHeight="1" thickBot="1">
      <c r="A87" s="36" t="s">
        <v>243</v>
      </c>
      <c r="B87" s="36" t="s">
        <v>259</v>
      </c>
      <c r="C87" s="42" t="s">
        <v>260</v>
      </c>
      <c r="D87" s="206"/>
      <c r="E87" s="39" t="s">
        <v>67</v>
      </c>
      <c r="F87" s="39">
        <v>0.168734</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61"/>
      <c r="AF87" s="437" t="s">
        <v>67</v>
      </c>
      <c r="AG87" s="437" t="s">
        <v>67</v>
      </c>
      <c r="AH87" s="437" t="s">
        <v>67</v>
      </c>
      <c r="AI87" s="437" t="s">
        <v>67</v>
      </c>
      <c r="AJ87" s="437" t="s">
        <v>67</v>
      </c>
      <c r="AK87" s="437">
        <v>0.42183500000000002</v>
      </c>
      <c r="AL87" s="159" t="s">
        <v>258</v>
      </c>
    </row>
    <row r="88" spans="1:38" s="2" customFormat="1" ht="26.25" customHeight="1" thickBot="1">
      <c r="A88" s="36" t="s">
        <v>243</v>
      </c>
      <c r="B88" s="36" t="s">
        <v>261</v>
      </c>
      <c r="C88" s="42" t="s">
        <v>262</v>
      </c>
      <c r="D88" s="206"/>
      <c r="E88" s="39" t="s">
        <v>67</v>
      </c>
      <c r="F88" s="39">
        <v>14.877636309</v>
      </c>
      <c r="G88" s="39" t="s">
        <v>67</v>
      </c>
      <c r="H88" s="39" t="s">
        <v>67</v>
      </c>
      <c r="I88" s="39" t="s">
        <v>67</v>
      </c>
      <c r="J88" s="39" t="s">
        <v>67</v>
      </c>
      <c r="K88" s="39">
        <v>4.7921999999999999E-2</v>
      </c>
      <c r="L88" s="39" t="s">
        <v>66</v>
      </c>
      <c r="M88" s="39" t="s">
        <v>67</v>
      </c>
      <c r="N88" s="39" t="s">
        <v>67</v>
      </c>
      <c r="O88" s="39">
        <v>1.19805E-5</v>
      </c>
      <c r="P88" s="39" t="s">
        <v>67</v>
      </c>
      <c r="Q88" s="39">
        <v>5.9902499999999998E-5</v>
      </c>
      <c r="R88" s="39">
        <v>7.1882999999999995E-4</v>
      </c>
      <c r="S88" s="39" t="s">
        <v>66</v>
      </c>
      <c r="T88" s="39">
        <v>5.9902499999999999E-3</v>
      </c>
      <c r="U88" s="39">
        <v>5.9902499999999998E-5</v>
      </c>
      <c r="V88" s="39" t="s">
        <v>66</v>
      </c>
      <c r="W88" s="39" t="s">
        <v>66</v>
      </c>
      <c r="X88" s="39">
        <v>0.30550274999999999</v>
      </c>
      <c r="Y88" s="39" t="s">
        <v>66</v>
      </c>
      <c r="Z88" s="39" t="s">
        <v>66</v>
      </c>
      <c r="AA88" s="39" t="s">
        <v>66</v>
      </c>
      <c r="AB88" s="39">
        <v>0.30550274999999999</v>
      </c>
      <c r="AC88" s="39" t="s">
        <v>66</v>
      </c>
      <c r="AD88" s="39" t="s">
        <v>66</v>
      </c>
      <c r="AE88" s="61"/>
      <c r="AF88" s="437" t="s">
        <v>67</v>
      </c>
      <c r="AG88" s="437" t="s">
        <v>67</v>
      </c>
      <c r="AH88" s="437" t="s">
        <v>67</v>
      </c>
      <c r="AI88" s="437" t="s">
        <v>67</v>
      </c>
      <c r="AJ88" s="437" t="s">
        <v>67</v>
      </c>
      <c r="AK88" s="437" t="s">
        <v>712</v>
      </c>
      <c r="AL88" s="159" t="s">
        <v>264</v>
      </c>
    </row>
    <row r="89" spans="1:38" s="2" customFormat="1" ht="26.25" customHeight="1" thickBot="1">
      <c r="A89" s="36" t="s">
        <v>243</v>
      </c>
      <c r="B89" s="36" t="s">
        <v>265</v>
      </c>
      <c r="C89" s="42" t="s">
        <v>266</v>
      </c>
      <c r="D89" s="206"/>
      <c r="E89" s="39" t="s">
        <v>67</v>
      </c>
      <c r="F89" s="39">
        <v>0.49344919999999998</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61"/>
      <c r="AF89" s="437" t="s">
        <v>67</v>
      </c>
      <c r="AG89" s="437" t="s">
        <v>67</v>
      </c>
      <c r="AH89" s="437" t="s">
        <v>67</v>
      </c>
      <c r="AI89" s="437" t="s">
        <v>67</v>
      </c>
      <c r="AJ89" s="437" t="s">
        <v>67</v>
      </c>
      <c r="AK89" s="437">
        <v>3.8463270000000001</v>
      </c>
      <c r="AL89" s="159" t="s">
        <v>564</v>
      </c>
    </row>
    <row r="90" spans="1:38" s="6" customFormat="1" ht="26.25" customHeight="1" thickBot="1">
      <c r="A90" s="36" t="s">
        <v>243</v>
      </c>
      <c r="B90" s="36" t="s">
        <v>268</v>
      </c>
      <c r="C90" s="42" t="s">
        <v>269</v>
      </c>
      <c r="D90" s="206"/>
      <c r="E90" s="39" t="s">
        <v>66</v>
      </c>
      <c r="F90" s="39">
        <v>5.5345047000000003</v>
      </c>
      <c r="G90" s="39" t="s">
        <v>66</v>
      </c>
      <c r="H90" s="39" t="s">
        <v>66</v>
      </c>
      <c r="I90" s="39">
        <v>0.44803493999999999</v>
      </c>
      <c r="J90" s="39">
        <v>0.67205241000000004</v>
      </c>
      <c r="K90" s="39">
        <v>0.82139739000000001</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61"/>
      <c r="AF90" s="437" t="s">
        <v>67</v>
      </c>
      <c r="AG90" s="437" t="s">
        <v>67</v>
      </c>
      <c r="AH90" s="437" t="s">
        <v>67</v>
      </c>
      <c r="AI90" s="437" t="s">
        <v>67</v>
      </c>
      <c r="AJ90" s="437" t="s">
        <v>67</v>
      </c>
      <c r="AK90" s="437" t="s">
        <v>713</v>
      </c>
      <c r="AL90" s="159" t="s">
        <v>608</v>
      </c>
    </row>
    <row r="91" spans="1:38" s="2" customFormat="1" ht="26.25" customHeight="1" thickBot="1">
      <c r="A91" s="36" t="s">
        <v>243</v>
      </c>
      <c r="B91" s="36" t="s">
        <v>272</v>
      </c>
      <c r="C91" s="36" t="s">
        <v>273</v>
      </c>
      <c r="D91" s="206"/>
      <c r="E91" s="39">
        <v>4.3727299159999997E-2</v>
      </c>
      <c r="F91" s="39">
        <v>0.29045800803999999</v>
      </c>
      <c r="G91" s="39">
        <v>4.6626867199999998E-3</v>
      </c>
      <c r="H91" s="39">
        <v>9.9890213650000004E-2</v>
      </c>
      <c r="I91" s="39">
        <v>0.73008017284000004</v>
      </c>
      <c r="J91" s="39">
        <v>0.80415822211999999</v>
      </c>
      <c r="K91" s="39">
        <v>0.81945862788000001</v>
      </c>
      <c r="L91" s="39">
        <v>2.9244966164999999E-3</v>
      </c>
      <c r="M91" s="39">
        <v>1.3372923404999999</v>
      </c>
      <c r="N91" s="39">
        <v>1.210445824</v>
      </c>
      <c r="O91" s="39">
        <v>0.13226265268000001</v>
      </c>
      <c r="P91" s="39">
        <v>8.8004351999999996E-5</v>
      </c>
      <c r="Q91" s="39">
        <v>2.0534348800000002E-3</v>
      </c>
      <c r="R91" s="39">
        <v>2.40854016E-2</v>
      </c>
      <c r="S91" s="39">
        <v>0.81548521139999997</v>
      </c>
      <c r="T91" s="39">
        <v>0.11130689370000001</v>
      </c>
      <c r="U91" s="39" t="s">
        <v>66</v>
      </c>
      <c r="V91" s="39">
        <v>0.46641217369999999</v>
      </c>
      <c r="W91" s="39">
        <v>2.4069931000000001E-3</v>
      </c>
      <c r="X91" s="39">
        <v>2.6717623410000002E-3</v>
      </c>
      <c r="Y91" s="39">
        <v>1.083146895E-3</v>
      </c>
      <c r="Z91" s="39">
        <v>1.083146895E-3</v>
      </c>
      <c r="AA91" s="39">
        <v>1.083146895E-3</v>
      </c>
      <c r="AB91" s="39">
        <v>5.9212030259999998E-3</v>
      </c>
      <c r="AC91" s="39" t="s">
        <v>66</v>
      </c>
      <c r="AD91" s="39" t="s">
        <v>66</v>
      </c>
      <c r="AE91" s="61"/>
      <c r="AF91" s="437" t="s">
        <v>67</v>
      </c>
      <c r="AG91" s="437" t="s">
        <v>67</v>
      </c>
      <c r="AH91" s="437" t="s">
        <v>67</v>
      </c>
      <c r="AI91" s="437" t="s">
        <v>67</v>
      </c>
      <c r="AJ91" s="437" t="s">
        <v>67</v>
      </c>
      <c r="AK91" s="437" t="s">
        <v>714</v>
      </c>
      <c r="AL91" s="159" t="s">
        <v>275</v>
      </c>
    </row>
    <row r="92" spans="1:38" s="2" customFormat="1" ht="26.25" customHeight="1" thickBot="1">
      <c r="A92" s="36" t="s">
        <v>68</v>
      </c>
      <c r="B92" s="36" t="s">
        <v>276</v>
      </c>
      <c r="C92" s="36" t="s">
        <v>277</v>
      </c>
      <c r="D92" s="295"/>
      <c r="E92" s="39" t="s">
        <v>170</v>
      </c>
      <c r="F92" s="39" t="s">
        <v>170</v>
      </c>
      <c r="G92" s="39" t="s">
        <v>170</v>
      </c>
      <c r="H92" s="39" t="s">
        <v>170</v>
      </c>
      <c r="I92" s="39" t="s">
        <v>170</v>
      </c>
      <c r="J92" s="39" t="s">
        <v>170</v>
      </c>
      <c r="K92" s="39" t="s">
        <v>170</v>
      </c>
      <c r="L92" s="39" t="s">
        <v>170</v>
      </c>
      <c r="M92" s="39" t="s">
        <v>170</v>
      </c>
      <c r="N92" s="39" t="s">
        <v>170</v>
      </c>
      <c r="O92" s="39" t="s">
        <v>170</v>
      </c>
      <c r="P92" s="39" t="s">
        <v>170</v>
      </c>
      <c r="Q92" s="39" t="s">
        <v>170</v>
      </c>
      <c r="R92" s="39" t="s">
        <v>170</v>
      </c>
      <c r="S92" s="39" t="s">
        <v>170</v>
      </c>
      <c r="T92" s="39" t="s">
        <v>170</v>
      </c>
      <c r="U92" s="39" t="s">
        <v>170</v>
      </c>
      <c r="V92" s="39" t="s">
        <v>170</v>
      </c>
      <c r="W92" s="39" t="s">
        <v>170</v>
      </c>
      <c r="X92" s="39" t="s">
        <v>170</v>
      </c>
      <c r="Y92" s="39" t="s">
        <v>170</v>
      </c>
      <c r="Z92" s="39" t="s">
        <v>170</v>
      </c>
      <c r="AA92" s="39" t="s">
        <v>170</v>
      </c>
      <c r="AB92" s="39" t="s">
        <v>170</v>
      </c>
      <c r="AC92" s="39" t="s">
        <v>170</v>
      </c>
      <c r="AD92" s="39" t="s">
        <v>170</v>
      </c>
      <c r="AE92" s="61"/>
      <c r="AF92" s="437" t="s">
        <v>67</v>
      </c>
      <c r="AG92" s="437" t="s">
        <v>67</v>
      </c>
      <c r="AH92" s="437" t="s">
        <v>67</v>
      </c>
      <c r="AI92" s="437" t="s">
        <v>67</v>
      </c>
      <c r="AJ92" s="437" t="s">
        <v>67</v>
      </c>
      <c r="AK92" s="437" t="s">
        <v>170</v>
      </c>
      <c r="AL92" s="159" t="s">
        <v>278</v>
      </c>
    </row>
    <row r="93" spans="1:38" s="2" customFormat="1" ht="26.25" customHeight="1" thickBot="1">
      <c r="A93" s="36" t="s">
        <v>68</v>
      </c>
      <c r="B93" s="40" t="s">
        <v>279</v>
      </c>
      <c r="C93" s="36" t="s">
        <v>280</v>
      </c>
      <c r="D93" s="295"/>
      <c r="E93" s="39" t="s">
        <v>67</v>
      </c>
      <c r="F93" s="39">
        <v>8.738879202024</v>
      </c>
      <c r="G93" s="39" t="s">
        <v>67</v>
      </c>
      <c r="H93" s="39" t="s">
        <v>67</v>
      </c>
      <c r="I93" s="39" t="s">
        <v>66</v>
      </c>
      <c r="J93" s="39">
        <v>4.2389726879999999E-2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61"/>
      <c r="AF93" s="437" t="s">
        <v>67</v>
      </c>
      <c r="AG93" s="437" t="s">
        <v>67</v>
      </c>
      <c r="AH93" s="437" t="s">
        <v>67</v>
      </c>
      <c r="AI93" s="437" t="s">
        <v>67</v>
      </c>
      <c r="AJ93" s="437" t="s">
        <v>67</v>
      </c>
      <c r="AK93" s="437" t="s">
        <v>715</v>
      </c>
      <c r="AL93" s="159" t="s">
        <v>472</v>
      </c>
    </row>
    <row r="94" spans="1:38" s="2" customFormat="1" ht="26.25" customHeight="1" thickBot="1">
      <c r="A94" s="36" t="s">
        <v>68</v>
      </c>
      <c r="B94" s="69" t="s">
        <v>283</v>
      </c>
      <c r="C94" s="36" t="s">
        <v>284</v>
      </c>
      <c r="D94" s="206"/>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61"/>
      <c r="AF94" s="437" t="s">
        <v>67</v>
      </c>
      <c r="AG94" s="437" t="s">
        <v>67</v>
      </c>
      <c r="AH94" s="437" t="s">
        <v>67</v>
      </c>
      <c r="AI94" s="437" t="s">
        <v>67</v>
      </c>
      <c r="AJ94" s="437" t="s">
        <v>67</v>
      </c>
      <c r="AK94" s="437" t="s">
        <v>285</v>
      </c>
      <c r="AL94" s="159" t="s">
        <v>152</v>
      </c>
    </row>
    <row r="95" spans="1:38" s="2" customFormat="1" ht="26.25" customHeight="1" thickBot="1">
      <c r="A95" s="36" t="s">
        <v>68</v>
      </c>
      <c r="B95" s="69" t="s">
        <v>286</v>
      </c>
      <c r="C95" s="36" t="s">
        <v>287</v>
      </c>
      <c r="D95" s="295"/>
      <c r="E95" s="39" t="s">
        <v>67</v>
      </c>
      <c r="F95" s="39" t="s">
        <v>67</v>
      </c>
      <c r="G95" s="39" t="s">
        <v>67</v>
      </c>
      <c r="H95" s="39" t="s">
        <v>67</v>
      </c>
      <c r="I95" s="39" t="s">
        <v>67</v>
      </c>
      <c r="J95" s="39" t="s">
        <v>67</v>
      </c>
      <c r="K95" s="39">
        <v>4.5423330149999996</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61"/>
      <c r="AF95" s="437" t="s">
        <v>67</v>
      </c>
      <c r="AG95" s="437" t="s">
        <v>67</v>
      </c>
      <c r="AH95" s="437" t="s">
        <v>67</v>
      </c>
      <c r="AI95" s="437" t="s">
        <v>67</v>
      </c>
      <c r="AJ95" s="437" t="s">
        <v>67</v>
      </c>
      <c r="AK95" s="437">
        <v>5144.2049999999999</v>
      </c>
      <c r="AL95" s="159" t="s">
        <v>288</v>
      </c>
    </row>
    <row r="96" spans="1:38" s="2" customFormat="1" ht="26.25" customHeight="1" thickBot="1">
      <c r="A96" s="36" t="s">
        <v>68</v>
      </c>
      <c r="B96" s="40" t="s">
        <v>289</v>
      </c>
      <c r="C96" s="36" t="s">
        <v>290</v>
      </c>
      <c r="D96" s="298"/>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61"/>
      <c r="AF96" s="437" t="s">
        <v>67</v>
      </c>
      <c r="AG96" s="437" t="s">
        <v>67</v>
      </c>
      <c r="AH96" s="437" t="s">
        <v>67</v>
      </c>
      <c r="AI96" s="437" t="s">
        <v>67</v>
      </c>
      <c r="AJ96" s="437" t="s">
        <v>67</v>
      </c>
      <c r="AK96" s="437" t="s">
        <v>170</v>
      </c>
      <c r="AL96" s="159" t="s">
        <v>152</v>
      </c>
    </row>
    <row r="97" spans="1:38" s="2" customFormat="1" ht="26.25" customHeight="1" thickBot="1">
      <c r="A97" s="36" t="s">
        <v>68</v>
      </c>
      <c r="B97" s="40" t="s">
        <v>291</v>
      </c>
      <c r="C97" s="36" t="s">
        <v>292</v>
      </c>
      <c r="D97" s="298"/>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61"/>
      <c r="AF97" s="437" t="s">
        <v>67</v>
      </c>
      <c r="AG97" s="437" t="s">
        <v>67</v>
      </c>
      <c r="AH97" s="437" t="s">
        <v>67</v>
      </c>
      <c r="AI97" s="437" t="s">
        <v>67</v>
      </c>
      <c r="AJ97" s="437" t="s">
        <v>67</v>
      </c>
      <c r="AK97" s="437" t="s">
        <v>66</v>
      </c>
      <c r="AL97" s="159" t="s">
        <v>152</v>
      </c>
    </row>
    <row r="98" spans="1:38" s="2" customFormat="1" ht="26.25" customHeight="1" thickBot="1">
      <c r="A98" s="36" t="s">
        <v>68</v>
      </c>
      <c r="B98" s="40" t="s">
        <v>293</v>
      </c>
      <c r="C98" s="40" t="s">
        <v>294</v>
      </c>
      <c r="D98" s="298"/>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61"/>
      <c r="AF98" s="437" t="s">
        <v>67</v>
      </c>
      <c r="AG98" s="437" t="s">
        <v>67</v>
      </c>
      <c r="AH98" s="437" t="s">
        <v>67</v>
      </c>
      <c r="AI98" s="437" t="s">
        <v>67</v>
      </c>
      <c r="AJ98" s="437" t="s">
        <v>67</v>
      </c>
      <c r="AK98" s="437" t="s">
        <v>170</v>
      </c>
      <c r="AL98" s="159" t="s">
        <v>152</v>
      </c>
    </row>
    <row r="99" spans="1:38" s="2" customFormat="1" ht="26.25" customHeight="1" thickBot="1">
      <c r="A99" s="36" t="s">
        <v>295</v>
      </c>
      <c r="B99" s="36" t="s">
        <v>296</v>
      </c>
      <c r="C99" s="36" t="s">
        <v>297</v>
      </c>
      <c r="D99" s="298"/>
      <c r="E99" s="39">
        <v>9.3683631619117691E-2</v>
      </c>
      <c r="F99" s="39">
        <v>13.865237706825001</v>
      </c>
      <c r="G99" s="39" t="s">
        <v>67</v>
      </c>
      <c r="H99" s="39">
        <v>13.921975328166999</v>
      </c>
      <c r="I99" s="39">
        <v>0.22742713479452001</v>
      </c>
      <c r="J99" s="39">
        <v>0.34946120712328999</v>
      </c>
      <c r="K99" s="39">
        <v>0.76548645369863</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61"/>
      <c r="AF99" s="437" t="s">
        <v>67</v>
      </c>
      <c r="AG99" s="437" t="s">
        <v>67</v>
      </c>
      <c r="AH99" s="437" t="s">
        <v>67</v>
      </c>
      <c r="AI99" s="437" t="s">
        <v>67</v>
      </c>
      <c r="AJ99" s="437" t="s">
        <v>67</v>
      </c>
      <c r="AK99" s="437">
        <v>1124.809</v>
      </c>
      <c r="AL99" s="159" t="s">
        <v>298</v>
      </c>
    </row>
    <row r="100" spans="1:38" s="2" customFormat="1" ht="26.25" customHeight="1" thickBot="1">
      <c r="A100" s="36" t="s">
        <v>295</v>
      </c>
      <c r="B100" s="36" t="s">
        <v>299</v>
      </c>
      <c r="C100" s="36" t="s">
        <v>300</v>
      </c>
      <c r="D100" s="298"/>
      <c r="E100" s="39">
        <v>6.7913830802587685E-2</v>
      </c>
      <c r="F100" s="39">
        <v>4.3756500000000003</v>
      </c>
      <c r="G100" s="39" t="s">
        <v>67</v>
      </c>
      <c r="H100" s="39">
        <v>4.5647128946110502</v>
      </c>
      <c r="I100" s="39">
        <v>6.9189800547945005E-2</v>
      </c>
      <c r="J100" s="39">
        <v>0.10378470082192</v>
      </c>
      <c r="K100" s="39">
        <v>0.22678879068492999</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61"/>
      <c r="AF100" s="437" t="s">
        <v>67</v>
      </c>
      <c r="AG100" s="437" t="s">
        <v>67</v>
      </c>
      <c r="AH100" s="437" t="s">
        <v>67</v>
      </c>
      <c r="AI100" s="437" t="s">
        <v>67</v>
      </c>
      <c r="AJ100" s="437" t="s">
        <v>67</v>
      </c>
      <c r="AK100" s="437">
        <v>779.45299999999997</v>
      </c>
      <c r="AL100" s="159" t="s">
        <v>298</v>
      </c>
    </row>
    <row r="101" spans="1:38" s="2" customFormat="1" ht="26.25" customHeight="1" thickBot="1">
      <c r="A101" s="36" t="s">
        <v>295</v>
      </c>
      <c r="B101" s="36" t="s">
        <v>301</v>
      </c>
      <c r="C101" s="36" t="s">
        <v>302</v>
      </c>
      <c r="D101" s="298"/>
      <c r="E101" s="39">
        <v>8.2799338563474933E-2</v>
      </c>
      <c r="F101" s="39">
        <v>1.7849599276849999</v>
      </c>
      <c r="G101" s="39" t="s">
        <v>67</v>
      </c>
      <c r="H101" s="39">
        <v>5.0324654270937996</v>
      </c>
      <c r="I101" s="39">
        <v>1.7027998356164E-2</v>
      </c>
      <c r="J101" s="39">
        <v>5.1083995068493003E-2</v>
      </c>
      <c r="K101" s="39">
        <v>0.11919598849315</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61"/>
      <c r="AF101" s="437" t="s">
        <v>67</v>
      </c>
      <c r="AG101" s="437" t="s">
        <v>67</v>
      </c>
      <c r="AH101" s="437" t="s">
        <v>67</v>
      </c>
      <c r="AI101" s="437" t="s">
        <v>67</v>
      </c>
      <c r="AJ101" s="437" t="s">
        <v>67</v>
      </c>
      <c r="AK101" s="437">
        <v>10358.699000000001</v>
      </c>
      <c r="AL101" s="159" t="s">
        <v>298</v>
      </c>
    </row>
    <row r="102" spans="1:38" s="2" customFormat="1" ht="26.25" customHeight="1" thickBot="1">
      <c r="A102" s="36" t="s">
        <v>295</v>
      </c>
      <c r="B102" s="36" t="s">
        <v>303</v>
      </c>
      <c r="C102" s="36" t="s">
        <v>304</v>
      </c>
      <c r="D102" s="298"/>
      <c r="E102" s="39">
        <v>0.16408913787055254</v>
      </c>
      <c r="F102" s="39">
        <v>2.468460479</v>
      </c>
      <c r="G102" s="39" t="s">
        <v>67</v>
      </c>
      <c r="H102" s="39">
        <v>16.420868184706801</v>
      </c>
      <c r="I102" s="39">
        <v>2.4239340000000002E-2</v>
      </c>
      <c r="J102" s="39">
        <v>0.54603796999999998</v>
      </c>
      <c r="K102" s="39">
        <v>3.8931314700000001</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61"/>
      <c r="AF102" s="437" t="s">
        <v>67</v>
      </c>
      <c r="AG102" s="437" t="s">
        <v>67</v>
      </c>
      <c r="AH102" s="437" t="s">
        <v>67</v>
      </c>
      <c r="AI102" s="437" t="s">
        <v>67</v>
      </c>
      <c r="AJ102" s="437" t="s">
        <v>67</v>
      </c>
      <c r="AK102" s="437">
        <v>3834.136</v>
      </c>
      <c r="AL102" s="159" t="s">
        <v>298</v>
      </c>
    </row>
    <row r="103" spans="1:38" s="2" customFormat="1" ht="26.25" customHeight="1" thickBot="1">
      <c r="A103" s="36" t="s">
        <v>295</v>
      </c>
      <c r="B103" s="36" t="s">
        <v>305</v>
      </c>
      <c r="C103" s="36" t="s">
        <v>306</v>
      </c>
      <c r="D103" s="298"/>
      <c r="E103" s="39">
        <v>1.3073491981714287E-3</v>
      </c>
      <c r="F103" s="39">
        <v>8.3759051668492998E-2</v>
      </c>
      <c r="G103" s="39" t="s">
        <v>67</v>
      </c>
      <c r="H103" s="39">
        <v>7.1981693377500003E-2</v>
      </c>
      <c r="I103" s="39">
        <v>5.1591205479452002E-3</v>
      </c>
      <c r="J103" s="39">
        <v>7.8559335616437999E-3</v>
      </c>
      <c r="K103" s="39">
        <v>1.7001647260273998E-2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61"/>
      <c r="AF103" s="437" t="s">
        <v>67</v>
      </c>
      <c r="AG103" s="437" t="s">
        <v>67</v>
      </c>
      <c r="AH103" s="437" t="s">
        <v>67</v>
      </c>
      <c r="AI103" s="437" t="s">
        <v>67</v>
      </c>
      <c r="AJ103" s="437" t="s">
        <v>67</v>
      </c>
      <c r="AK103" s="437">
        <v>19.021000000000001</v>
      </c>
      <c r="AL103" s="159" t="s">
        <v>298</v>
      </c>
    </row>
    <row r="104" spans="1:38" s="2" customFormat="1" ht="26.25" customHeight="1" thickBot="1">
      <c r="A104" s="36" t="s">
        <v>295</v>
      </c>
      <c r="B104" s="36" t="s">
        <v>307</v>
      </c>
      <c r="C104" s="36" t="s">
        <v>308</v>
      </c>
      <c r="D104" s="298"/>
      <c r="E104" s="39">
        <v>1.6108561874857142E-2</v>
      </c>
      <c r="F104" s="39">
        <v>0.86835647940822003</v>
      </c>
      <c r="G104" s="39" t="s">
        <v>67</v>
      </c>
      <c r="H104" s="39">
        <v>0.57570234856342861</v>
      </c>
      <c r="I104" s="39">
        <v>2.6216909589041001E-3</v>
      </c>
      <c r="J104" s="39">
        <v>7.8650728767123007E-3</v>
      </c>
      <c r="K104" s="39">
        <v>1.8351836712329001E-2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61"/>
      <c r="AF104" s="437" t="s">
        <v>67</v>
      </c>
      <c r="AG104" s="437" t="s">
        <v>67</v>
      </c>
      <c r="AH104" s="437" t="s">
        <v>67</v>
      </c>
      <c r="AI104" s="437" t="s">
        <v>67</v>
      </c>
      <c r="AJ104" s="437" t="s">
        <v>67</v>
      </c>
      <c r="AK104" s="437">
        <v>1594.8620000000001</v>
      </c>
      <c r="AL104" s="159" t="s">
        <v>298</v>
      </c>
    </row>
    <row r="105" spans="1:38" s="2" customFormat="1" ht="26.25" customHeight="1" thickBot="1">
      <c r="A105" s="36" t="s">
        <v>295</v>
      </c>
      <c r="B105" s="36" t="s">
        <v>309</v>
      </c>
      <c r="C105" s="36" t="s">
        <v>310</v>
      </c>
      <c r="D105" s="298"/>
      <c r="E105" s="39">
        <v>5.3601929193142842E-2</v>
      </c>
      <c r="F105" s="39">
        <v>1.7386510500000001</v>
      </c>
      <c r="G105" s="39" t="s">
        <v>67</v>
      </c>
      <c r="H105" s="39">
        <v>2.2774103514057136</v>
      </c>
      <c r="I105" s="39">
        <v>2.8079151780822001E-2</v>
      </c>
      <c r="J105" s="39">
        <v>4.4124381369862999E-2</v>
      </c>
      <c r="K105" s="39">
        <v>9.6271377534246999E-2</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61"/>
      <c r="AF105" s="437" t="s">
        <v>67</v>
      </c>
      <c r="AG105" s="437" t="s">
        <v>67</v>
      </c>
      <c r="AH105" s="437" t="s">
        <v>67</v>
      </c>
      <c r="AI105" s="437" t="s">
        <v>67</v>
      </c>
      <c r="AJ105" s="437" t="s">
        <v>67</v>
      </c>
      <c r="AK105" s="437">
        <v>406.702</v>
      </c>
      <c r="AL105" s="159" t="s">
        <v>298</v>
      </c>
    </row>
    <row r="106" spans="1:38" s="2" customFormat="1" ht="26.25" customHeight="1" thickBot="1">
      <c r="A106" s="36" t="s">
        <v>295</v>
      </c>
      <c r="B106" s="36" t="s">
        <v>311</v>
      </c>
      <c r="C106" s="36" t="s">
        <v>312</v>
      </c>
      <c r="D106" s="298"/>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61"/>
      <c r="AF106" s="437" t="s">
        <v>67</v>
      </c>
      <c r="AG106" s="437" t="s">
        <v>67</v>
      </c>
      <c r="AH106" s="437" t="s">
        <v>67</v>
      </c>
      <c r="AI106" s="437" t="s">
        <v>67</v>
      </c>
      <c r="AJ106" s="437" t="s">
        <v>67</v>
      </c>
      <c r="AK106" s="437" t="s">
        <v>77</v>
      </c>
      <c r="AL106" s="159" t="s">
        <v>298</v>
      </c>
    </row>
    <row r="107" spans="1:38" s="2" customFormat="1" ht="26.25" customHeight="1" thickBot="1">
      <c r="A107" s="36" t="s">
        <v>295</v>
      </c>
      <c r="B107" s="36" t="s">
        <v>313</v>
      </c>
      <c r="C107" s="36" t="s">
        <v>314</v>
      </c>
      <c r="D107" s="298"/>
      <c r="E107" s="39">
        <v>0.21308152338699196</v>
      </c>
      <c r="F107" s="39">
        <v>1.7643107322719001</v>
      </c>
      <c r="G107" s="39" t="s">
        <v>67</v>
      </c>
      <c r="H107" s="39">
        <v>4.5673561317298716</v>
      </c>
      <c r="I107" s="39">
        <v>0.12218528400000001</v>
      </c>
      <c r="J107" s="39">
        <v>1.62913712</v>
      </c>
      <c r="K107" s="39">
        <v>7.7384013200000004</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61"/>
      <c r="AF107" s="437" t="s">
        <v>67</v>
      </c>
      <c r="AG107" s="437" t="s">
        <v>67</v>
      </c>
      <c r="AH107" s="437" t="s">
        <v>67</v>
      </c>
      <c r="AI107" s="437" t="s">
        <v>67</v>
      </c>
      <c r="AJ107" s="437" t="s">
        <v>67</v>
      </c>
      <c r="AK107" s="438">
        <v>40728.428</v>
      </c>
      <c r="AL107" s="159" t="s">
        <v>298</v>
      </c>
    </row>
    <row r="108" spans="1:38" s="2" customFormat="1" ht="26.25" customHeight="1" thickBot="1">
      <c r="A108" s="36" t="s">
        <v>295</v>
      </c>
      <c r="B108" s="36" t="s">
        <v>315</v>
      </c>
      <c r="C108" s="36" t="s">
        <v>316</v>
      </c>
      <c r="D108" s="298"/>
      <c r="E108" s="39">
        <v>0.22007268858123447</v>
      </c>
      <c r="F108" s="39">
        <v>3.15096</v>
      </c>
      <c r="G108" s="39" t="s">
        <v>67</v>
      </c>
      <c r="H108" s="39">
        <v>6.7638741297848313</v>
      </c>
      <c r="I108" s="39">
        <v>6.7036782000000003E-2</v>
      </c>
      <c r="J108" s="39">
        <v>0.67036781999999995</v>
      </c>
      <c r="K108" s="39">
        <v>1.3407356399999999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61"/>
      <c r="AF108" s="437" t="s">
        <v>67</v>
      </c>
      <c r="AG108" s="437" t="s">
        <v>67</v>
      </c>
      <c r="AH108" s="437" t="s">
        <v>67</v>
      </c>
      <c r="AI108" s="437" t="s">
        <v>67</v>
      </c>
      <c r="AJ108" s="437" t="s">
        <v>67</v>
      </c>
      <c r="AK108" s="438">
        <v>33518.391000000003</v>
      </c>
      <c r="AL108" s="159" t="s">
        <v>298</v>
      </c>
    </row>
    <row r="109" spans="1:38" s="2" customFormat="1" ht="26.25" customHeight="1" thickBot="1">
      <c r="A109" s="36" t="s">
        <v>295</v>
      </c>
      <c r="B109" s="36" t="s">
        <v>317</v>
      </c>
      <c r="C109" s="36" t="s">
        <v>318</v>
      </c>
      <c r="D109" s="298"/>
      <c r="E109" s="39">
        <v>1.4278007090424996E-2</v>
      </c>
      <c r="F109" s="39">
        <v>0.50854777500000004</v>
      </c>
      <c r="G109" s="39" t="s">
        <v>67</v>
      </c>
      <c r="H109" s="39">
        <v>0.69489484675539981</v>
      </c>
      <c r="I109" s="39">
        <v>2.0799499999999999E-2</v>
      </c>
      <c r="J109" s="39">
        <v>0.11439725000000001</v>
      </c>
      <c r="K109" s="39">
        <v>0.11439725000000001</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61"/>
      <c r="AF109" s="437" t="s">
        <v>67</v>
      </c>
      <c r="AG109" s="437" t="s">
        <v>67</v>
      </c>
      <c r="AH109" s="437" t="s">
        <v>67</v>
      </c>
      <c r="AI109" s="437" t="s">
        <v>67</v>
      </c>
      <c r="AJ109" s="437" t="s">
        <v>67</v>
      </c>
      <c r="AK109" s="438">
        <v>1039.9749999999999</v>
      </c>
      <c r="AL109" s="159" t="s">
        <v>298</v>
      </c>
    </row>
    <row r="110" spans="1:38" s="2" customFormat="1" ht="26.25" customHeight="1" thickBot="1">
      <c r="A110" s="36" t="s">
        <v>295</v>
      </c>
      <c r="B110" s="36" t="s">
        <v>319</v>
      </c>
      <c r="C110" s="36" t="s">
        <v>320</v>
      </c>
      <c r="D110" s="298"/>
      <c r="E110" s="39">
        <v>4.1189441904599994E-4</v>
      </c>
      <c r="F110" s="39">
        <v>3.8034908999999999E-2</v>
      </c>
      <c r="G110" s="39" t="s">
        <v>67</v>
      </c>
      <c r="H110" s="39">
        <v>1.3267336024007996E-2</v>
      </c>
      <c r="I110" s="39">
        <v>1.55562E-3</v>
      </c>
      <c r="J110" s="39">
        <v>1.0889340000000001E-2</v>
      </c>
      <c r="K110" s="39">
        <v>1.0889340000000001E-2</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61"/>
      <c r="AF110" s="437" t="s">
        <v>67</v>
      </c>
      <c r="AG110" s="437" t="s">
        <v>67</v>
      </c>
      <c r="AH110" s="437" t="s">
        <v>67</v>
      </c>
      <c r="AI110" s="437" t="s">
        <v>67</v>
      </c>
      <c r="AJ110" s="437" t="s">
        <v>67</v>
      </c>
      <c r="AK110" s="438">
        <v>77.781000000000006</v>
      </c>
      <c r="AL110" s="159" t="s">
        <v>298</v>
      </c>
    </row>
    <row r="111" spans="1:38" s="2" customFormat="1" ht="26.25" customHeight="1" thickBot="1">
      <c r="A111" s="36" t="s">
        <v>295</v>
      </c>
      <c r="B111" s="36" t="s">
        <v>321</v>
      </c>
      <c r="C111" s="36" t="s">
        <v>322</v>
      </c>
      <c r="D111" s="298"/>
      <c r="E111" s="39">
        <v>1.603393238828571E-2</v>
      </c>
      <c r="F111" s="39">
        <v>1.6230545999999998E-2</v>
      </c>
      <c r="G111" s="39" t="s">
        <v>67</v>
      </c>
      <c r="H111" s="39">
        <v>0.49166110306414279</v>
      </c>
      <c r="I111" s="39">
        <v>1.1003759999999999E-3</v>
      </c>
      <c r="J111" s="39">
        <v>2.2007519999999998E-3</v>
      </c>
      <c r="K111" s="39">
        <v>4.9516919999999997E-3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61"/>
      <c r="AF111" s="437" t="s">
        <v>67</v>
      </c>
      <c r="AG111" s="437" t="s">
        <v>67</v>
      </c>
      <c r="AH111" s="437" t="s">
        <v>67</v>
      </c>
      <c r="AI111" s="437" t="s">
        <v>67</v>
      </c>
      <c r="AJ111" s="437" t="s">
        <v>67</v>
      </c>
      <c r="AK111" s="438">
        <v>275.09399999999999</v>
      </c>
      <c r="AL111" s="159" t="s">
        <v>298</v>
      </c>
    </row>
    <row r="112" spans="1:38" s="2" customFormat="1" ht="26.25" customHeight="1" thickBot="1">
      <c r="A112" s="36" t="s">
        <v>323</v>
      </c>
      <c r="B112" s="36" t="s">
        <v>324</v>
      </c>
      <c r="C112" s="36" t="s">
        <v>325</v>
      </c>
      <c r="D112" s="206"/>
      <c r="E112" s="39">
        <v>18.23856</v>
      </c>
      <c r="F112" s="39" t="s">
        <v>67</v>
      </c>
      <c r="G112" s="39" t="s">
        <v>67</v>
      </c>
      <c r="H112" s="39">
        <v>38.793474961235816</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61"/>
      <c r="AF112" s="437" t="s">
        <v>67</v>
      </c>
      <c r="AG112" s="437" t="s">
        <v>67</v>
      </c>
      <c r="AH112" s="437" t="s">
        <v>67</v>
      </c>
      <c r="AI112" s="437" t="s">
        <v>67</v>
      </c>
      <c r="AJ112" s="437" t="s">
        <v>67</v>
      </c>
      <c r="AK112" s="437">
        <v>455.964</v>
      </c>
      <c r="AL112" s="159" t="s">
        <v>326</v>
      </c>
    </row>
    <row r="113" spans="1:38" s="2" customFormat="1" ht="26.25" customHeight="1" thickBot="1">
      <c r="A113" s="36" t="s">
        <v>323</v>
      </c>
      <c r="B113" s="299" t="s">
        <v>327</v>
      </c>
      <c r="C113" s="299" t="s">
        <v>328</v>
      </c>
      <c r="D113" s="206"/>
      <c r="E113" s="39">
        <v>6.8933775315941332</v>
      </c>
      <c r="F113" s="39">
        <v>14.40151</v>
      </c>
      <c r="G113" s="39" t="s">
        <v>67</v>
      </c>
      <c r="H113" s="39">
        <v>43.350643249839976</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61"/>
      <c r="AF113" s="437" t="s">
        <v>67</v>
      </c>
      <c r="AG113" s="437" t="s">
        <v>67</v>
      </c>
      <c r="AH113" s="437" t="s">
        <v>67</v>
      </c>
      <c r="AI113" s="437" t="s">
        <v>67</v>
      </c>
      <c r="AJ113" s="437" t="s">
        <v>67</v>
      </c>
      <c r="AK113" s="438">
        <v>209419669.328455</v>
      </c>
      <c r="AL113" s="159" t="s">
        <v>329</v>
      </c>
    </row>
    <row r="114" spans="1:38" s="2" customFormat="1" ht="26.25" customHeight="1" thickBot="1">
      <c r="A114" s="36" t="s">
        <v>323</v>
      </c>
      <c r="B114" s="299" t="s">
        <v>330</v>
      </c>
      <c r="C114" s="299" t="s">
        <v>331</v>
      </c>
      <c r="D114" s="206"/>
      <c r="E114" s="39">
        <v>2.0528603999999999E-2</v>
      </c>
      <c r="F114" s="39" t="s">
        <v>67</v>
      </c>
      <c r="G114" s="39" t="s">
        <v>67</v>
      </c>
      <c r="H114" s="39">
        <v>6.7744393200000003E-2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61"/>
      <c r="AF114" s="437" t="s">
        <v>67</v>
      </c>
      <c r="AG114" s="437" t="s">
        <v>67</v>
      </c>
      <c r="AH114" s="437" t="s">
        <v>67</v>
      </c>
      <c r="AI114" s="437" t="s">
        <v>67</v>
      </c>
      <c r="AJ114" s="437" t="s">
        <v>67</v>
      </c>
      <c r="AK114" s="437">
        <v>10264.302</v>
      </c>
      <c r="AL114" s="159" t="s">
        <v>332</v>
      </c>
    </row>
    <row r="115" spans="1:38" s="2" customFormat="1" ht="26.25" customHeight="1" thickBot="1">
      <c r="A115" s="36" t="s">
        <v>323</v>
      </c>
      <c r="B115" s="299" t="s">
        <v>333</v>
      </c>
      <c r="C115" s="299" t="s">
        <v>334</v>
      </c>
      <c r="D115" s="206"/>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61"/>
      <c r="AF115" s="437" t="s">
        <v>67</v>
      </c>
      <c r="AG115" s="437" t="s">
        <v>67</v>
      </c>
      <c r="AH115" s="437" t="s">
        <v>67</v>
      </c>
      <c r="AI115" s="437" t="s">
        <v>67</v>
      </c>
      <c r="AJ115" s="437" t="s">
        <v>67</v>
      </c>
      <c r="AK115" s="437" t="s">
        <v>67</v>
      </c>
      <c r="AL115" s="159" t="s">
        <v>152</v>
      </c>
    </row>
    <row r="116" spans="1:38" s="2" customFormat="1" ht="26.25" customHeight="1" thickBot="1">
      <c r="A116" s="36" t="s">
        <v>323</v>
      </c>
      <c r="B116" s="36" t="s">
        <v>335</v>
      </c>
      <c r="C116" s="40" t="s">
        <v>336</v>
      </c>
      <c r="D116" s="206"/>
      <c r="E116" s="39">
        <v>11.185763324758156</v>
      </c>
      <c r="F116" s="39">
        <v>0.56986000000000003</v>
      </c>
      <c r="G116" s="39" t="s">
        <v>67</v>
      </c>
      <c r="H116" s="39">
        <v>19.753768629698772</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61"/>
      <c r="AF116" s="437" t="s">
        <v>67</v>
      </c>
      <c r="AG116" s="437" t="s">
        <v>67</v>
      </c>
      <c r="AH116" s="437" t="s">
        <v>67</v>
      </c>
      <c r="AI116" s="437" t="s">
        <v>67</v>
      </c>
      <c r="AJ116" s="437" t="s">
        <v>67</v>
      </c>
      <c r="AK116" s="437" t="s">
        <v>67</v>
      </c>
      <c r="AL116" s="159" t="s">
        <v>152</v>
      </c>
    </row>
    <row r="117" spans="1:38" s="2" customFormat="1" ht="26.25" customHeight="1" thickBot="1">
      <c r="A117" s="36" t="s">
        <v>323</v>
      </c>
      <c r="B117" s="36" t="s">
        <v>337</v>
      </c>
      <c r="C117" s="40" t="s">
        <v>338</v>
      </c>
      <c r="D117" s="206"/>
      <c r="E117" s="39" t="s">
        <v>67</v>
      </c>
      <c r="F117" s="39" t="s">
        <v>67</v>
      </c>
      <c r="G117" s="39" t="s">
        <v>67</v>
      </c>
      <c r="H117" s="39">
        <v>1.64377005956087</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61"/>
      <c r="AF117" s="437" t="s">
        <v>67</v>
      </c>
      <c r="AG117" s="437" t="s">
        <v>67</v>
      </c>
      <c r="AH117" s="437" t="s">
        <v>67</v>
      </c>
      <c r="AI117" s="437" t="s">
        <v>67</v>
      </c>
      <c r="AJ117" s="437" t="s">
        <v>67</v>
      </c>
      <c r="AK117" s="437" t="s">
        <v>67</v>
      </c>
      <c r="AL117" s="159" t="s">
        <v>152</v>
      </c>
    </row>
    <row r="118" spans="1:38" s="2" customFormat="1" ht="26.25" customHeight="1" thickBot="1">
      <c r="A118" s="36" t="s">
        <v>323</v>
      </c>
      <c r="B118" s="36" t="s">
        <v>339</v>
      </c>
      <c r="C118" s="40" t="s">
        <v>340</v>
      </c>
      <c r="D118" s="206"/>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61"/>
      <c r="AF118" s="437" t="s">
        <v>67</v>
      </c>
      <c r="AG118" s="437" t="s">
        <v>67</v>
      </c>
      <c r="AH118" s="437" t="s">
        <v>67</v>
      </c>
      <c r="AI118" s="437" t="s">
        <v>67</v>
      </c>
      <c r="AJ118" s="437" t="s">
        <v>67</v>
      </c>
      <c r="AK118" s="437" t="s">
        <v>67</v>
      </c>
      <c r="AL118" s="159" t="s">
        <v>152</v>
      </c>
    </row>
    <row r="119" spans="1:38" s="2" customFormat="1" ht="26.25" customHeight="1" thickBot="1">
      <c r="A119" s="36" t="s">
        <v>323</v>
      </c>
      <c r="B119" s="36" t="s">
        <v>341</v>
      </c>
      <c r="C119" s="36" t="s">
        <v>342</v>
      </c>
      <c r="D119" s="206"/>
      <c r="E119" s="39" t="s">
        <v>67</v>
      </c>
      <c r="F119" s="39" t="s">
        <v>67</v>
      </c>
      <c r="G119" s="39" t="s">
        <v>67</v>
      </c>
      <c r="H119" s="39" t="s">
        <v>67</v>
      </c>
      <c r="I119" s="39">
        <v>0.70478609999999997</v>
      </c>
      <c r="J119" s="39">
        <v>18.324438600000001</v>
      </c>
      <c r="K119" s="39">
        <v>18.324438600000001</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61"/>
      <c r="AF119" s="437" t="s">
        <v>67</v>
      </c>
      <c r="AG119" s="437" t="s">
        <v>67</v>
      </c>
      <c r="AH119" s="437" t="s">
        <v>67</v>
      </c>
      <c r="AI119" s="437" t="s">
        <v>67</v>
      </c>
      <c r="AJ119" s="437" t="s">
        <v>67</v>
      </c>
      <c r="AK119" s="438">
        <v>11746435</v>
      </c>
      <c r="AL119" s="159" t="s">
        <v>343</v>
      </c>
    </row>
    <row r="120" spans="1:38" s="2" customFormat="1" ht="26.25" customHeight="1" thickBot="1">
      <c r="A120" s="36" t="s">
        <v>323</v>
      </c>
      <c r="B120" s="36" t="s">
        <v>344</v>
      </c>
      <c r="C120" s="36" t="s">
        <v>345</v>
      </c>
      <c r="D120" s="206"/>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61"/>
      <c r="AF120" s="437" t="s">
        <v>67</v>
      </c>
      <c r="AG120" s="437" t="s">
        <v>67</v>
      </c>
      <c r="AH120" s="437" t="s">
        <v>67</v>
      </c>
      <c r="AI120" s="437" t="s">
        <v>67</v>
      </c>
      <c r="AJ120" s="437" t="s">
        <v>67</v>
      </c>
      <c r="AK120" s="437" t="s">
        <v>67</v>
      </c>
      <c r="AL120" s="159" t="s">
        <v>152</v>
      </c>
    </row>
    <row r="121" spans="1:38" s="2" customFormat="1" ht="26.25" customHeight="1" thickBot="1">
      <c r="A121" s="36" t="s">
        <v>323</v>
      </c>
      <c r="B121" s="36" t="s">
        <v>346</v>
      </c>
      <c r="C121" s="40" t="s">
        <v>347</v>
      </c>
      <c r="D121" s="154"/>
      <c r="E121" s="39" t="s">
        <v>67</v>
      </c>
      <c r="F121" s="39">
        <v>3.9613210517419302</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61"/>
      <c r="AF121" s="437" t="s">
        <v>67</v>
      </c>
      <c r="AG121" s="437" t="s">
        <v>67</v>
      </c>
      <c r="AH121" s="437" t="s">
        <v>67</v>
      </c>
      <c r="AI121" s="437" t="s">
        <v>67</v>
      </c>
      <c r="AJ121" s="437" t="s">
        <v>67</v>
      </c>
      <c r="AK121" s="438">
        <v>8508241</v>
      </c>
      <c r="AL121" s="159" t="s">
        <v>343</v>
      </c>
    </row>
    <row r="122" spans="1:38" s="2" customFormat="1" ht="26.25" customHeight="1" thickBot="1">
      <c r="A122" s="36" t="s">
        <v>323</v>
      </c>
      <c r="B122" s="299" t="s">
        <v>348</v>
      </c>
      <c r="C122" s="299" t="s">
        <v>349</v>
      </c>
      <c r="D122" s="206"/>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61"/>
      <c r="AF122" s="437" t="s">
        <v>67</v>
      </c>
      <c r="AG122" s="437" t="s">
        <v>67</v>
      </c>
      <c r="AH122" s="437" t="s">
        <v>67</v>
      </c>
      <c r="AI122" s="437" t="s">
        <v>67</v>
      </c>
      <c r="AJ122" s="437" t="s">
        <v>67</v>
      </c>
      <c r="AK122" s="437" t="s">
        <v>67</v>
      </c>
      <c r="AL122" s="159" t="s">
        <v>152</v>
      </c>
    </row>
    <row r="123" spans="1:38" s="2" customFormat="1" ht="26.25" customHeight="1" thickBot="1">
      <c r="A123" s="36" t="s">
        <v>323</v>
      </c>
      <c r="B123" s="36" t="s">
        <v>350</v>
      </c>
      <c r="C123" s="36" t="s">
        <v>351</v>
      </c>
      <c r="D123" s="206"/>
      <c r="E123" s="39">
        <v>7.1091490917613498E-3</v>
      </c>
      <c r="F123" s="39">
        <v>1.3802745997607301E-2</v>
      </c>
      <c r="G123" s="39">
        <v>9.8004614076672601E-4</v>
      </c>
      <c r="H123" s="39">
        <v>8.6574289062101E-3</v>
      </c>
      <c r="I123" s="39">
        <v>2.1334608642967899E-2</v>
      </c>
      <c r="J123" s="39">
        <v>2.2165394944821198E-2</v>
      </c>
      <c r="K123" s="39">
        <v>2.2526121149246701E-2</v>
      </c>
      <c r="L123" s="39">
        <v>2.55357570809462E-3</v>
      </c>
      <c r="M123" s="39">
        <v>0.17601855923206799</v>
      </c>
      <c r="N123" s="39">
        <v>1.1940223017597499E-4</v>
      </c>
      <c r="O123" s="39">
        <v>9.4158677518751401E-4</v>
      </c>
      <c r="P123" s="39">
        <v>2.15822423221807E-4</v>
      </c>
      <c r="Q123" s="39">
        <v>3.8567842483678698E-5</v>
      </c>
      <c r="R123" s="39">
        <v>3.49270617888653E-4</v>
      </c>
      <c r="S123" s="39">
        <v>2.0352331123982099E-4</v>
      </c>
      <c r="T123" s="39">
        <v>1.40240541896667E-4</v>
      </c>
      <c r="U123" s="39">
        <v>9.5553503285766901E-5</v>
      </c>
      <c r="V123" s="39">
        <v>2.7118188260256402E-3</v>
      </c>
      <c r="W123" s="39" t="s">
        <v>67</v>
      </c>
      <c r="X123" s="39">
        <v>1.8499990053613701E-2</v>
      </c>
      <c r="Y123" s="39">
        <v>1.0211303438384599E-2</v>
      </c>
      <c r="Z123" s="39">
        <v>5.9095283798823702E-3</v>
      </c>
      <c r="AA123" s="39">
        <v>6.4318924463791201E-3</v>
      </c>
      <c r="AB123" s="39">
        <v>4.1052714318259798E-2</v>
      </c>
      <c r="AC123" s="39" t="s">
        <v>67</v>
      </c>
      <c r="AD123" s="39" t="s">
        <v>67</v>
      </c>
      <c r="AE123" s="61"/>
      <c r="AF123" s="437" t="s">
        <v>67</v>
      </c>
      <c r="AG123" s="437" t="s">
        <v>67</v>
      </c>
      <c r="AH123" s="437" t="s">
        <v>67</v>
      </c>
      <c r="AI123" s="437" t="s">
        <v>67</v>
      </c>
      <c r="AJ123" s="437" t="s">
        <v>67</v>
      </c>
      <c r="AK123" s="438">
        <v>622471.71461217804</v>
      </c>
      <c r="AL123" s="159" t="s">
        <v>352</v>
      </c>
    </row>
    <row r="124" spans="1:38" s="2" customFormat="1" ht="26.25" customHeight="1" thickBot="1">
      <c r="A124" s="36" t="s">
        <v>323</v>
      </c>
      <c r="B124" s="300" t="s">
        <v>353</v>
      </c>
      <c r="C124" s="36" t="s">
        <v>354</v>
      </c>
      <c r="D124" s="206"/>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67</v>
      </c>
      <c r="AD124" s="39" t="s">
        <v>67</v>
      </c>
      <c r="AE124" s="61"/>
      <c r="AF124" s="437" t="s">
        <v>67</v>
      </c>
      <c r="AG124" s="437" t="s">
        <v>67</v>
      </c>
      <c r="AH124" s="437" t="s">
        <v>67</v>
      </c>
      <c r="AI124" s="437" t="s">
        <v>67</v>
      </c>
      <c r="AJ124" s="437" t="s">
        <v>67</v>
      </c>
      <c r="AK124" s="437" t="s">
        <v>67</v>
      </c>
      <c r="AL124" s="159" t="s">
        <v>152</v>
      </c>
    </row>
    <row r="125" spans="1:38" s="2" customFormat="1" ht="26.25" customHeight="1" thickBot="1">
      <c r="A125" s="36" t="s">
        <v>355</v>
      </c>
      <c r="B125" s="36" t="s">
        <v>356</v>
      </c>
      <c r="C125" s="36" t="s">
        <v>357</v>
      </c>
      <c r="D125" s="206"/>
      <c r="E125" s="39" t="s">
        <v>67</v>
      </c>
      <c r="F125" s="39">
        <v>0.54978101725968698</v>
      </c>
      <c r="G125" s="39" t="s">
        <v>67</v>
      </c>
      <c r="H125" s="39" t="s">
        <v>66</v>
      </c>
      <c r="I125" s="39">
        <v>1.8174482699999999E-4</v>
      </c>
      <c r="J125" s="39">
        <v>1.206124761E-3</v>
      </c>
      <c r="K125" s="39">
        <v>2.5499349970000001E-3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61"/>
      <c r="AF125" s="437" t="s">
        <v>67</v>
      </c>
      <c r="AG125" s="437" t="s">
        <v>67</v>
      </c>
      <c r="AH125" s="437" t="s">
        <v>67</v>
      </c>
      <c r="AI125" s="437" t="s">
        <v>67</v>
      </c>
      <c r="AJ125" s="437" t="s">
        <v>67</v>
      </c>
      <c r="AK125" s="437" t="s">
        <v>716</v>
      </c>
      <c r="AL125" s="159" t="s">
        <v>359</v>
      </c>
    </row>
    <row r="126" spans="1:38" s="2" customFormat="1" ht="26.25" customHeight="1" thickBot="1">
      <c r="A126" s="36" t="s">
        <v>355</v>
      </c>
      <c r="B126" s="36" t="s">
        <v>360</v>
      </c>
      <c r="C126" s="36" t="s">
        <v>361</v>
      </c>
      <c r="D126" s="206"/>
      <c r="E126" s="39" t="s">
        <v>66</v>
      </c>
      <c r="F126" s="39" t="s">
        <v>66</v>
      </c>
      <c r="G126" s="39" t="s">
        <v>66</v>
      </c>
      <c r="H126" s="39">
        <v>2.93748E-2</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61"/>
      <c r="AF126" s="437" t="s">
        <v>67</v>
      </c>
      <c r="AG126" s="437" t="s">
        <v>67</v>
      </c>
      <c r="AH126" s="437" t="s">
        <v>67</v>
      </c>
      <c r="AI126" s="437" t="s">
        <v>67</v>
      </c>
      <c r="AJ126" s="437" t="s">
        <v>67</v>
      </c>
      <c r="AK126" s="437">
        <v>122.395</v>
      </c>
      <c r="AL126" s="159" t="s">
        <v>362</v>
      </c>
    </row>
    <row r="127" spans="1:38" s="2" customFormat="1" ht="26.25" customHeight="1" thickBot="1">
      <c r="A127" s="36" t="s">
        <v>355</v>
      </c>
      <c r="B127" s="36" t="s">
        <v>363</v>
      </c>
      <c r="C127" s="36" t="s">
        <v>364</v>
      </c>
      <c r="D127" s="206"/>
      <c r="E127" s="39" t="s">
        <v>66</v>
      </c>
      <c r="F127" s="39" t="s">
        <v>66</v>
      </c>
      <c r="G127" s="39" t="s">
        <v>66</v>
      </c>
      <c r="H127" s="39">
        <v>1.1211464044612396E-2</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61"/>
      <c r="AF127" s="437" t="s">
        <v>67</v>
      </c>
      <c r="AG127" s="437" t="s">
        <v>67</v>
      </c>
      <c r="AH127" s="437" t="s">
        <v>67</v>
      </c>
      <c r="AI127" s="437" t="s">
        <v>67</v>
      </c>
      <c r="AJ127" s="437" t="s">
        <v>67</v>
      </c>
      <c r="AK127" s="437">
        <v>0.34710414998799993</v>
      </c>
      <c r="AL127" s="159" t="s">
        <v>651</v>
      </c>
    </row>
    <row r="128" spans="1:38" s="2" customFormat="1" ht="26.25" customHeight="1" thickBot="1">
      <c r="A128" s="36" t="s">
        <v>355</v>
      </c>
      <c r="B128" s="36" t="s">
        <v>365</v>
      </c>
      <c r="C128" s="36" t="s">
        <v>366</v>
      </c>
      <c r="D128" s="206"/>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61"/>
      <c r="AF128" s="437" t="s">
        <v>67</v>
      </c>
      <c r="AG128" s="437" t="s">
        <v>67</v>
      </c>
      <c r="AH128" s="437" t="s">
        <v>67</v>
      </c>
      <c r="AI128" s="437" t="s">
        <v>67</v>
      </c>
      <c r="AJ128" s="437" t="s">
        <v>67</v>
      </c>
      <c r="AK128" s="437" t="s">
        <v>170</v>
      </c>
      <c r="AL128" s="159" t="s">
        <v>367</v>
      </c>
    </row>
    <row r="129" spans="1:38" s="2" customFormat="1" ht="26.25" customHeight="1" thickBot="1">
      <c r="A129" s="36" t="s">
        <v>355</v>
      </c>
      <c r="B129" s="36" t="s">
        <v>368</v>
      </c>
      <c r="C129" s="42" t="s">
        <v>369</v>
      </c>
      <c r="D129" s="206"/>
      <c r="E129" s="39">
        <v>3.44868E-3</v>
      </c>
      <c r="F129" s="39">
        <v>2.9333600000000001E-2</v>
      </c>
      <c r="G129" s="39">
        <v>1.8630799999999999E-4</v>
      </c>
      <c r="H129" s="39" t="s">
        <v>66</v>
      </c>
      <c r="I129" s="39">
        <v>1.5855999999999999E-5</v>
      </c>
      <c r="J129" s="39">
        <v>2.7747999999999999E-5</v>
      </c>
      <c r="K129" s="39">
        <v>3.964E-5</v>
      </c>
      <c r="L129" s="39">
        <v>5.5496000000000004E-7</v>
      </c>
      <c r="M129" s="39">
        <v>2.7747999999999998E-4</v>
      </c>
      <c r="N129" s="39">
        <v>5.1532000000000001E-3</v>
      </c>
      <c r="O129" s="39">
        <v>3.9639999999999999E-4</v>
      </c>
      <c r="P129" s="39">
        <v>2.2198399999999999E-4</v>
      </c>
      <c r="Q129" s="39">
        <v>6.3423999999999994E-5</v>
      </c>
      <c r="R129" s="39" t="s">
        <v>66</v>
      </c>
      <c r="S129" s="39" t="s">
        <v>66</v>
      </c>
      <c r="T129" s="39">
        <v>5.5495999999999996E-4</v>
      </c>
      <c r="U129" s="39" t="s">
        <v>66</v>
      </c>
      <c r="V129" s="39" t="s">
        <v>66</v>
      </c>
      <c r="W129" s="39">
        <v>3.9640000000000002E-2</v>
      </c>
      <c r="X129" s="39" t="s">
        <v>66</v>
      </c>
      <c r="Y129" s="39" t="s">
        <v>66</v>
      </c>
      <c r="Z129" s="39" t="s">
        <v>66</v>
      </c>
      <c r="AA129" s="39" t="s">
        <v>66</v>
      </c>
      <c r="AB129" s="39">
        <v>7.928E-5</v>
      </c>
      <c r="AC129" s="39">
        <v>7.9279999999999993E-3</v>
      </c>
      <c r="AD129" s="39" t="s">
        <v>66</v>
      </c>
      <c r="AE129" s="61"/>
      <c r="AF129" s="437" t="s">
        <v>67</v>
      </c>
      <c r="AG129" s="437" t="s">
        <v>67</v>
      </c>
      <c r="AH129" s="437" t="s">
        <v>67</v>
      </c>
      <c r="AI129" s="437" t="s">
        <v>67</v>
      </c>
      <c r="AJ129" s="437" t="s">
        <v>67</v>
      </c>
      <c r="AK129" s="437">
        <v>3.964</v>
      </c>
      <c r="AL129" s="159" t="s">
        <v>370</v>
      </c>
    </row>
    <row r="130" spans="1:38" s="2" customFormat="1" ht="26.25" customHeight="1" thickBot="1">
      <c r="A130" s="36" t="s">
        <v>355</v>
      </c>
      <c r="B130" s="36" t="s">
        <v>371</v>
      </c>
      <c r="C130" s="301" t="s">
        <v>372</v>
      </c>
      <c r="D130" s="206"/>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61"/>
      <c r="AF130" s="437" t="s">
        <v>67</v>
      </c>
      <c r="AG130" s="437" t="s">
        <v>67</v>
      </c>
      <c r="AH130" s="437" t="s">
        <v>67</v>
      </c>
      <c r="AI130" s="437" t="s">
        <v>67</v>
      </c>
      <c r="AJ130" s="437" t="s">
        <v>67</v>
      </c>
      <c r="AK130" s="437" t="s">
        <v>77</v>
      </c>
      <c r="AL130" s="159" t="s">
        <v>370</v>
      </c>
    </row>
    <row r="131" spans="1:38" s="2" customFormat="1" ht="26.25" customHeight="1" thickBot="1">
      <c r="A131" s="36" t="s">
        <v>355</v>
      </c>
      <c r="B131" s="36" t="s">
        <v>373</v>
      </c>
      <c r="C131" s="42" t="s">
        <v>374</v>
      </c>
      <c r="D131" s="206"/>
      <c r="E131" s="39">
        <v>1.9312002000000002E-2</v>
      </c>
      <c r="F131" s="39">
        <v>7.5102229999999999E-3</v>
      </c>
      <c r="G131" s="39">
        <v>2.8324269599999999E-3</v>
      </c>
      <c r="H131" s="39" t="s">
        <v>66</v>
      </c>
      <c r="I131" s="39">
        <v>5.3054361050000001E-5</v>
      </c>
      <c r="J131" s="39">
        <v>6.4158762200000101E-5</v>
      </c>
      <c r="K131" s="39">
        <v>7.4029341000000107E-5</v>
      </c>
      <c r="L131" s="39">
        <v>1.7026748429999999E-6</v>
      </c>
      <c r="M131" s="39">
        <v>1.6093335E-2</v>
      </c>
      <c r="N131" s="39">
        <v>0.38624004000000001</v>
      </c>
      <c r="O131" s="39">
        <v>3.2186670000000001E-2</v>
      </c>
      <c r="P131" s="39">
        <v>0.57936005999999995</v>
      </c>
      <c r="Q131" s="39">
        <v>1.072889E-3</v>
      </c>
      <c r="R131" s="39">
        <v>4.2915560000000002E-3</v>
      </c>
      <c r="S131" s="39">
        <v>6.4373340000000001E-2</v>
      </c>
      <c r="T131" s="39">
        <v>3.2186670000000001E-3</v>
      </c>
      <c r="U131" s="39" t="s">
        <v>66</v>
      </c>
      <c r="V131" s="39" t="s">
        <v>66</v>
      </c>
      <c r="W131" s="39">
        <v>42.915559999999999</v>
      </c>
      <c r="X131" s="39" t="s">
        <v>66</v>
      </c>
      <c r="Y131" s="39" t="s">
        <v>66</v>
      </c>
      <c r="Z131" s="39" t="s">
        <v>66</v>
      </c>
      <c r="AA131" s="39" t="s">
        <v>66</v>
      </c>
      <c r="AB131" s="39">
        <v>4.2915559999999999E-7</v>
      </c>
      <c r="AC131" s="39">
        <v>1.072889</v>
      </c>
      <c r="AD131" s="39">
        <v>0.21457780000000001</v>
      </c>
      <c r="AE131" s="61"/>
      <c r="AF131" s="437" t="s">
        <v>67</v>
      </c>
      <c r="AG131" s="437" t="s">
        <v>67</v>
      </c>
      <c r="AH131" s="437" t="s">
        <v>67</v>
      </c>
      <c r="AI131" s="437" t="s">
        <v>67</v>
      </c>
      <c r="AJ131" s="437" t="s">
        <v>67</v>
      </c>
      <c r="AK131" s="437">
        <v>10.72889</v>
      </c>
      <c r="AL131" s="159" t="s">
        <v>370</v>
      </c>
    </row>
    <row r="132" spans="1:38" s="2" customFormat="1" ht="26.25" customHeight="1" thickBot="1">
      <c r="A132" s="36" t="s">
        <v>355</v>
      </c>
      <c r="B132" s="36" t="s">
        <v>375</v>
      </c>
      <c r="C132" s="42" t="s">
        <v>376</v>
      </c>
      <c r="D132" s="206"/>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61"/>
      <c r="AF132" s="437" t="s">
        <v>67</v>
      </c>
      <c r="AG132" s="437" t="s">
        <v>67</v>
      </c>
      <c r="AH132" s="437" t="s">
        <v>67</v>
      </c>
      <c r="AI132" s="437" t="s">
        <v>67</v>
      </c>
      <c r="AJ132" s="437" t="s">
        <v>67</v>
      </c>
      <c r="AK132" s="437" t="s">
        <v>77</v>
      </c>
      <c r="AL132" s="159" t="s">
        <v>377</v>
      </c>
    </row>
    <row r="133" spans="1:38" s="2" customFormat="1" ht="26.25" customHeight="1" thickBot="1">
      <c r="A133" s="36" t="s">
        <v>355</v>
      </c>
      <c r="B133" s="36" t="s">
        <v>378</v>
      </c>
      <c r="C133" s="42" t="s">
        <v>379</v>
      </c>
      <c r="D133" s="206"/>
      <c r="E133" s="39">
        <v>1.9536000000000002E-3</v>
      </c>
      <c r="F133" s="39">
        <v>3.0784000000000002E-5</v>
      </c>
      <c r="G133" s="39">
        <v>2.6758400000000002E-4</v>
      </c>
      <c r="H133" s="39" t="s">
        <v>67</v>
      </c>
      <c r="I133" s="39">
        <v>8.2169599999999993E-5</v>
      </c>
      <c r="J133" s="39">
        <v>8.2169599999999993E-5</v>
      </c>
      <c r="K133" s="39">
        <v>9.1310079999999997E-5</v>
      </c>
      <c r="L133" s="39" t="s">
        <v>66</v>
      </c>
      <c r="M133" s="39">
        <v>3.3152000000000002E-4</v>
      </c>
      <c r="N133" s="39">
        <v>7.1111039999999993E-5</v>
      </c>
      <c r="O133" s="39">
        <v>1.1911039999999999E-5</v>
      </c>
      <c r="P133" s="39">
        <v>3.5283200000000002E-3</v>
      </c>
      <c r="Q133" s="39">
        <v>3.2228479999999997E-5</v>
      </c>
      <c r="R133" s="39">
        <v>3.2110080000000001E-5</v>
      </c>
      <c r="S133" s="39">
        <v>2.943424E-5</v>
      </c>
      <c r="T133" s="39">
        <v>4.1037439999999997E-5</v>
      </c>
      <c r="U133" s="39">
        <v>4.6839039999999999E-5</v>
      </c>
      <c r="V133" s="39">
        <v>3.7916415999999999E-4</v>
      </c>
      <c r="W133" s="39">
        <v>6.3936000000000006E-5</v>
      </c>
      <c r="X133" s="39">
        <v>3.1257599999999999E-8</v>
      </c>
      <c r="Y133" s="39">
        <v>1.707328E-8</v>
      </c>
      <c r="Z133" s="39">
        <v>1.5249919999999999E-8</v>
      </c>
      <c r="AA133" s="39">
        <v>1.6552320000000001E-8</v>
      </c>
      <c r="AB133" s="39">
        <v>8.0133120000000005E-8</v>
      </c>
      <c r="AC133" s="39">
        <v>3.5520000000000001E-4</v>
      </c>
      <c r="AD133" s="39">
        <v>9.7088000000000003E-4</v>
      </c>
      <c r="AE133" s="61"/>
      <c r="AF133" s="437" t="s">
        <v>67</v>
      </c>
      <c r="AG133" s="437" t="s">
        <v>67</v>
      </c>
      <c r="AH133" s="437" t="s">
        <v>67</v>
      </c>
      <c r="AI133" s="437" t="s">
        <v>67</v>
      </c>
      <c r="AJ133" s="437" t="s">
        <v>67</v>
      </c>
      <c r="AK133" s="438">
        <v>2368</v>
      </c>
      <c r="AL133" s="159" t="s">
        <v>380</v>
      </c>
    </row>
    <row r="134" spans="1:38" s="2" customFormat="1" ht="26.25" customHeight="1" thickBot="1">
      <c r="A134" s="36" t="s">
        <v>355</v>
      </c>
      <c r="B134" s="36" t="s">
        <v>381</v>
      </c>
      <c r="C134" s="36" t="s">
        <v>382</v>
      </c>
      <c r="D134" s="206"/>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61"/>
      <c r="AF134" s="437" t="s">
        <v>67</v>
      </c>
      <c r="AG134" s="437" t="s">
        <v>67</v>
      </c>
      <c r="AH134" s="437" t="s">
        <v>67</v>
      </c>
      <c r="AI134" s="437" t="s">
        <v>67</v>
      </c>
      <c r="AJ134" s="437" t="s">
        <v>67</v>
      </c>
      <c r="AK134" s="437" t="s">
        <v>67</v>
      </c>
      <c r="AL134" s="159" t="s">
        <v>152</v>
      </c>
    </row>
    <row r="135" spans="1:38" s="2" customFormat="1" ht="26.25" customHeight="1" thickBot="1">
      <c r="A135" s="36" t="s">
        <v>355</v>
      </c>
      <c r="B135" s="36" t="s">
        <v>383</v>
      </c>
      <c r="C135" s="36" t="s">
        <v>384</v>
      </c>
      <c r="D135" s="206"/>
      <c r="E135" s="39">
        <v>0.44274265499999998</v>
      </c>
      <c r="F135" s="39">
        <v>0.1712495175</v>
      </c>
      <c r="G135" s="39">
        <v>1.53149975E-2</v>
      </c>
      <c r="H135" s="39" t="s">
        <v>66</v>
      </c>
      <c r="I135" s="39">
        <v>0.58336217749999997</v>
      </c>
      <c r="J135" s="39">
        <v>0.62791489749999996</v>
      </c>
      <c r="K135" s="39">
        <v>0.64601443999999997</v>
      </c>
      <c r="L135" s="39">
        <v>0.24501211454999999</v>
      </c>
      <c r="M135" s="39">
        <v>7.7730573674999999</v>
      </c>
      <c r="N135" s="39">
        <v>6.8221352499999999E-2</v>
      </c>
      <c r="O135" s="39">
        <v>1.3922725E-2</v>
      </c>
      <c r="P135" s="39" t="s">
        <v>66</v>
      </c>
      <c r="Q135" s="39">
        <v>5.7083172500000001E-2</v>
      </c>
      <c r="R135" s="39">
        <v>1.3922724999999999E-3</v>
      </c>
      <c r="S135" s="39">
        <v>2.7845450000000001E-2</v>
      </c>
      <c r="T135" s="39" t="s">
        <v>66</v>
      </c>
      <c r="U135" s="39">
        <v>9.7459074999999996E-3</v>
      </c>
      <c r="V135" s="39">
        <v>2.4406536925000002</v>
      </c>
      <c r="W135" s="39">
        <v>1.3922725</v>
      </c>
      <c r="X135" s="39">
        <v>0.3243994925</v>
      </c>
      <c r="Y135" s="39">
        <v>0.64462216750000001</v>
      </c>
      <c r="Z135" s="39">
        <v>0.79081078000000005</v>
      </c>
      <c r="AA135" s="39" t="s">
        <v>66</v>
      </c>
      <c r="AB135" s="39">
        <v>1.7598324400000001</v>
      </c>
      <c r="AC135" s="39" t="s">
        <v>66</v>
      </c>
      <c r="AD135" s="39" t="s">
        <v>67</v>
      </c>
      <c r="AE135" s="61"/>
      <c r="AF135" s="437" t="s">
        <v>67</v>
      </c>
      <c r="AG135" s="437" t="s">
        <v>67</v>
      </c>
      <c r="AH135" s="437" t="s">
        <v>67</v>
      </c>
      <c r="AI135" s="437" t="s">
        <v>67</v>
      </c>
      <c r="AJ135" s="437" t="s">
        <v>67</v>
      </c>
      <c r="AK135" s="437">
        <v>139.22725</v>
      </c>
      <c r="AL135" s="159" t="s">
        <v>385</v>
      </c>
    </row>
    <row r="136" spans="1:38" s="2" customFormat="1" ht="26.25" customHeight="1" thickBot="1">
      <c r="A136" s="36" t="s">
        <v>355</v>
      </c>
      <c r="B136" s="36" t="s">
        <v>386</v>
      </c>
      <c r="C136" s="36" t="s">
        <v>387</v>
      </c>
      <c r="D136" s="206"/>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61"/>
      <c r="AF136" s="437" t="s">
        <v>67</v>
      </c>
      <c r="AG136" s="437" t="s">
        <v>67</v>
      </c>
      <c r="AH136" s="437" t="s">
        <v>67</v>
      </c>
      <c r="AI136" s="437" t="s">
        <v>67</v>
      </c>
      <c r="AJ136" s="437" t="s">
        <v>67</v>
      </c>
      <c r="AK136" s="437" t="s">
        <v>77</v>
      </c>
      <c r="AL136" s="159" t="s">
        <v>388</v>
      </c>
    </row>
    <row r="137" spans="1:38" s="2" customFormat="1" ht="26.25" customHeight="1" thickBot="1">
      <c r="A137" s="36" t="s">
        <v>355</v>
      </c>
      <c r="B137" s="36" t="s">
        <v>389</v>
      </c>
      <c r="C137" s="36" t="s">
        <v>390</v>
      </c>
      <c r="D137" s="206"/>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61"/>
      <c r="AF137" s="437" t="s">
        <v>67</v>
      </c>
      <c r="AG137" s="437" t="s">
        <v>67</v>
      </c>
      <c r="AH137" s="437" t="s">
        <v>67</v>
      </c>
      <c r="AI137" s="437" t="s">
        <v>67</v>
      </c>
      <c r="AJ137" s="437" t="s">
        <v>67</v>
      </c>
      <c r="AK137" s="437" t="s">
        <v>77</v>
      </c>
      <c r="AL137" s="159" t="s">
        <v>480</v>
      </c>
    </row>
    <row r="138" spans="1:38" s="2" customFormat="1" ht="26.25" customHeight="1" thickBot="1">
      <c r="A138" s="36" t="s">
        <v>355</v>
      </c>
      <c r="B138" s="36" t="s">
        <v>392</v>
      </c>
      <c r="C138" s="36" t="s">
        <v>393</v>
      </c>
      <c r="D138" s="206"/>
      <c r="E138" s="39" t="s">
        <v>67</v>
      </c>
      <c r="F138" s="39">
        <v>3.2828099999999999E-2</v>
      </c>
      <c r="G138" s="39" t="s">
        <v>67</v>
      </c>
      <c r="H138" s="39">
        <v>7.4351712000000001</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61"/>
      <c r="AF138" s="437" t="s">
        <v>67</v>
      </c>
      <c r="AG138" s="437" t="s">
        <v>67</v>
      </c>
      <c r="AH138" s="437" t="s">
        <v>67</v>
      </c>
      <c r="AI138" s="437" t="s">
        <v>67</v>
      </c>
      <c r="AJ138" s="437" t="s">
        <v>67</v>
      </c>
      <c r="AK138" s="437" t="s">
        <v>717</v>
      </c>
      <c r="AL138" s="159" t="s">
        <v>388</v>
      </c>
    </row>
    <row r="139" spans="1:38" s="2" customFormat="1" ht="26.25" customHeight="1" thickBot="1">
      <c r="A139" s="36" t="s">
        <v>355</v>
      </c>
      <c r="B139" s="36" t="s">
        <v>395</v>
      </c>
      <c r="C139" s="36" t="s">
        <v>396</v>
      </c>
      <c r="D139" s="206"/>
      <c r="E139" s="39" t="s">
        <v>66</v>
      </c>
      <c r="F139" s="39" t="s">
        <v>66</v>
      </c>
      <c r="G139" s="39" t="s">
        <v>66</v>
      </c>
      <c r="H139" s="39" t="s">
        <v>66</v>
      </c>
      <c r="I139" s="39">
        <v>0.96111175800000004</v>
      </c>
      <c r="J139" s="39">
        <v>0.96111175800000004</v>
      </c>
      <c r="K139" s="39">
        <v>0.96111175800000004</v>
      </c>
      <c r="L139" s="39" t="s">
        <v>66</v>
      </c>
      <c r="M139" s="39" t="s">
        <v>66</v>
      </c>
      <c r="N139" s="39">
        <v>2.8058250000000001E-3</v>
      </c>
      <c r="O139" s="39">
        <v>5.658906E-3</v>
      </c>
      <c r="P139" s="39">
        <v>5.658906E-3</v>
      </c>
      <c r="Q139" s="39">
        <v>8.9703701999999993E-3</v>
      </c>
      <c r="R139" s="39">
        <v>8.5651500000000005E-3</v>
      </c>
      <c r="S139" s="39">
        <v>1.99148598E-2</v>
      </c>
      <c r="T139" s="39" t="s">
        <v>66</v>
      </c>
      <c r="U139" s="39" t="s">
        <v>66</v>
      </c>
      <c r="V139" s="39" t="s">
        <v>66</v>
      </c>
      <c r="W139" s="39">
        <v>9.6638424000000001</v>
      </c>
      <c r="X139" s="39" t="s">
        <v>66</v>
      </c>
      <c r="Y139" s="39" t="s">
        <v>66</v>
      </c>
      <c r="Z139" s="39" t="s">
        <v>66</v>
      </c>
      <c r="AA139" s="39" t="s">
        <v>66</v>
      </c>
      <c r="AB139" s="39" t="s">
        <v>66</v>
      </c>
      <c r="AC139" s="39" t="s">
        <v>66</v>
      </c>
      <c r="AD139" s="39" t="s">
        <v>66</v>
      </c>
      <c r="AE139" s="61"/>
      <c r="AF139" s="437" t="s">
        <v>67</v>
      </c>
      <c r="AG139" s="437" t="s">
        <v>67</v>
      </c>
      <c r="AH139" s="437" t="s">
        <v>67</v>
      </c>
      <c r="AI139" s="437" t="s">
        <v>67</v>
      </c>
      <c r="AJ139" s="437" t="s">
        <v>67</v>
      </c>
      <c r="AK139" s="437" t="s">
        <v>718</v>
      </c>
      <c r="AL139" s="159" t="s">
        <v>503</v>
      </c>
    </row>
    <row r="140" spans="1:38" s="2" customFormat="1" ht="26.25" customHeight="1" thickBot="1">
      <c r="A140" s="36" t="s">
        <v>397</v>
      </c>
      <c r="B140" s="40" t="s">
        <v>398</v>
      </c>
      <c r="C140" s="36" t="s">
        <v>399</v>
      </c>
      <c r="D140" s="206"/>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61"/>
      <c r="AF140" s="437" t="s">
        <v>67</v>
      </c>
      <c r="AG140" s="437" t="s">
        <v>67</v>
      </c>
      <c r="AH140" s="437" t="s">
        <v>67</v>
      </c>
      <c r="AI140" s="437" t="s">
        <v>67</v>
      </c>
      <c r="AJ140" s="437" t="s">
        <v>67</v>
      </c>
      <c r="AK140" s="437" t="s">
        <v>67</v>
      </c>
      <c r="AL140" s="159" t="s">
        <v>152</v>
      </c>
    </row>
    <row r="141" spans="1:38" s="290" customFormat="1" ht="37.5" customHeight="1" thickBot="1">
      <c r="A141" s="302"/>
      <c r="B141" s="303" t="s">
        <v>401</v>
      </c>
      <c r="C141" s="304" t="s">
        <v>402</v>
      </c>
      <c r="D141" s="302" t="s">
        <v>403</v>
      </c>
      <c r="E141" s="302">
        <f t="shared" ref="E141:AD141" si="0">SUM(E14:E140)</f>
        <v>228.30913750399574</v>
      </c>
      <c r="F141" s="302">
        <f t="shared" si="0"/>
        <v>234.40003963575543</v>
      </c>
      <c r="G141" s="302">
        <f t="shared" si="0"/>
        <v>85.357271888037687</v>
      </c>
      <c r="H141" s="302">
        <f t="shared" si="0"/>
        <v>169.04824717600059</v>
      </c>
      <c r="I141" s="302">
        <f t="shared" si="0"/>
        <v>102.08698577313228</v>
      </c>
      <c r="J141" s="302">
        <f t="shared" si="0"/>
        <v>137.41857630509864</v>
      </c>
      <c r="K141" s="302">
        <f t="shared" si="0"/>
        <v>215.54625182663702</v>
      </c>
      <c r="L141" s="302">
        <f t="shared" si="0"/>
        <v>12.845380864669906</v>
      </c>
      <c r="M141" s="302">
        <f t="shared" si="0"/>
        <v>942.952659737006</v>
      </c>
      <c r="N141" s="302">
        <f t="shared" si="0"/>
        <v>43.514507579494136</v>
      </c>
      <c r="O141" s="302">
        <f t="shared" si="0"/>
        <v>3.1905536260463894</v>
      </c>
      <c r="P141" s="302">
        <f t="shared" si="0"/>
        <v>2.336507880619668</v>
      </c>
      <c r="Q141" s="302">
        <f t="shared" si="0"/>
        <v>4.1686961448519479</v>
      </c>
      <c r="R141" s="302">
        <f t="shared" si="0"/>
        <v>14.478670053816321</v>
      </c>
      <c r="S141" s="302">
        <f t="shared" si="0"/>
        <v>73.43640101612867</v>
      </c>
      <c r="T141" s="302">
        <f t="shared" si="0"/>
        <v>10.691948755929982</v>
      </c>
      <c r="U141" s="302">
        <f t="shared" si="0"/>
        <v>8.6426955147135249</v>
      </c>
      <c r="V141" s="302">
        <f t="shared" si="0"/>
        <v>123.94290114734144</v>
      </c>
      <c r="W141" s="302">
        <f t="shared" si="0"/>
        <v>182.35673156814087</v>
      </c>
      <c r="X141" s="302">
        <f t="shared" si="0"/>
        <v>17.455070118749692</v>
      </c>
      <c r="Y141" s="302">
        <f t="shared" si="0"/>
        <v>16.922915875836377</v>
      </c>
      <c r="Z141" s="302">
        <f t="shared" si="0"/>
        <v>7.0350538915877783</v>
      </c>
      <c r="AA141" s="302">
        <f t="shared" si="0"/>
        <v>9.5990245058890142</v>
      </c>
      <c r="AB141" s="302">
        <f t="shared" si="0"/>
        <v>57.341338059918485</v>
      </c>
      <c r="AC141" s="302">
        <f t="shared" si="0"/>
        <v>3.094477859462581</v>
      </c>
      <c r="AD141" s="302">
        <f t="shared" si="0"/>
        <v>19.287598278602665</v>
      </c>
      <c r="AE141" s="328"/>
      <c r="AF141" s="302"/>
      <c r="AG141" s="302"/>
      <c r="AH141" s="302"/>
      <c r="AI141" s="302"/>
      <c r="AJ141" s="302"/>
      <c r="AK141" s="302"/>
      <c r="AL141" s="304"/>
    </row>
    <row r="142" spans="1:38" s="2" customFormat="1" ht="15" customHeight="1">
      <c r="A142" s="305"/>
      <c r="B142" s="306"/>
      <c r="C142" s="306"/>
      <c r="D142" s="125"/>
      <c r="E142" s="307"/>
      <c r="F142" s="307"/>
      <c r="G142" s="307"/>
      <c r="H142" s="307"/>
      <c r="I142" s="307"/>
      <c r="J142" s="307"/>
      <c r="K142" s="307"/>
      <c r="L142" s="307"/>
      <c r="M142" s="307"/>
      <c r="N142" s="307"/>
      <c r="O142" s="326"/>
      <c r="P142" s="326"/>
      <c r="Q142" s="326"/>
      <c r="R142" s="326"/>
      <c r="S142" s="326"/>
      <c r="T142" s="326"/>
      <c r="U142" s="326"/>
      <c r="V142" s="326"/>
      <c r="W142" s="326"/>
      <c r="X142" s="326"/>
      <c r="Y142" s="326"/>
      <c r="Z142" s="326"/>
      <c r="AA142" s="326"/>
      <c r="AB142" s="326"/>
      <c r="AC142" s="326"/>
      <c r="AD142" s="326"/>
      <c r="AE142" s="329"/>
      <c r="AF142" s="330"/>
      <c r="AG142" s="330"/>
      <c r="AH142" s="330"/>
      <c r="AI142" s="330"/>
      <c r="AJ142" s="330"/>
      <c r="AK142" s="330"/>
      <c r="AL142" s="306"/>
    </row>
    <row r="143" spans="1:38" ht="26.25" customHeight="1">
      <c r="A143" s="308"/>
      <c r="B143" s="309" t="s">
        <v>404</v>
      </c>
      <c r="C143" s="309" t="s">
        <v>405</v>
      </c>
      <c r="D143" s="310" t="s">
        <v>406</v>
      </c>
      <c r="E143" s="311" t="s">
        <v>67</v>
      </c>
      <c r="F143" s="311" t="s">
        <v>67</v>
      </c>
      <c r="G143" s="311" t="s">
        <v>67</v>
      </c>
      <c r="H143" s="311" t="s">
        <v>67</v>
      </c>
      <c r="I143" s="311" t="s">
        <v>67</v>
      </c>
      <c r="J143" s="311" t="s">
        <v>67</v>
      </c>
      <c r="K143" s="311" t="s">
        <v>67</v>
      </c>
      <c r="L143" s="311" t="s">
        <v>67</v>
      </c>
      <c r="M143" s="311" t="s">
        <v>67</v>
      </c>
      <c r="N143" s="311" t="s">
        <v>67</v>
      </c>
      <c r="O143" s="311" t="s">
        <v>67</v>
      </c>
      <c r="P143" s="311" t="s">
        <v>67</v>
      </c>
      <c r="Q143" s="311" t="s">
        <v>67</v>
      </c>
      <c r="R143" s="311" t="s">
        <v>67</v>
      </c>
      <c r="S143" s="311" t="s">
        <v>67</v>
      </c>
      <c r="T143" s="311" t="s">
        <v>67</v>
      </c>
      <c r="U143" s="311" t="s">
        <v>67</v>
      </c>
      <c r="V143" s="311" t="s">
        <v>67</v>
      </c>
      <c r="W143" s="311" t="s">
        <v>67</v>
      </c>
      <c r="X143" s="311" t="s">
        <v>67</v>
      </c>
      <c r="Y143" s="311" t="s">
        <v>67</v>
      </c>
      <c r="Z143" s="311" t="s">
        <v>67</v>
      </c>
      <c r="AA143" s="311" t="s">
        <v>67</v>
      </c>
      <c r="AB143" s="311" t="s">
        <v>67</v>
      </c>
      <c r="AC143" s="311" t="s">
        <v>67</v>
      </c>
      <c r="AD143" s="311" t="s">
        <v>67</v>
      </c>
      <c r="AE143" s="124"/>
      <c r="AF143" s="311" t="s">
        <v>67</v>
      </c>
      <c r="AG143" s="311" t="s">
        <v>67</v>
      </c>
      <c r="AH143" s="311" t="s">
        <v>67</v>
      </c>
      <c r="AI143" s="311" t="s">
        <v>67</v>
      </c>
      <c r="AJ143" s="311" t="s">
        <v>67</v>
      </c>
      <c r="AK143" s="311" t="s">
        <v>67</v>
      </c>
      <c r="AL143" s="309" t="s">
        <v>62</v>
      </c>
    </row>
    <row r="144" spans="1:38" ht="26.25" customHeight="1">
      <c r="A144" s="308"/>
      <c r="B144" s="309" t="s">
        <v>407</v>
      </c>
      <c r="C144" s="309" t="s">
        <v>408</v>
      </c>
      <c r="D144" s="310" t="s">
        <v>406</v>
      </c>
      <c r="E144" s="311" t="s">
        <v>67</v>
      </c>
      <c r="F144" s="311" t="s">
        <v>67</v>
      </c>
      <c r="G144" s="311" t="s">
        <v>67</v>
      </c>
      <c r="H144" s="311" t="s">
        <v>67</v>
      </c>
      <c r="I144" s="311" t="s">
        <v>67</v>
      </c>
      <c r="J144" s="311" t="s">
        <v>67</v>
      </c>
      <c r="K144" s="311" t="s">
        <v>67</v>
      </c>
      <c r="L144" s="311" t="s">
        <v>67</v>
      </c>
      <c r="M144" s="311" t="s">
        <v>67</v>
      </c>
      <c r="N144" s="311" t="s">
        <v>67</v>
      </c>
      <c r="O144" s="311" t="s">
        <v>67</v>
      </c>
      <c r="P144" s="311" t="s">
        <v>67</v>
      </c>
      <c r="Q144" s="311" t="s">
        <v>67</v>
      </c>
      <c r="R144" s="311" t="s">
        <v>67</v>
      </c>
      <c r="S144" s="311" t="s">
        <v>67</v>
      </c>
      <c r="T144" s="311" t="s">
        <v>67</v>
      </c>
      <c r="U144" s="311" t="s">
        <v>67</v>
      </c>
      <c r="V144" s="311" t="s">
        <v>67</v>
      </c>
      <c r="W144" s="311" t="s">
        <v>67</v>
      </c>
      <c r="X144" s="311" t="s">
        <v>67</v>
      </c>
      <c r="Y144" s="311" t="s">
        <v>67</v>
      </c>
      <c r="Z144" s="311" t="s">
        <v>67</v>
      </c>
      <c r="AA144" s="311" t="s">
        <v>67</v>
      </c>
      <c r="AB144" s="311" t="s">
        <v>67</v>
      </c>
      <c r="AC144" s="311" t="s">
        <v>67</v>
      </c>
      <c r="AD144" s="311" t="s">
        <v>67</v>
      </c>
      <c r="AE144" s="124"/>
      <c r="AF144" s="311" t="s">
        <v>67</v>
      </c>
      <c r="AG144" s="311" t="s">
        <v>67</v>
      </c>
      <c r="AH144" s="311" t="s">
        <v>67</v>
      </c>
      <c r="AI144" s="311" t="s">
        <v>67</v>
      </c>
      <c r="AJ144" s="311" t="s">
        <v>67</v>
      </c>
      <c r="AK144" s="311" t="s">
        <v>67</v>
      </c>
      <c r="AL144" s="309" t="s">
        <v>62</v>
      </c>
    </row>
    <row r="145" spans="1:38" ht="26.25" customHeight="1">
      <c r="A145" s="308"/>
      <c r="B145" s="309" t="s">
        <v>409</v>
      </c>
      <c r="C145" s="309" t="s">
        <v>410</v>
      </c>
      <c r="D145" s="310" t="s">
        <v>406</v>
      </c>
      <c r="E145" s="311" t="s">
        <v>67</v>
      </c>
      <c r="F145" s="311" t="s">
        <v>67</v>
      </c>
      <c r="G145" s="311" t="s">
        <v>67</v>
      </c>
      <c r="H145" s="311" t="s">
        <v>67</v>
      </c>
      <c r="I145" s="311" t="s">
        <v>67</v>
      </c>
      <c r="J145" s="311" t="s">
        <v>67</v>
      </c>
      <c r="K145" s="311" t="s">
        <v>67</v>
      </c>
      <c r="L145" s="311" t="s">
        <v>67</v>
      </c>
      <c r="M145" s="311" t="s">
        <v>67</v>
      </c>
      <c r="N145" s="311" t="s">
        <v>67</v>
      </c>
      <c r="O145" s="311" t="s">
        <v>67</v>
      </c>
      <c r="P145" s="311" t="s">
        <v>67</v>
      </c>
      <c r="Q145" s="311" t="s">
        <v>67</v>
      </c>
      <c r="R145" s="311" t="s">
        <v>67</v>
      </c>
      <c r="S145" s="311" t="s">
        <v>67</v>
      </c>
      <c r="T145" s="311" t="s">
        <v>67</v>
      </c>
      <c r="U145" s="311" t="s">
        <v>67</v>
      </c>
      <c r="V145" s="311" t="s">
        <v>67</v>
      </c>
      <c r="W145" s="311" t="s">
        <v>67</v>
      </c>
      <c r="X145" s="311" t="s">
        <v>67</v>
      </c>
      <c r="Y145" s="311" t="s">
        <v>67</v>
      </c>
      <c r="Z145" s="311" t="s">
        <v>67</v>
      </c>
      <c r="AA145" s="311" t="s">
        <v>67</v>
      </c>
      <c r="AB145" s="311" t="s">
        <v>67</v>
      </c>
      <c r="AC145" s="311" t="s">
        <v>67</v>
      </c>
      <c r="AD145" s="311" t="s">
        <v>67</v>
      </c>
      <c r="AE145" s="124"/>
      <c r="AF145" s="311" t="s">
        <v>67</v>
      </c>
      <c r="AG145" s="311" t="s">
        <v>67</v>
      </c>
      <c r="AH145" s="311" t="s">
        <v>67</v>
      </c>
      <c r="AI145" s="311" t="s">
        <v>67</v>
      </c>
      <c r="AJ145" s="311" t="s">
        <v>67</v>
      </c>
      <c r="AK145" s="311" t="s">
        <v>67</v>
      </c>
      <c r="AL145" s="309" t="s">
        <v>62</v>
      </c>
    </row>
    <row r="146" spans="1:38" ht="26.25" customHeight="1">
      <c r="A146" s="308"/>
      <c r="B146" s="309" t="s">
        <v>411</v>
      </c>
      <c r="C146" s="309" t="s">
        <v>412</v>
      </c>
      <c r="D146" s="310" t="s">
        <v>406</v>
      </c>
      <c r="E146" s="311" t="s">
        <v>67</v>
      </c>
      <c r="F146" s="311" t="s">
        <v>67</v>
      </c>
      <c r="G146" s="311" t="s">
        <v>67</v>
      </c>
      <c r="H146" s="311" t="s">
        <v>67</v>
      </c>
      <c r="I146" s="311" t="s">
        <v>67</v>
      </c>
      <c r="J146" s="311" t="s">
        <v>67</v>
      </c>
      <c r="K146" s="311" t="s">
        <v>67</v>
      </c>
      <c r="L146" s="311" t="s">
        <v>67</v>
      </c>
      <c r="M146" s="311" t="s">
        <v>67</v>
      </c>
      <c r="N146" s="311" t="s">
        <v>67</v>
      </c>
      <c r="O146" s="311" t="s">
        <v>67</v>
      </c>
      <c r="P146" s="311" t="s">
        <v>67</v>
      </c>
      <c r="Q146" s="311" t="s">
        <v>67</v>
      </c>
      <c r="R146" s="311" t="s">
        <v>67</v>
      </c>
      <c r="S146" s="311" t="s">
        <v>67</v>
      </c>
      <c r="T146" s="311" t="s">
        <v>67</v>
      </c>
      <c r="U146" s="311" t="s">
        <v>67</v>
      </c>
      <c r="V146" s="311" t="s">
        <v>67</v>
      </c>
      <c r="W146" s="311" t="s">
        <v>67</v>
      </c>
      <c r="X146" s="311" t="s">
        <v>67</v>
      </c>
      <c r="Y146" s="311" t="s">
        <v>67</v>
      </c>
      <c r="Z146" s="311" t="s">
        <v>67</v>
      </c>
      <c r="AA146" s="311" t="s">
        <v>67</v>
      </c>
      <c r="AB146" s="311" t="s">
        <v>67</v>
      </c>
      <c r="AC146" s="311" t="s">
        <v>67</v>
      </c>
      <c r="AD146" s="311" t="s">
        <v>67</v>
      </c>
      <c r="AE146" s="124"/>
      <c r="AF146" s="311" t="s">
        <v>67</v>
      </c>
      <c r="AG146" s="311" t="s">
        <v>67</v>
      </c>
      <c r="AH146" s="311" t="s">
        <v>67</v>
      </c>
      <c r="AI146" s="311" t="s">
        <v>67</v>
      </c>
      <c r="AJ146" s="311" t="s">
        <v>67</v>
      </c>
      <c r="AK146" s="311" t="s">
        <v>67</v>
      </c>
      <c r="AL146" s="309" t="s">
        <v>62</v>
      </c>
    </row>
    <row r="147" spans="1:38" ht="26.25" customHeight="1">
      <c r="A147" s="308"/>
      <c r="B147" s="309" t="s">
        <v>413</v>
      </c>
      <c r="C147" s="309" t="s">
        <v>414</v>
      </c>
      <c r="D147" s="310" t="s">
        <v>406</v>
      </c>
      <c r="E147" s="311" t="s">
        <v>67</v>
      </c>
      <c r="F147" s="311" t="s">
        <v>67</v>
      </c>
      <c r="G147" s="311" t="s">
        <v>67</v>
      </c>
      <c r="H147" s="311" t="s">
        <v>67</v>
      </c>
      <c r="I147" s="311" t="s">
        <v>67</v>
      </c>
      <c r="J147" s="311" t="s">
        <v>67</v>
      </c>
      <c r="K147" s="311" t="s">
        <v>67</v>
      </c>
      <c r="L147" s="311" t="s">
        <v>67</v>
      </c>
      <c r="M147" s="311" t="s">
        <v>67</v>
      </c>
      <c r="N147" s="311" t="s">
        <v>67</v>
      </c>
      <c r="O147" s="311" t="s">
        <v>67</v>
      </c>
      <c r="P147" s="311" t="s">
        <v>67</v>
      </c>
      <c r="Q147" s="311" t="s">
        <v>67</v>
      </c>
      <c r="R147" s="311" t="s">
        <v>67</v>
      </c>
      <c r="S147" s="311" t="s">
        <v>67</v>
      </c>
      <c r="T147" s="311" t="s">
        <v>67</v>
      </c>
      <c r="U147" s="311" t="s">
        <v>67</v>
      </c>
      <c r="V147" s="311" t="s">
        <v>67</v>
      </c>
      <c r="W147" s="311" t="s">
        <v>67</v>
      </c>
      <c r="X147" s="311" t="s">
        <v>67</v>
      </c>
      <c r="Y147" s="311" t="s">
        <v>67</v>
      </c>
      <c r="Z147" s="311" t="s">
        <v>67</v>
      </c>
      <c r="AA147" s="311" t="s">
        <v>67</v>
      </c>
      <c r="AB147" s="311" t="s">
        <v>67</v>
      </c>
      <c r="AC147" s="311" t="s">
        <v>67</v>
      </c>
      <c r="AD147" s="311" t="s">
        <v>67</v>
      </c>
      <c r="AE147" s="124"/>
      <c r="AF147" s="311" t="s">
        <v>67</v>
      </c>
      <c r="AG147" s="311" t="s">
        <v>67</v>
      </c>
      <c r="AH147" s="311" t="s">
        <v>67</v>
      </c>
      <c r="AI147" s="311" t="s">
        <v>67</v>
      </c>
      <c r="AJ147" s="311" t="s">
        <v>67</v>
      </c>
      <c r="AK147" s="311" t="s">
        <v>67</v>
      </c>
      <c r="AL147" s="309" t="s">
        <v>62</v>
      </c>
    </row>
    <row r="148" spans="1:38" ht="26.25" customHeight="1">
      <c r="A148" s="308"/>
      <c r="B148" s="309" t="s">
        <v>415</v>
      </c>
      <c r="C148" s="309" t="s">
        <v>416</v>
      </c>
      <c r="D148" s="310" t="s">
        <v>406</v>
      </c>
      <c r="E148" s="311" t="s">
        <v>67</v>
      </c>
      <c r="F148" s="311" t="s">
        <v>67</v>
      </c>
      <c r="G148" s="311" t="s">
        <v>67</v>
      </c>
      <c r="H148" s="311" t="s">
        <v>67</v>
      </c>
      <c r="I148" s="311" t="s">
        <v>67</v>
      </c>
      <c r="J148" s="311" t="s">
        <v>67</v>
      </c>
      <c r="K148" s="311" t="s">
        <v>67</v>
      </c>
      <c r="L148" s="311" t="s">
        <v>67</v>
      </c>
      <c r="M148" s="311" t="s">
        <v>67</v>
      </c>
      <c r="N148" s="311" t="s">
        <v>67</v>
      </c>
      <c r="O148" s="311" t="s">
        <v>67</v>
      </c>
      <c r="P148" s="311" t="s">
        <v>67</v>
      </c>
      <c r="Q148" s="311" t="s">
        <v>67</v>
      </c>
      <c r="R148" s="311" t="s">
        <v>67</v>
      </c>
      <c r="S148" s="311" t="s">
        <v>67</v>
      </c>
      <c r="T148" s="311" t="s">
        <v>67</v>
      </c>
      <c r="U148" s="311" t="s">
        <v>67</v>
      </c>
      <c r="V148" s="311" t="s">
        <v>67</v>
      </c>
      <c r="W148" s="311" t="s">
        <v>67</v>
      </c>
      <c r="X148" s="311" t="s">
        <v>67</v>
      </c>
      <c r="Y148" s="311" t="s">
        <v>67</v>
      </c>
      <c r="Z148" s="311" t="s">
        <v>67</v>
      </c>
      <c r="AA148" s="311" t="s">
        <v>67</v>
      </c>
      <c r="AB148" s="311" t="s">
        <v>67</v>
      </c>
      <c r="AC148" s="311" t="s">
        <v>67</v>
      </c>
      <c r="AD148" s="311" t="s">
        <v>67</v>
      </c>
      <c r="AE148" s="124"/>
      <c r="AF148" s="311" t="s">
        <v>67</v>
      </c>
      <c r="AG148" s="311" t="s">
        <v>67</v>
      </c>
      <c r="AH148" s="311" t="s">
        <v>67</v>
      </c>
      <c r="AI148" s="311" t="s">
        <v>67</v>
      </c>
      <c r="AJ148" s="311" t="s">
        <v>67</v>
      </c>
      <c r="AK148" s="311" t="s">
        <v>67</v>
      </c>
      <c r="AL148" s="309" t="s">
        <v>110</v>
      </c>
    </row>
    <row r="149" spans="1:38" ht="26.25" customHeight="1">
      <c r="A149" s="308"/>
      <c r="B149" s="309" t="s">
        <v>417</v>
      </c>
      <c r="C149" s="309" t="s">
        <v>418</v>
      </c>
      <c r="D149" s="310" t="s">
        <v>406</v>
      </c>
      <c r="E149" s="311" t="s">
        <v>67</v>
      </c>
      <c r="F149" s="311" t="s">
        <v>67</v>
      </c>
      <c r="G149" s="311" t="s">
        <v>67</v>
      </c>
      <c r="H149" s="311" t="s">
        <v>67</v>
      </c>
      <c r="I149" s="311" t="s">
        <v>67</v>
      </c>
      <c r="J149" s="311" t="s">
        <v>67</v>
      </c>
      <c r="K149" s="311" t="s">
        <v>67</v>
      </c>
      <c r="L149" s="311" t="s">
        <v>67</v>
      </c>
      <c r="M149" s="311" t="s">
        <v>67</v>
      </c>
      <c r="N149" s="311" t="s">
        <v>67</v>
      </c>
      <c r="O149" s="311" t="s">
        <v>67</v>
      </c>
      <c r="P149" s="311" t="s">
        <v>67</v>
      </c>
      <c r="Q149" s="311" t="s">
        <v>67</v>
      </c>
      <c r="R149" s="311" t="s">
        <v>67</v>
      </c>
      <c r="S149" s="311" t="s">
        <v>67</v>
      </c>
      <c r="T149" s="311" t="s">
        <v>67</v>
      </c>
      <c r="U149" s="311" t="s">
        <v>67</v>
      </c>
      <c r="V149" s="311" t="s">
        <v>67</v>
      </c>
      <c r="W149" s="311" t="s">
        <v>67</v>
      </c>
      <c r="X149" s="311" t="s">
        <v>67</v>
      </c>
      <c r="Y149" s="311" t="s">
        <v>67</v>
      </c>
      <c r="Z149" s="311" t="s">
        <v>67</v>
      </c>
      <c r="AA149" s="311" t="s">
        <v>67</v>
      </c>
      <c r="AB149" s="311" t="s">
        <v>67</v>
      </c>
      <c r="AC149" s="311" t="s">
        <v>67</v>
      </c>
      <c r="AD149" s="311" t="s">
        <v>67</v>
      </c>
      <c r="AE149" s="124"/>
      <c r="AF149" s="311" t="s">
        <v>67</v>
      </c>
      <c r="AG149" s="311" t="s">
        <v>67</v>
      </c>
      <c r="AH149" s="311" t="s">
        <v>67</v>
      </c>
      <c r="AI149" s="311" t="s">
        <v>67</v>
      </c>
      <c r="AJ149" s="311" t="s">
        <v>67</v>
      </c>
      <c r="AK149" s="311" t="s">
        <v>67</v>
      </c>
      <c r="AL149" s="309" t="s">
        <v>110</v>
      </c>
    </row>
    <row r="150" spans="1:38" s="2" customFormat="1" ht="15" customHeight="1">
      <c r="A150" s="312"/>
      <c r="B150" s="306"/>
      <c r="C150" s="306"/>
      <c r="D150" s="125"/>
      <c r="E150" s="313"/>
      <c r="F150" s="313"/>
      <c r="G150" s="313"/>
      <c r="H150" s="313"/>
      <c r="I150" s="313"/>
      <c r="J150" s="313"/>
      <c r="K150" s="313"/>
      <c r="L150" s="313"/>
      <c r="M150" s="313"/>
      <c r="N150" s="313"/>
      <c r="O150" s="125"/>
      <c r="P150" s="125"/>
      <c r="Q150" s="125"/>
      <c r="R150" s="125"/>
      <c r="S150" s="125"/>
      <c r="T150" s="125"/>
      <c r="U150" s="125"/>
      <c r="V150" s="125"/>
      <c r="W150" s="125"/>
      <c r="X150" s="125"/>
      <c r="Y150" s="125"/>
      <c r="Z150" s="125"/>
      <c r="AA150" s="125"/>
      <c r="AB150" s="125"/>
      <c r="AC150" s="125"/>
      <c r="AD150" s="125"/>
      <c r="AE150" s="125"/>
      <c r="AF150" s="125"/>
      <c r="AG150" s="125"/>
      <c r="AH150" s="125"/>
      <c r="AI150" s="125"/>
      <c r="AJ150" s="125"/>
      <c r="AK150" s="125"/>
      <c r="AL150" s="332"/>
    </row>
    <row r="151" spans="1:38" s="2" customFormat="1" ht="26.25" customHeight="1">
      <c r="A151" s="314"/>
      <c r="B151" s="315" t="s">
        <v>419</v>
      </c>
      <c r="C151" s="315" t="s">
        <v>420</v>
      </c>
      <c r="D151" s="314"/>
      <c r="E151" s="316"/>
      <c r="F151" s="316"/>
      <c r="G151" s="316"/>
      <c r="H151" s="316"/>
      <c r="I151" s="316"/>
      <c r="J151" s="316"/>
      <c r="K151" s="316"/>
      <c r="L151" s="316"/>
      <c r="M151" s="316"/>
      <c r="N151" s="316"/>
      <c r="O151" s="316"/>
      <c r="P151" s="316"/>
      <c r="Q151" s="316"/>
      <c r="R151" s="316"/>
      <c r="S151" s="316"/>
      <c r="T151" s="316"/>
      <c r="U151" s="316"/>
      <c r="V151" s="316"/>
      <c r="W151" s="316"/>
      <c r="X151" s="316"/>
      <c r="Y151" s="316"/>
      <c r="Z151" s="316"/>
      <c r="AA151" s="316"/>
      <c r="AB151" s="316"/>
      <c r="AC151" s="316"/>
      <c r="AD151" s="316"/>
      <c r="AE151" s="126"/>
      <c r="AF151" s="316"/>
      <c r="AG151" s="316"/>
      <c r="AH151" s="316"/>
      <c r="AI151" s="316"/>
      <c r="AJ151" s="316"/>
      <c r="AK151" s="316"/>
      <c r="AL151" s="315"/>
    </row>
    <row r="152" spans="1:38" s="2" customFormat="1" ht="37.5" customHeight="1">
      <c r="A152" s="317"/>
      <c r="B152" s="318" t="s">
        <v>421</v>
      </c>
      <c r="C152" s="319" t="s">
        <v>422</v>
      </c>
      <c r="D152" s="317" t="s">
        <v>423</v>
      </c>
      <c r="E152" s="320">
        <f>E141+E151+IF(AND(OR($B$4="AT",$B$4="BE",$B$4="CH",$B$4="GB",$B$4="IE",$B$4="LT",$B$4="LU",$B$4="NL"),SUM(E143:E149)&gt;0),SUM(E143:E149)-SUM(E27:E33),0)</f>
        <v>228.30913750399574</v>
      </c>
      <c r="F152" s="320">
        <f t="shared" ref="F152:AD152" si="1">F141+F151+IF(AND(OR($B$4="AT",$B$4="BE",$B$4="CH",$B$4="GB",$B$4="IE",$B$4="LT",$B$4="LU",$B$4="NL"),SUM(F143:F149)&gt;0),SUM(F143:F149)-SUM(F27:F33),0)</f>
        <v>234.40003963575543</v>
      </c>
      <c r="G152" s="320">
        <f t="shared" si="1"/>
        <v>85.357271888037687</v>
      </c>
      <c r="H152" s="320">
        <f t="shared" si="1"/>
        <v>169.04824717600059</v>
      </c>
      <c r="I152" s="320">
        <f t="shared" si="1"/>
        <v>102.08698577313228</v>
      </c>
      <c r="J152" s="320">
        <f t="shared" si="1"/>
        <v>137.41857630509864</v>
      </c>
      <c r="K152" s="320">
        <f t="shared" si="1"/>
        <v>215.54625182663702</v>
      </c>
      <c r="L152" s="320">
        <f t="shared" si="1"/>
        <v>12.845380864669906</v>
      </c>
      <c r="M152" s="320">
        <f t="shared" si="1"/>
        <v>942.952659737006</v>
      </c>
      <c r="N152" s="320">
        <f t="shared" si="1"/>
        <v>43.514507579494136</v>
      </c>
      <c r="O152" s="320">
        <f t="shared" si="1"/>
        <v>3.1905536260463894</v>
      </c>
      <c r="P152" s="320">
        <f t="shared" si="1"/>
        <v>2.336507880619668</v>
      </c>
      <c r="Q152" s="320">
        <f t="shared" si="1"/>
        <v>4.1686961448519479</v>
      </c>
      <c r="R152" s="320">
        <f t="shared" si="1"/>
        <v>14.478670053816321</v>
      </c>
      <c r="S152" s="320">
        <f t="shared" si="1"/>
        <v>73.43640101612867</v>
      </c>
      <c r="T152" s="320">
        <f t="shared" si="1"/>
        <v>10.691948755929982</v>
      </c>
      <c r="U152" s="320">
        <f t="shared" si="1"/>
        <v>8.6426955147135249</v>
      </c>
      <c r="V152" s="320">
        <f t="shared" si="1"/>
        <v>123.94290114734144</v>
      </c>
      <c r="W152" s="320">
        <f t="shared" si="1"/>
        <v>182.35673156814087</v>
      </c>
      <c r="X152" s="320">
        <f t="shared" si="1"/>
        <v>17.455070118749692</v>
      </c>
      <c r="Y152" s="320">
        <f t="shared" si="1"/>
        <v>16.922915875836377</v>
      </c>
      <c r="Z152" s="320">
        <f t="shared" si="1"/>
        <v>7.0350538915877783</v>
      </c>
      <c r="AA152" s="320">
        <f t="shared" si="1"/>
        <v>9.5990245058890142</v>
      </c>
      <c r="AB152" s="320">
        <f t="shared" si="1"/>
        <v>57.341338059918485</v>
      </c>
      <c r="AC152" s="320">
        <f t="shared" si="1"/>
        <v>3.094477859462581</v>
      </c>
      <c r="AD152" s="320">
        <f t="shared" si="1"/>
        <v>19.287598278602665</v>
      </c>
      <c r="AE152" s="124"/>
      <c r="AF152" s="320"/>
      <c r="AG152" s="320"/>
      <c r="AH152" s="320"/>
      <c r="AI152" s="320"/>
      <c r="AJ152" s="320"/>
      <c r="AK152" s="320"/>
      <c r="AL152" s="319"/>
    </row>
    <row r="153" spans="1:38" s="2" customFormat="1" ht="26.25" customHeight="1">
      <c r="A153" s="314"/>
      <c r="B153" s="315" t="s">
        <v>424</v>
      </c>
      <c r="C153" s="315" t="s">
        <v>425</v>
      </c>
      <c r="D153" s="314" t="s">
        <v>426</v>
      </c>
      <c r="E153" s="316"/>
      <c r="F153" s="316"/>
      <c r="G153" s="316"/>
      <c r="H153" s="316"/>
      <c r="I153" s="316"/>
      <c r="J153" s="316"/>
      <c r="K153" s="316"/>
      <c r="L153" s="316"/>
      <c r="M153" s="316"/>
      <c r="N153" s="316"/>
      <c r="O153" s="316"/>
      <c r="P153" s="316"/>
      <c r="Q153" s="316"/>
      <c r="R153" s="316"/>
      <c r="S153" s="316"/>
      <c r="T153" s="316"/>
      <c r="U153" s="316"/>
      <c r="V153" s="316"/>
      <c r="W153" s="316"/>
      <c r="X153" s="316"/>
      <c r="Y153" s="316"/>
      <c r="Z153" s="316"/>
      <c r="AA153" s="316"/>
      <c r="AB153" s="316"/>
      <c r="AC153" s="316"/>
      <c r="AD153" s="316"/>
      <c r="AE153" s="126"/>
      <c r="AF153" s="316"/>
      <c r="AG153" s="316"/>
      <c r="AH153" s="316"/>
      <c r="AI153" s="316"/>
      <c r="AJ153" s="316"/>
      <c r="AK153" s="316"/>
      <c r="AL153" s="315"/>
    </row>
    <row r="154" spans="1:38" s="2" customFormat="1" ht="37.5" customHeight="1">
      <c r="A154" s="317"/>
      <c r="B154" s="318" t="s">
        <v>427</v>
      </c>
      <c r="C154" s="319" t="s">
        <v>428</v>
      </c>
      <c r="D154" s="317" t="s">
        <v>429</v>
      </c>
      <c r="E154" s="320">
        <f>E141+E153-IF(OR($B$6=2005,$B$6&gt;=2020),SUM(E99:E122),0)+IF(AND(OR($B$4="AT",$B$4="BE",$B$4="CH",$B$4="GB",$B$4="IE",$B$4="LT",$B$4="LU",$B$4="NL"),SUM(E143:E149)&gt;0),SUM(E143:E149)-SUM(E27:E33),0)</f>
        <v>228.30913750399574</v>
      </c>
      <c r="F154" s="320">
        <f>F141+F153-IF(OR($B$6=2005,$B$6&gt;=2020),SUM(F99:F122),0)+IF(AND(OR($B$4="AT",$B$4="BE",$B$4="CH",$B$4="GB",$B$4="IE",$B$4="LT",$B$4="LU",$B$4="NL"),SUM(F143:F149)&gt;0),SUM(F143:F149)-SUM(F27:F33),0)</f>
        <v>234.40003963575543</v>
      </c>
      <c r="G154" s="320">
        <f>G141+G153+IF(AND(OR($B$4="AT",$B$4="BE",$B$4="CH",$B$4="GB",$B$4="IE",$B$4="LT",$B$4="LU",$B$4="NL"),SUM(G143:G149)&gt;0),SUM(G143:G149)-SUM(G27:G33),0)</f>
        <v>85.357271888037687</v>
      </c>
      <c r="H154" s="320">
        <f t="shared" ref="H154:AD154" si="2">H141+H153+IF(AND(OR($B$4="AT",$B$4="BE",$B$4="CH",$B$4="GB",$B$4="IE",$B$4="LT",$B$4="LU",$B$4="NL"),SUM(H143:H149)&gt;0),SUM(H143:H149)-SUM(H27:H33),0)</f>
        <v>169.04824717600059</v>
      </c>
      <c r="I154" s="320">
        <f t="shared" si="2"/>
        <v>102.08698577313228</v>
      </c>
      <c r="J154" s="320">
        <f t="shared" si="2"/>
        <v>137.41857630509864</v>
      </c>
      <c r="K154" s="320">
        <f t="shared" si="2"/>
        <v>215.54625182663702</v>
      </c>
      <c r="L154" s="320">
        <f t="shared" si="2"/>
        <v>12.845380864669906</v>
      </c>
      <c r="M154" s="320">
        <f t="shared" si="2"/>
        <v>942.952659737006</v>
      </c>
      <c r="N154" s="320">
        <f t="shared" si="2"/>
        <v>43.514507579494136</v>
      </c>
      <c r="O154" s="320">
        <f t="shared" si="2"/>
        <v>3.1905536260463894</v>
      </c>
      <c r="P154" s="320">
        <f t="shared" si="2"/>
        <v>2.336507880619668</v>
      </c>
      <c r="Q154" s="320">
        <f t="shared" si="2"/>
        <v>4.1686961448519479</v>
      </c>
      <c r="R154" s="320">
        <f t="shared" si="2"/>
        <v>14.478670053816321</v>
      </c>
      <c r="S154" s="320">
        <f t="shared" si="2"/>
        <v>73.43640101612867</v>
      </c>
      <c r="T154" s="320">
        <f t="shared" si="2"/>
        <v>10.691948755929982</v>
      </c>
      <c r="U154" s="320">
        <f t="shared" si="2"/>
        <v>8.6426955147135249</v>
      </c>
      <c r="V154" s="320">
        <f t="shared" si="2"/>
        <v>123.94290114734144</v>
      </c>
      <c r="W154" s="320">
        <f t="shared" si="2"/>
        <v>182.35673156814087</v>
      </c>
      <c r="X154" s="320">
        <f t="shared" si="2"/>
        <v>17.455070118749692</v>
      </c>
      <c r="Y154" s="320">
        <f t="shared" si="2"/>
        <v>16.922915875836377</v>
      </c>
      <c r="Z154" s="320">
        <f t="shared" si="2"/>
        <v>7.0350538915877783</v>
      </c>
      <c r="AA154" s="320">
        <f t="shared" si="2"/>
        <v>9.5990245058890142</v>
      </c>
      <c r="AB154" s="320">
        <f t="shared" si="2"/>
        <v>57.341338059918485</v>
      </c>
      <c r="AC154" s="320">
        <f t="shared" si="2"/>
        <v>3.094477859462581</v>
      </c>
      <c r="AD154" s="320">
        <f t="shared" si="2"/>
        <v>19.287598278602665</v>
      </c>
      <c r="AE154" s="128"/>
      <c r="AF154" s="320"/>
      <c r="AG154" s="320"/>
      <c r="AH154" s="320"/>
      <c r="AI154" s="320"/>
      <c r="AJ154" s="320"/>
      <c r="AK154" s="320"/>
      <c r="AL154" s="319"/>
    </row>
    <row r="155" spans="1:38" s="2" customFormat="1" ht="15" customHeight="1">
      <c r="A155" s="312"/>
      <c r="B155" s="306"/>
      <c r="C155" s="306"/>
      <c r="D155" s="125"/>
      <c r="E155" s="313"/>
      <c r="F155" s="313"/>
      <c r="G155" s="313"/>
      <c r="H155" s="313"/>
      <c r="I155" s="313"/>
      <c r="J155" s="313"/>
      <c r="K155" s="313"/>
      <c r="L155" s="313"/>
      <c r="M155" s="313"/>
      <c r="N155" s="313"/>
      <c r="O155" s="125"/>
      <c r="P155" s="125"/>
      <c r="Q155" s="125"/>
      <c r="R155" s="125"/>
      <c r="S155" s="125"/>
      <c r="T155" s="125"/>
      <c r="U155" s="125"/>
      <c r="V155" s="125"/>
      <c r="W155" s="125"/>
      <c r="X155" s="125"/>
      <c r="Y155" s="125"/>
      <c r="Z155" s="125"/>
      <c r="AA155" s="125"/>
      <c r="AB155" s="125"/>
      <c r="AC155" s="125"/>
      <c r="AD155" s="125"/>
      <c r="AE155" s="125"/>
      <c r="AF155" s="125"/>
      <c r="AG155" s="125"/>
      <c r="AH155" s="125"/>
      <c r="AI155" s="125"/>
      <c r="AJ155" s="125"/>
      <c r="AK155" s="125"/>
      <c r="AL155" s="332"/>
    </row>
    <row r="156" spans="1:38" ht="26.25" customHeight="1" thickBot="1">
      <c r="A156" s="432" t="s">
        <v>430</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29"/>
      <c r="AF156" s="101"/>
      <c r="AG156" s="101"/>
      <c r="AH156" s="101"/>
      <c r="AI156" s="101"/>
      <c r="AJ156" s="101"/>
      <c r="AK156" s="101"/>
      <c r="AL156" s="139"/>
    </row>
    <row r="157" spans="1:38" ht="26.25" customHeight="1" thickBot="1">
      <c r="A157" s="259" t="s">
        <v>431</v>
      </c>
      <c r="B157" s="259" t="s">
        <v>432</v>
      </c>
      <c r="C157" s="259" t="s">
        <v>433</v>
      </c>
      <c r="D157" s="260"/>
      <c r="E157" s="436">
        <v>4.7688970581010004</v>
      </c>
      <c r="F157" s="436">
        <v>9.3974190332899998E-2</v>
      </c>
      <c r="G157" s="436">
        <v>0.318343438556</v>
      </c>
      <c r="H157" s="436" t="s">
        <v>66</v>
      </c>
      <c r="I157" s="436">
        <v>0.121906613246</v>
      </c>
      <c r="J157" s="436">
        <v>0.121906613246</v>
      </c>
      <c r="K157" s="436" t="s">
        <v>66</v>
      </c>
      <c r="L157" s="436" t="s">
        <v>66</v>
      </c>
      <c r="M157" s="436">
        <v>1.0223433917160001</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16713.030488225198</v>
      </c>
      <c r="AG157" s="436" t="s">
        <v>67</v>
      </c>
      <c r="AH157" s="436" t="s">
        <v>67</v>
      </c>
      <c r="AI157" s="436" t="s">
        <v>67</v>
      </c>
      <c r="AJ157" s="436" t="s">
        <v>67</v>
      </c>
      <c r="AK157" s="436" t="s">
        <v>67</v>
      </c>
      <c r="AL157" s="436" t="s">
        <v>62</v>
      </c>
    </row>
    <row r="158" spans="1:38" ht="26.25" customHeight="1" thickBot="1">
      <c r="A158" s="259" t="s">
        <v>431</v>
      </c>
      <c r="B158" s="259" t="s">
        <v>434</v>
      </c>
      <c r="C158" s="259" t="s">
        <v>435</v>
      </c>
      <c r="D158" s="260"/>
      <c r="E158" s="436">
        <v>0.25816737457599997</v>
      </c>
      <c r="F158" s="436">
        <v>8.6310283701499999E-3</v>
      </c>
      <c r="G158" s="436">
        <v>1.5087582645E-2</v>
      </c>
      <c r="H158" s="436" t="s">
        <v>66</v>
      </c>
      <c r="I158" s="436">
        <v>1.6998204920000001E-3</v>
      </c>
      <c r="J158" s="436">
        <v>1.6998204920000001E-3</v>
      </c>
      <c r="K158" s="436" t="s">
        <v>66</v>
      </c>
      <c r="L158" s="436" t="s">
        <v>66</v>
      </c>
      <c r="M158" s="436">
        <v>0.12695761317199999</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792.09808811503603</v>
      </c>
      <c r="AG158" s="436" t="s">
        <v>67</v>
      </c>
      <c r="AH158" s="436" t="s">
        <v>67</v>
      </c>
      <c r="AI158" s="436" t="s">
        <v>67</v>
      </c>
      <c r="AJ158" s="436" t="s">
        <v>67</v>
      </c>
      <c r="AK158" s="436" t="s">
        <v>67</v>
      </c>
      <c r="AL158" s="436" t="s">
        <v>62</v>
      </c>
    </row>
    <row r="159" spans="1:38" ht="26.25" customHeight="1" thickBot="1">
      <c r="A159" s="259" t="s">
        <v>436</v>
      </c>
      <c r="B159" s="259" t="s">
        <v>437</v>
      </c>
      <c r="C159" s="259" t="s">
        <v>438</v>
      </c>
      <c r="D159" s="260"/>
      <c r="E159" s="436">
        <v>1.24224787243736</v>
      </c>
      <c r="F159" s="436">
        <v>3.0109886104783601E-2</v>
      </c>
      <c r="G159" s="436">
        <v>3.4411298405467E-2</v>
      </c>
      <c r="H159" s="436" t="s">
        <v>66</v>
      </c>
      <c r="I159" s="436">
        <v>1.7121341521640101E-2</v>
      </c>
      <c r="J159" s="436">
        <v>1.8410044646924799E-2</v>
      </c>
      <c r="K159" s="436">
        <v>1.8410044646924799E-2</v>
      </c>
      <c r="L159" s="436">
        <v>8.3103285649202704E-4</v>
      </c>
      <c r="M159" s="436">
        <v>6.6069692938496599E-2</v>
      </c>
      <c r="N159" s="436">
        <v>2.2367343963553498E-3</v>
      </c>
      <c r="O159" s="436">
        <v>1.7205649202733499E-4</v>
      </c>
      <c r="P159" s="436">
        <v>5.1616947608200403E-4</v>
      </c>
      <c r="Q159" s="436">
        <v>6.88225968109339E-4</v>
      </c>
      <c r="R159" s="436">
        <v>8.6028246013667396E-4</v>
      </c>
      <c r="S159" s="436">
        <v>1.51409712984055E-2</v>
      </c>
      <c r="T159" s="436">
        <v>1.72056492027335E-2</v>
      </c>
      <c r="U159" s="436">
        <v>1.7205649202733501E-3</v>
      </c>
      <c r="V159" s="436">
        <v>2.0646779043280199E-2</v>
      </c>
      <c r="W159" s="436">
        <v>2.2367343963553498E-3</v>
      </c>
      <c r="X159" s="436">
        <v>3.4411298405467003E-5</v>
      </c>
      <c r="Y159" s="436">
        <v>1.7205649202733499E-4</v>
      </c>
      <c r="Z159" s="436">
        <v>1.7205649202733499E-4</v>
      </c>
      <c r="AA159" s="436">
        <v>1.7205649202733501E-5</v>
      </c>
      <c r="AB159" s="436">
        <v>3.9572993166287E-4</v>
      </c>
      <c r="AC159" s="436">
        <v>1.3764519362186799E-3</v>
      </c>
      <c r="AD159" s="436">
        <v>6.5381466970387196E-4</v>
      </c>
      <c r="AE159" s="436"/>
      <c r="AF159" s="436">
        <v>730.981904328018</v>
      </c>
      <c r="AG159" s="436" t="s">
        <v>67</v>
      </c>
      <c r="AH159" s="436" t="s">
        <v>67</v>
      </c>
      <c r="AI159" s="436" t="s">
        <v>67</v>
      </c>
      <c r="AJ159" s="436" t="s">
        <v>67</v>
      </c>
      <c r="AK159" s="436" t="s">
        <v>67</v>
      </c>
      <c r="AL159" s="436" t="s">
        <v>62</v>
      </c>
    </row>
    <row r="160" spans="1:38" ht="26.25" customHeight="1" thickBot="1">
      <c r="A160" s="259" t="s">
        <v>440</v>
      </c>
      <c r="B160" s="259" t="s">
        <v>441</v>
      </c>
      <c r="C160" s="259" t="s">
        <v>442</v>
      </c>
      <c r="D160" s="260"/>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2" customFormat="1" ht="26.25" customHeight="1" thickBot="1">
      <c r="A161" s="321" t="s">
        <v>440</v>
      </c>
      <c r="B161" s="321" t="s">
        <v>443</v>
      </c>
      <c r="C161" s="321" t="s">
        <v>444</v>
      </c>
      <c r="D161" s="322"/>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2" customFormat="1" ht="26.25" customHeight="1" thickBot="1">
      <c r="A162" s="323" t="s">
        <v>445</v>
      </c>
      <c r="B162" s="323" t="s">
        <v>446</v>
      </c>
      <c r="C162" s="323" t="s">
        <v>447</v>
      </c>
      <c r="D162" s="324"/>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2" customFormat="1" ht="26.25" customHeight="1" thickBot="1">
      <c r="A163" s="323" t="s">
        <v>445</v>
      </c>
      <c r="B163" s="323" t="s">
        <v>448</v>
      </c>
      <c r="C163" s="323" t="s">
        <v>449</v>
      </c>
      <c r="D163" s="324"/>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2" customFormat="1" ht="26.25" customHeight="1" thickBot="1">
      <c r="A164" s="323" t="s">
        <v>445</v>
      </c>
      <c r="B164" s="323" t="s">
        <v>451</v>
      </c>
      <c r="C164" s="323" t="s">
        <v>452</v>
      </c>
      <c r="D164" s="324"/>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9" customFormat="1" ht="15" customHeight="1">
      <c r="A165" s="111"/>
      <c r="B165" s="111"/>
      <c r="C165" s="111"/>
      <c r="D165" s="113"/>
      <c r="E165" s="114"/>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30"/>
      <c r="AF165" s="131"/>
      <c r="AG165" s="131"/>
      <c r="AH165" s="131"/>
      <c r="AI165" s="131"/>
      <c r="AJ165" s="131"/>
      <c r="AK165" s="131"/>
      <c r="AL165" s="140"/>
    </row>
    <row r="166" spans="1:38" s="10" customFormat="1" ht="52.5" customHeight="1">
      <c r="A166" s="460" t="s">
        <v>698</v>
      </c>
      <c r="B166" s="460"/>
      <c r="C166" s="460"/>
      <c r="D166" s="460"/>
      <c r="E166" s="460"/>
      <c r="F166" s="460"/>
      <c r="G166" s="460"/>
      <c r="H166" s="325"/>
      <c r="I166" s="327"/>
      <c r="J166" s="327"/>
      <c r="K166" s="327"/>
      <c r="L166" s="327"/>
      <c r="M166" s="327"/>
      <c r="N166" s="327"/>
      <c r="O166" s="327"/>
      <c r="P166" s="327"/>
      <c r="Q166" s="327"/>
      <c r="R166" s="327"/>
      <c r="S166" s="327"/>
      <c r="T166" s="327"/>
      <c r="U166" s="327"/>
      <c r="AC166" s="132"/>
      <c r="AD166" s="133"/>
      <c r="AE166" s="134"/>
      <c r="AG166" s="141"/>
      <c r="AH166" s="141"/>
      <c r="AI166" s="141"/>
      <c r="AJ166" s="141"/>
      <c r="AK166" s="141"/>
      <c r="AL166" s="141"/>
    </row>
    <row r="167" spans="1:38" s="291" customFormat="1" ht="63.75" customHeight="1">
      <c r="A167" s="460" t="s">
        <v>699</v>
      </c>
      <c r="B167" s="460"/>
      <c r="C167" s="460"/>
      <c r="D167" s="460"/>
      <c r="E167" s="460"/>
      <c r="F167" s="460"/>
      <c r="G167" s="460"/>
      <c r="H167" s="325"/>
      <c r="I167" s="327"/>
      <c r="J167" s="307"/>
      <c r="K167" s="307"/>
      <c r="L167" s="307"/>
      <c r="M167" s="327"/>
      <c r="N167" s="327"/>
      <c r="O167" s="327"/>
      <c r="P167" s="327"/>
      <c r="Q167" s="327"/>
      <c r="R167" s="327"/>
      <c r="S167" s="327"/>
      <c r="T167" s="327"/>
      <c r="U167" s="327"/>
      <c r="AE167" s="331"/>
    </row>
    <row r="168" spans="1:38" s="291" customFormat="1" ht="26.25" customHeight="1">
      <c r="A168" s="460" t="s">
        <v>700</v>
      </c>
      <c r="B168" s="460"/>
      <c r="C168" s="460"/>
      <c r="D168" s="460"/>
      <c r="E168" s="460"/>
      <c r="F168" s="460"/>
      <c r="G168" s="460"/>
      <c r="H168" s="325"/>
      <c r="I168" s="327"/>
      <c r="J168" s="307"/>
      <c r="K168" s="307"/>
      <c r="L168" s="307"/>
      <c r="M168" s="327"/>
      <c r="N168" s="327"/>
      <c r="O168" s="327"/>
      <c r="P168" s="327"/>
      <c r="Q168" s="327"/>
      <c r="R168" s="327"/>
      <c r="S168" s="327"/>
      <c r="T168" s="327"/>
      <c r="U168" s="327"/>
      <c r="AE168" s="331"/>
    </row>
    <row r="169" spans="1:38" s="10" customFormat="1" ht="26.25" customHeight="1">
      <c r="A169" s="460" t="s">
        <v>701</v>
      </c>
      <c r="B169" s="460"/>
      <c r="C169" s="460"/>
      <c r="D169" s="460"/>
      <c r="E169" s="460"/>
      <c r="F169" s="460"/>
      <c r="G169" s="460"/>
      <c r="H169" s="325"/>
      <c r="I169" s="327"/>
      <c r="J169" s="307"/>
      <c r="K169" s="307"/>
      <c r="L169" s="307"/>
      <c r="M169" s="327"/>
      <c r="N169" s="327"/>
      <c r="O169" s="327"/>
      <c r="P169" s="327"/>
      <c r="Q169" s="327"/>
      <c r="R169" s="327"/>
      <c r="S169" s="327"/>
      <c r="T169" s="327"/>
      <c r="U169" s="327"/>
      <c r="AC169" s="132"/>
      <c r="AD169" s="133"/>
      <c r="AE169" s="134"/>
      <c r="AG169" s="141"/>
      <c r="AH169" s="141"/>
      <c r="AI169" s="141"/>
      <c r="AJ169" s="141"/>
      <c r="AK169" s="141"/>
      <c r="AL169" s="141"/>
    </row>
    <row r="170" spans="1:38" s="291" customFormat="1" ht="52.5" customHeight="1">
      <c r="A170" s="460" t="s">
        <v>702</v>
      </c>
      <c r="B170" s="460"/>
      <c r="C170" s="460"/>
      <c r="D170" s="460"/>
      <c r="E170" s="460"/>
      <c r="F170" s="460"/>
      <c r="G170" s="460"/>
      <c r="H170" s="325"/>
      <c r="I170" s="327"/>
      <c r="J170" s="307"/>
      <c r="K170" s="307"/>
      <c r="L170" s="307"/>
      <c r="M170" s="327"/>
      <c r="N170" s="327"/>
      <c r="O170" s="327"/>
      <c r="P170" s="327"/>
      <c r="Q170" s="327"/>
      <c r="R170" s="327"/>
      <c r="S170" s="327"/>
      <c r="T170" s="327"/>
      <c r="U170" s="327"/>
      <c r="AE170" s="331"/>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landscape"/>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CCFFFF"/>
  </sheetPr>
  <dimension ref="A1:AL170"/>
  <sheetViews>
    <sheetView zoomScale="55" zoomScaleNormal="55" zoomScaleSheetLayoutView="90" workbookViewId="0">
      <pane xSplit="3" ySplit="13" topLeftCell="D90" activePane="bottomRight" state="frozen"/>
      <selection pane="topRight"/>
      <selection pane="bottomLeft"/>
      <selection pane="bottomRight" activeCell="B5" sqref="B5"/>
    </sheetView>
  </sheetViews>
  <sheetFormatPr defaultColWidth="8.85546875" defaultRowHeight="12.75"/>
  <cols>
    <col min="1" max="2" width="21.42578125" style="184" customWidth="1"/>
    <col min="3" max="3" width="46.42578125" style="184" customWidth="1"/>
    <col min="4" max="4" width="7.140625" style="184" customWidth="1"/>
    <col min="5" max="5" width="10.140625" style="184" customWidth="1"/>
    <col min="6" max="12" width="8.5703125" style="184" customWidth="1"/>
    <col min="13" max="13" width="9.85546875" style="184" customWidth="1"/>
    <col min="14" max="22" width="8.5703125" style="184" customWidth="1"/>
    <col min="23" max="23" width="9.7109375" style="184" customWidth="1"/>
    <col min="24" max="24" width="9.42578125" style="184" customWidth="1"/>
    <col min="25" max="25" width="8.85546875" style="184" customWidth="1"/>
    <col min="26" max="29" width="9.28515625" style="184" customWidth="1"/>
    <col min="30" max="30" width="8.5703125" style="184" customWidth="1"/>
    <col min="31" max="31" width="2.140625" style="184" customWidth="1"/>
    <col min="32" max="32" width="11.85546875" style="184" customWidth="1"/>
    <col min="33" max="36" width="13.7109375" style="184" customWidth="1"/>
    <col min="37" max="37" width="13.85546875" style="184" customWidth="1"/>
    <col min="38" max="38" width="25.7109375" style="184" customWidth="1"/>
    <col min="39" max="16384" width="8.85546875" style="184"/>
  </cols>
  <sheetData>
    <row r="1" spans="1:38" s="174" customFormat="1" ht="22.5" customHeight="1">
      <c r="A1" s="185" t="s">
        <v>0</v>
      </c>
      <c r="B1" s="186"/>
      <c r="C1" s="1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187"/>
      <c r="AG1" s="187"/>
      <c r="AH1" s="187"/>
      <c r="AI1" s="187"/>
      <c r="AJ1" s="187"/>
      <c r="AK1" s="187"/>
      <c r="AL1" s="187"/>
    </row>
    <row r="2" spans="1:38" s="174" customFormat="1">
      <c r="A2" s="188" t="s">
        <v>1</v>
      </c>
      <c r="B2" s="186"/>
      <c r="C2" s="16"/>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187"/>
      <c r="AG2" s="187"/>
      <c r="AH2" s="187"/>
      <c r="AI2" s="187"/>
      <c r="AJ2" s="187"/>
      <c r="AK2" s="187"/>
      <c r="AL2" s="187"/>
    </row>
    <row r="3" spans="1:38" s="174" customFormat="1">
      <c r="A3" s="187"/>
      <c r="B3" s="186"/>
      <c r="C3" s="16"/>
      <c r="D3" s="187"/>
      <c r="E3" s="187"/>
      <c r="F3" s="189"/>
      <c r="G3" s="187"/>
      <c r="H3" s="187"/>
      <c r="I3" s="187"/>
      <c r="J3" s="187"/>
      <c r="K3" s="187"/>
      <c r="L3" s="187"/>
      <c r="M3" s="187"/>
      <c r="N3" s="187"/>
      <c r="O3" s="187"/>
      <c r="P3" s="193"/>
      <c r="Q3" s="193"/>
      <c r="R3" s="213"/>
      <c r="S3" s="213"/>
      <c r="T3" s="213"/>
      <c r="U3" s="213"/>
      <c r="V3" s="213"/>
      <c r="W3" s="187"/>
      <c r="X3" s="187"/>
      <c r="Y3" s="187"/>
      <c r="Z3" s="187"/>
      <c r="AA3" s="187"/>
      <c r="AB3" s="187"/>
      <c r="AC3" s="187"/>
      <c r="AD3" s="187"/>
      <c r="AE3" s="187"/>
      <c r="AF3" s="187"/>
      <c r="AG3" s="187"/>
      <c r="AH3" s="187"/>
      <c r="AI3" s="187"/>
      <c r="AJ3" s="187"/>
      <c r="AK3" s="187"/>
      <c r="AL3" s="187"/>
    </row>
    <row r="4" spans="1:38" s="174" customFormat="1">
      <c r="A4" s="190" t="s">
        <v>2</v>
      </c>
      <c r="B4" s="191" t="s">
        <v>3</v>
      </c>
      <c r="C4" s="22" t="s">
        <v>4</v>
      </c>
      <c r="D4" s="187"/>
      <c r="E4" s="187"/>
      <c r="F4" s="187"/>
      <c r="G4" s="187"/>
      <c r="H4" s="187"/>
      <c r="I4" s="187"/>
      <c r="J4" s="187"/>
      <c r="K4" s="187"/>
      <c r="L4" s="187"/>
      <c r="M4" s="187"/>
      <c r="N4" s="187"/>
      <c r="O4" s="187"/>
      <c r="P4" s="193"/>
      <c r="Q4" s="193"/>
      <c r="R4" s="213"/>
      <c r="S4" s="213"/>
      <c r="T4" s="213"/>
      <c r="U4" s="213"/>
      <c r="V4" s="213"/>
      <c r="W4" s="187"/>
      <c r="X4" s="187"/>
      <c r="Y4" s="187"/>
      <c r="Z4" s="187"/>
      <c r="AA4" s="187"/>
      <c r="AB4" s="187"/>
      <c r="AC4" s="187"/>
      <c r="AD4" s="187"/>
      <c r="AE4" s="187"/>
      <c r="AF4" s="187"/>
      <c r="AG4" s="187"/>
      <c r="AH4" s="187"/>
      <c r="AI4" s="187"/>
      <c r="AJ4" s="187"/>
      <c r="AK4" s="187"/>
      <c r="AL4" s="187"/>
    </row>
    <row r="5" spans="1:38" s="174" customFormat="1">
      <c r="A5" s="190" t="s">
        <v>5</v>
      </c>
      <c r="B5" s="341" t="s">
        <v>771</v>
      </c>
      <c r="C5" s="22" t="s">
        <v>6</v>
      </c>
      <c r="D5" s="187"/>
      <c r="E5" s="187"/>
      <c r="F5" s="187"/>
      <c r="G5" s="187"/>
      <c r="H5" s="187"/>
      <c r="I5" s="187"/>
      <c r="J5" s="187"/>
      <c r="K5" s="187"/>
      <c r="L5" s="187"/>
      <c r="M5" s="187"/>
      <c r="N5" s="187"/>
      <c r="O5" s="187"/>
      <c r="P5" s="193"/>
      <c r="Q5" s="193"/>
      <c r="R5" s="213"/>
      <c r="S5" s="213"/>
      <c r="T5" s="213"/>
      <c r="U5" s="213"/>
      <c r="V5" s="213"/>
      <c r="W5" s="187"/>
      <c r="X5" s="187"/>
      <c r="Y5" s="187"/>
      <c r="Z5" s="187"/>
      <c r="AA5" s="187"/>
      <c r="AB5" s="187"/>
      <c r="AC5" s="187"/>
      <c r="AD5" s="187"/>
      <c r="AE5" s="187"/>
      <c r="AF5" s="187"/>
      <c r="AG5" s="187"/>
      <c r="AH5" s="187"/>
      <c r="AI5" s="187"/>
      <c r="AJ5" s="187"/>
      <c r="AK5" s="187"/>
      <c r="AL5" s="187"/>
    </row>
    <row r="6" spans="1:38" s="174" customFormat="1">
      <c r="A6" s="190" t="s">
        <v>7</v>
      </c>
      <c r="B6" s="191">
        <v>2020</v>
      </c>
      <c r="C6" s="192" t="s">
        <v>8</v>
      </c>
      <c r="D6" s="187"/>
      <c r="E6" s="187"/>
      <c r="F6" s="187"/>
      <c r="G6" s="187"/>
      <c r="H6" s="187"/>
      <c r="I6" s="187"/>
      <c r="J6" s="187"/>
      <c r="K6" s="187"/>
      <c r="L6" s="187"/>
      <c r="M6" s="187"/>
      <c r="N6" s="187"/>
      <c r="O6" s="187"/>
      <c r="P6" s="187"/>
      <c r="Q6" s="187"/>
      <c r="R6" s="214"/>
      <c r="S6" s="214"/>
      <c r="T6" s="214"/>
      <c r="U6" s="214"/>
      <c r="V6" s="214"/>
      <c r="W6" s="187"/>
      <c r="X6" s="187"/>
      <c r="Y6" s="187"/>
      <c r="Z6" s="187"/>
      <c r="AA6" s="187"/>
      <c r="AB6" s="187"/>
      <c r="AC6" s="187"/>
      <c r="AD6" s="187"/>
      <c r="AE6" s="187"/>
      <c r="AF6" s="187"/>
      <c r="AG6" s="187"/>
      <c r="AH6" s="187"/>
      <c r="AI6" s="187"/>
      <c r="AJ6" s="187"/>
      <c r="AK6" s="187"/>
      <c r="AL6" s="187"/>
    </row>
    <row r="7" spans="1:38" s="174" customFormat="1">
      <c r="A7" s="190" t="s">
        <v>9</v>
      </c>
      <c r="B7" s="191" t="s">
        <v>768</v>
      </c>
      <c r="C7" s="23" t="s">
        <v>11</v>
      </c>
      <c r="D7" s="193"/>
      <c r="E7" s="193"/>
      <c r="F7" s="193"/>
      <c r="G7" s="193"/>
      <c r="H7" s="193"/>
      <c r="I7" s="193"/>
      <c r="J7" s="193"/>
      <c r="K7" s="193"/>
      <c r="L7" s="193"/>
      <c r="M7" s="193"/>
      <c r="N7" s="193"/>
      <c r="O7" s="193"/>
      <c r="P7" s="193"/>
      <c r="Q7" s="193"/>
      <c r="R7" s="213"/>
      <c r="S7" s="213"/>
      <c r="T7" s="213"/>
      <c r="U7" s="213"/>
      <c r="V7" s="213"/>
      <c r="W7" s="187"/>
      <c r="X7" s="187"/>
      <c r="Y7" s="187"/>
      <c r="Z7" s="187"/>
      <c r="AA7" s="187"/>
      <c r="AB7" s="187"/>
      <c r="AC7" s="187"/>
      <c r="AD7" s="193"/>
      <c r="AE7" s="187"/>
      <c r="AF7" s="187"/>
      <c r="AG7" s="193"/>
      <c r="AH7" s="193"/>
      <c r="AI7" s="193"/>
      <c r="AJ7" s="193"/>
      <c r="AK7" s="226"/>
      <c r="AL7" s="193"/>
    </row>
    <row r="8" spans="1:38">
      <c r="A8" s="194"/>
      <c r="B8" s="195"/>
      <c r="C8" s="27"/>
      <c r="D8" s="196"/>
      <c r="E8" s="196"/>
      <c r="F8" s="196"/>
      <c r="G8" s="196"/>
      <c r="H8" s="196"/>
      <c r="I8" s="196"/>
      <c r="J8" s="196"/>
      <c r="K8" s="196"/>
      <c r="L8" s="196"/>
      <c r="M8" s="196"/>
      <c r="N8" s="196"/>
      <c r="O8" s="196"/>
      <c r="P8" s="196"/>
      <c r="Q8" s="196"/>
      <c r="R8" s="213"/>
      <c r="S8" s="213"/>
      <c r="T8" s="213"/>
      <c r="U8" s="213"/>
      <c r="V8" s="213"/>
      <c r="W8" s="187"/>
      <c r="X8" s="187"/>
      <c r="Y8" s="187"/>
      <c r="Z8" s="187"/>
      <c r="AA8" s="187"/>
      <c r="AB8" s="187"/>
      <c r="AC8" s="187"/>
      <c r="AD8" s="187"/>
      <c r="AE8" s="187"/>
      <c r="AF8" s="214"/>
      <c r="AG8" s="193"/>
      <c r="AH8" s="193"/>
      <c r="AI8" s="193"/>
      <c r="AJ8" s="193"/>
      <c r="AK8" s="193"/>
      <c r="AL8" s="193"/>
    </row>
    <row r="9" spans="1:38">
      <c r="A9" s="197"/>
      <c r="B9" s="198"/>
      <c r="C9" s="31"/>
      <c r="D9" s="199"/>
      <c r="E9" s="199"/>
      <c r="F9" s="199"/>
      <c r="G9" s="199"/>
      <c r="H9" s="199"/>
      <c r="I9" s="199"/>
      <c r="J9" s="199"/>
      <c r="K9" s="199"/>
      <c r="L9" s="199"/>
      <c r="M9" s="199"/>
      <c r="N9" s="199"/>
      <c r="O9" s="199"/>
      <c r="P9" s="199"/>
      <c r="Q9" s="199"/>
      <c r="R9" s="213"/>
      <c r="S9" s="213"/>
      <c r="T9" s="213"/>
      <c r="U9" s="213"/>
      <c r="V9" s="213"/>
      <c r="W9" s="187"/>
      <c r="X9" s="187"/>
      <c r="Y9" s="187"/>
      <c r="Z9" s="187"/>
      <c r="AA9" s="187"/>
      <c r="AB9" s="187"/>
      <c r="AC9" s="187"/>
      <c r="AD9" s="187"/>
      <c r="AE9" s="187"/>
      <c r="AF9" s="214"/>
      <c r="AG9" s="193"/>
      <c r="AH9" s="193"/>
      <c r="AI9" s="193"/>
      <c r="AJ9" s="193"/>
      <c r="AK9" s="193"/>
      <c r="AL9" s="193"/>
    </row>
    <row r="10" spans="1:38" s="175" customFormat="1" ht="37.5" customHeight="1">
      <c r="A10" s="440" t="str">
        <f>B4&amp;": "&amp;B5&amp;": "&amp;B6</f>
        <v>RO: 04.02.2026: 2020</v>
      </c>
      <c r="B10" s="450" t="s">
        <v>12</v>
      </c>
      <c r="C10" s="451"/>
      <c r="D10" s="452"/>
      <c r="E10" s="444" t="s">
        <v>13</v>
      </c>
      <c r="F10" s="445"/>
      <c r="G10" s="445"/>
      <c r="H10" s="446"/>
      <c r="I10" s="444" t="s">
        <v>14</v>
      </c>
      <c r="J10" s="445"/>
      <c r="K10" s="445"/>
      <c r="L10" s="446"/>
      <c r="M10" s="442" t="s">
        <v>15</v>
      </c>
      <c r="N10" s="444" t="s">
        <v>16</v>
      </c>
      <c r="O10" s="445"/>
      <c r="P10" s="446"/>
      <c r="Q10" s="444" t="s">
        <v>17</v>
      </c>
      <c r="R10" s="445"/>
      <c r="S10" s="445"/>
      <c r="T10" s="445"/>
      <c r="U10" s="445"/>
      <c r="V10" s="446"/>
      <c r="W10" s="444" t="s">
        <v>18</v>
      </c>
      <c r="X10" s="445"/>
      <c r="Y10" s="445"/>
      <c r="Z10" s="445"/>
      <c r="AA10" s="445"/>
      <c r="AB10" s="445"/>
      <c r="AC10" s="445"/>
      <c r="AD10" s="446"/>
      <c r="AE10" s="216"/>
      <c r="AF10" s="444" t="s">
        <v>19</v>
      </c>
      <c r="AG10" s="445"/>
      <c r="AH10" s="445"/>
      <c r="AI10" s="445"/>
      <c r="AJ10" s="445"/>
      <c r="AK10" s="445"/>
      <c r="AL10" s="446"/>
    </row>
    <row r="11" spans="1:38" ht="15" customHeight="1">
      <c r="A11" s="441"/>
      <c r="B11" s="453"/>
      <c r="C11" s="454"/>
      <c r="D11" s="455"/>
      <c r="E11" s="447"/>
      <c r="F11" s="448"/>
      <c r="G11" s="448"/>
      <c r="H11" s="449"/>
      <c r="I11" s="447"/>
      <c r="J11" s="448"/>
      <c r="K11" s="448"/>
      <c r="L11" s="449"/>
      <c r="M11" s="443"/>
      <c r="N11" s="447"/>
      <c r="O11" s="448"/>
      <c r="P11" s="449"/>
      <c r="Q11" s="447"/>
      <c r="R11" s="448"/>
      <c r="S11" s="448"/>
      <c r="T11" s="448"/>
      <c r="U11" s="448"/>
      <c r="V11" s="449"/>
      <c r="W11" s="215"/>
      <c r="X11" s="456" t="s">
        <v>20</v>
      </c>
      <c r="Y11" s="457"/>
      <c r="Z11" s="457"/>
      <c r="AA11" s="457"/>
      <c r="AB11" s="458"/>
      <c r="AC11" s="217"/>
      <c r="AD11" s="218"/>
      <c r="AE11" s="219"/>
      <c r="AF11" s="447"/>
      <c r="AG11" s="448"/>
      <c r="AH11" s="448"/>
      <c r="AI11" s="448"/>
      <c r="AJ11" s="448"/>
      <c r="AK11" s="448"/>
      <c r="AL11" s="449"/>
    </row>
    <row r="12" spans="1:38" ht="52.5" customHeight="1">
      <c r="A12" s="441"/>
      <c r="B12" s="453"/>
      <c r="C12" s="454"/>
      <c r="D12" s="455"/>
      <c r="E12" s="49" t="s">
        <v>21</v>
      </c>
      <c r="F12" s="49" t="s">
        <v>22</v>
      </c>
      <c r="G12" s="49" t="s">
        <v>23</v>
      </c>
      <c r="H12" s="49" t="s">
        <v>24</v>
      </c>
      <c r="I12" s="49" t="s">
        <v>25</v>
      </c>
      <c r="J12" s="211" t="s">
        <v>26</v>
      </c>
      <c r="K12" s="211" t="s">
        <v>27</v>
      </c>
      <c r="L12" s="49" t="s">
        <v>28</v>
      </c>
      <c r="M12" s="212" t="s">
        <v>29</v>
      </c>
      <c r="N12" s="211" t="s">
        <v>30</v>
      </c>
      <c r="O12" s="211" t="s">
        <v>31</v>
      </c>
      <c r="P12" s="211" t="s">
        <v>32</v>
      </c>
      <c r="Q12" s="211" t="s">
        <v>33</v>
      </c>
      <c r="R12" s="211" t="s">
        <v>34</v>
      </c>
      <c r="S12" s="211" t="s">
        <v>35</v>
      </c>
      <c r="T12" s="211" t="s">
        <v>36</v>
      </c>
      <c r="U12" s="211" t="s">
        <v>37</v>
      </c>
      <c r="V12" s="211" t="s">
        <v>38</v>
      </c>
      <c r="W12" s="212" t="s">
        <v>39</v>
      </c>
      <c r="X12" s="49" t="s">
        <v>40</v>
      </c>
      <c r="Y12" s="49" t="s">
        <v>41</v>
      </c>
      <c r="Z12" s="49" t="s">
        <v>42</v>
      </c>
      <c r="AA12" s="49" t="s">
        <v>43</v>
      </c>
      <c r="AB12" s="49" t="s">
        <v>44</v>
      </c>
      <c r="AC12" s="211" t="s">
        <v>45</v>
      </c>
      <c r="AD12" s="211" t="s">
        <v>46</v>
      </c>
      <c r="AE12" s="220"/>
      <c r="AF12" s="212" t="s">
        <v>47</v>
      </c>
      <c r="AG12" s="212" t="s">
        <v>48</v>
      </c>
      <c r="AH12" s="212" t="s">
        <v>49</v>
      </c>
      <c r="AI12" s="212" t="s">
        <v>50</v>
      </c>
      <c r="AJ12" s="212" t="s">
        <v>51</v>
      </c>
      <c r="AK12" s="212" t="s">
        <v>52</v>
      </c>
      <c r="AL12" s="227" t="s">
        <v>53</v>
      </c>
    </row>
    <row r="13" spans="1:38" ht="37.5" customHeight="1" thickBot="1">
      <c r="A13" s="35" t="s">
        <v>54</v>
      </c>
      <c r="B13" s="35" t="s">
        <v>55</v>
      </c>
      <c r="C13" s="35" t="s">
        <v>56</v>
      </c>
      <c r="D13" s="35" t="s">
        <v>57</v>
      </c>
      <c r="E13" s="35" t="s">
        <v>58</v>
      </c>
      <c r="F13" s="35" t="s">
        <v>58</v>
      </c>
      <c r="G13" s="35" t="s">
        <v>58</v>
      </c>
      <c r="H13" s="35" t="s">
        <v>58</v>
      </c>
      <c r="I13" s="35" t="s">
        <v>58</v>
      </c>
      <c r="J13" s="35" t="s">
        <v>58</v>
      </c>
      <c r="K13" s="35" t="s">
        <v>58</v>
      </c>
      <c r="L13" s="35" t="s">
        <v>58</v>
      </c>
      <c r="M13" s="35" t="s">
        <v>58</v>
      </c>
      <c r="N13" s="35" t="s">
        <v>59</v>
      </c>
      <c r="O13" s="35" t="s">
        <v>59</v>
      </c>
      <c r="P13" s="35" t="s">
        <v>59</v>
      </c>
      <c r="Q13" s="35" t="s">
        <v>59</v>
      </c>
      <c r="R13" s="35" t="s">
        <v>59</v>
      </c>
      <c r="S13" s="35" t="s">
        <v>59</v>
      </c>
      <c r="T13" s="35" t="s">
        <v>59</v>
      </c>
      <c r="U13" s="35" t="s">
        <v>59</v>
      </c>
      <c r="V13" s="35" t="s">
        <v>59</v>
      </c>
      <c r="W13" s="35" t="s">
        <v>60</v>
      </c>
      <c r="X13" s="35" t="s">
        <v>59</v>
      </c>
      <c r="Y13" s="35" t="s">
        <v>59</v>
      </c>
      <c r="Z13" s="35" t="s">
        <v>59</v>
      </c>
      <c r="AA13" s="35" t="s">
        <v>59</v>
      </c>
      <c r="AB13" s="35" t="s">
        <v>59</v>
      </c>
      <c r="AC13" s="35" t="s">
        <v>61</v>
      </c>
      <c r="AD13" s="35" t="s">
        <v>61</v>
      </c>
      <c r="AE13" s="221"/>
      <c r="AF13" s="35" t="s">
        <v>62</v>
      </c>
      <c r="AG13" s="35" t="s">
        <v>62</v>
      </c>
      <c r="AH13" s="35" t="s">
        <v>62</v>
      </c>
      <c r="AI13" s="35" t="s">
        <v>62</v>
      </c>
      <c r="AJ13" s="35" t="s">
        <v>62</v>
      </c>
      <c r="AK13" s="35"/>
      <c r="AL13" s="228"/>
    </row>
    <row r="14" spans="1:38" ht="26.25" customHeight="1" thickBot="1">
      <c r="A14" s="37" t="s">
        <v>63</v>
      </c>
      <c r="B14" s="37" t="s">
        <v>64</v>
      </c>
      <c r="C14" s="37" t="s">
        <v>65</v>
      </c>
      <c r="D14" s="200"/>
      <c r="E14" s="39">
        <v>22.870992599811999</v>
      </c>
      <c r="F14" s="39">
        <v>0.56892093951</v>
      </c>
      <c r="G14" s="39">
        <v>29.956642257299301</v>
      </c>
      <c r="H14" s="39" t="s">
        <v>66</v>
      </c>
      <c r="I14" s="39">
        <v>1.5408984710273199</v>
      </c>
      <c r="J14" s="39">
        <v>2.29711135411767</v>
      </c>
      <c r="K14" s="39">
        <v>2.9264342692260001</v>
      </c>
      <c r="L14" s="39">
        <v>4.3510879294131603E-2</v>
      </c>
      <c r="M14" s="39">
        <v>6.8906652210199999</v>
      </c>
      <c r="N14" s="39">
        <v>1.8931027772469</v>
      </c>
      <c r="O14" s="39">
        <v>0.22450452801915</v>
      </c>
      <c r="P14" s="39">
        <v>0.3507973801857</v>
      </c>
      <c r="Q14" s="39">
        <v>1.7390971148279999</v>
      </c>
      <c r="R14" s="39">
        <v>1.1203809969480201</v>
      </c>
      <c r="S14" s="39">
        <v>0.302694385341302</v>
      </c>
      <c r="T14" s="39">
        <v>2.3478436194282999</v>
      </c>
      <c r="U14" s="39">
        <v>5.1546656541959202</v>
      </c>
      <c r="V14" s="39">
        <v>2.8091990362949</v>
      </c>
      <c r="W14" s="39">
        <v>1.54323577425</v>
      </c>
      <c r="X14" s="39">
        <v>8.9093940416500005E-3</v>
      </c>
      <c r="Y14" s="39">
        <v>4.5781482551499999E-3</v>
      </c>
      <c r="Z14" s="39">
        <v>3.4502012061499998E-3</v>
      </c>
      <c r="AA14" s="39">
        <v>5.62837283734E-4</v>
      </c>
      <c r="AB14" s="39">
        <v>1.7500580786684001E-2</v>
      </c>
      <c r="AC14" s="39">
        <v>0.80360847234999999</v>
      </c>
      <c r="AD14" s="39">
        <v>2.775485210265E-2</v>
      </c>
      <c r="AE14" s="222"/>
      <c r="AF14" s="437">
        <v>4430.9477203460001</v>
      </c>
      <c r="AG14" s="437">
        <v>114103.97053647799</v>
      </c>
      <c r="AH14" s="437">
        <v>131462.556623696</v>
      </c>
      <c r="AI14" s="437">
        <v>7822.3739999999998</v>
      </c>
      <c r="AJ14" s="437" t="s">
        <v>67</v>
      </c>
      <c r="AK14" s="437" t="s">
        <v>67</v>
      </c>
      <c r="AL14" s="143" t="s">
        <v>62</v>
      </c>
    </row>
    <row r="15" spans="1:38" ht="26.25" customHeight="1" thickBot="1">
      <c r="A15" s="37" t="s">
        <v>68</v>
      </c>
      <c r="B15" s="37" t="s">
        <v>69</v>
      </c>
      <c r="C15" s="37" t="s">
        <v>70</v>
      </c>
      <c r="D15" s="200"/>
      <c r="E15" s="39">
        <v>1.7708805460829999</v>
      </c>
      <c r="F15" s="39">
        <v>5.0405561471449999E-2</v>
      </c>
      <c r="G15" s="39">
        <v>0.36172059488533997</v>
      </c>
      <c r="H15" s="39" t="s">
        <v>66</v>
      </c>
      <c r="I15" s="39">
        <v>1.6697029336349999E-2</v>
      </c>
      <c r="J15" s="39">
        <v>2.09782723612E-2</v>
      </c>
      <c r="K15" s="39">
        <v>2.8356332624499998E-2</v>
      </c>
      <c r="L15" s="39">
        <v>1.2017500329106999E-3</v>
      </c>
      <c r="M15" s="39">
        <v>0.74206475733665</v>
      </c>
      <c r="N15" s="39">
        <v>3.3410140249050002E-3</v>
      </c>
      <c r="O15" s="39">
        <v>8.7242631707750004E-4</v>
      </c>
      <c r="P15" s="39">
        <v>1.1849762118515E-3</v>
      </c>
      <c r="Q15" s="39">
        <v>5.1314829543700003E-3</v>
      </c>
      <c r="R15" s="39">
        <v>1.8640817015486001E-3</v>
      </c>
      <c r="S15" s="39">
        <v>3.8559902719373599E-3</v>
      </c>
      <c r="T15" s="39">
        <v>0.18400384633094599</v>
      </c>
      <c r="U15" s="39">
        <v>1.6975414955220001E-3</v>
      </c>
      <c r="V15" s="39">
        <v>6.3575887487364993E-2</v>
      </c>
      <c r="W15" s="39">
        <v>1.123205515875E-2</v>
      </c>
      <c r="X15" s="39">
        <v>1.1743977901600001E-5</v>
      </c>
      <c r="Y15" s="39">
        <v>1.904066493915E-5</v>
      </c>
      <c r="Z15" s="39">
        <v>1.901005743915E-5</v>
      </c>
      <c r="AA15" s="39">
        <v>2.0780424003579999E-5</v>
      </c>
      <c r="AB15" s="39">
        <v>7.057512428348E-5</v>
      </c>
      <c r="AC15" s="39">
        <v>5.5650000000000001E-6</v>
      </c>
      <c r="AD15" s="39">
        <v>3.8955000000000002E-6</v>
      </c>
      <c r="AE15" s="222"/>
      <c r="AF15" s="437">
        <v>721.48424148000004</v>
      </c>
      <c r="AG15" s="437" t="s">
        <v>67</v>
      </c>
      <c r="AH15" s="437">
        <v>18745.389109700001</v>
      </c>
      <c r="AI15" s="437">
        <v>1.113</v>
      </c>
      <c r="AJ15" s="437" t="s">
        <v>67</v>
      </c>
      <c r="AK15" s="437" t="s">
        <v>67</v>
      </c>
      <c r="AL15" s="229" t="s">
        <v>62</v>
      </c>
    </row>
    <row r="16" spans="1:38" ht="26.25" customHeight="1" thickBot="1">
      <c r="A16" s="37" t="s">
        <v>68</v>
      </c>
      <c r="B16" s="37" t="s">
        <v>71</v>
      </c>
      <c r="C16" s="37" t="s">
        <v>72</v>
      </c>
      <c r="D16" s="200"/>
      <c r="E16" s="39">
        <v>3.78671251976</v>
      </c>
      <c r="F16" s="39">
        <v>0.36319247077</v>
      </c>
      <c r="G16" s="39">
        <v>1.0229398860333001</v>
      </c>
      <c r="H16" s="39">
        <v>6.7400000000000003E-7</v>
      </c>
      <c r="I16" s="39">
        <v>0.2001325448522</v>
      </c>
      <c r="J16" s="39">
        <v>0.2326453786022</v>
      </c>
      <c r="K16" s="39">
        <v>0.23265009660220001</v>
      </c>
      <c r="L16" s="39">
        <v>0.10945728553969999</v>
      </c>
      <c r="M16" s="39">
        <v>1.1926234419599999</v>
      </c>
      <c r="N16" s="39">
        <v>8.678364238189E-2</v>
      </c>
      <c r="O16" s="39">
        <v>1.640025473291E-3</v>
      </c>
      <c r="P16" s="39">
        <v>1.7199473639999999E-3</v>
      </c>
      <c r="Q16" s="39">
        <v>6.0544728839999999E-3</v>
      </c>
      <c r="R16" s="39">
        <v>0.10846753840587001</v>
      </c>
      <c r="S16" s="39">
        <v>3.2531388531174002E-2</v>
      </c>
      <c r="T16" s="39">
        <v>1.3547011681558701</v>
      </c>
      <c r="U16" s="39">
        <v>1.4528389204199999E-3</v>
      </c>
      <c r="V16" s="39">
        <v>0.20005185475269999</v>
      </c>
      <c r="W16" s="39">
        <v>6.8395579734799997E-2</v>
      </c>
      <c r="X16" s="39">
        <v>3.1908489407799999E-5</v>
      </c>
      <c r="Y16" s="39">
        <v>1.91778468521E-4</v>
      </c>
      <c r="Z16" s="39">
        <v>2.8787431513999999E-5</v>
      </c>
      <c r="AA16" s="39">
        <v>2.5818868824199999E-5</v>
      </c>
      <c r="AB16" s="39">
        <v>2.78293258267E-4</v>
      </c>
      <c r="AC16" s="39">
        <v>2.3874961949999999E-3</v>
      </c>
      <c r="AD16" s="39">
        <v>1.4492418424999999E-6</v>
      </c>
      <c r="AE16" s="222"/>
      <c r="AF16" s="437">
        <v>10836.937250727</v>
      </c>
      <c r="AG16" s="437" t="s">
        <v>67</v>
      </c>
      <c r="AH16" s="437">
        <v>6358.7619888740001</v>
      </c>
      <c r="AI16" s="437">
        <v>0.67400000000000004</v>
      </c>
      <c r="AJ16" s="437" t="s">
        <v>67</v>
      </c>
      <c r="AK16" s="437" t="s">
        <v>67</v>
      </c>
      <c r="AL16" s="229" t="s">
        <v>62</v>
      </c>
    </row>
    <row r="17" spans="1:38" s="176" customFormat="1" ht="26.25" customHeight="1" thickBot="1">
      <c r="A17" s="201" t="s">
        <v>68</v>
      </c>
      <c r="B17" s="201" t="s">
        <v>73</v>
      </c>
      <c r="C17" s="201" t="s">
        <v>74</v>
      </c>
      <c r="D17" s="202"/>
      <c r="E17" s="39">
        <v>5.2396625800100001</v>
      </c>
      <c r="F17" s="39">
        <v>2.3156335272500002</v>
      </c>
      <c r="G17" s="39">
        <v>17.66464196571</v>
      </c>
      <c r="H17" s="39">
        <v>1.02E-6</v>
      </c>
      <c r="I17" s="39">
        <v>2.1373412910799998</v>
      </c>
      <c r="J17" s="39">
        <v>2.3138228160800001</v>
      </c>
      <c r="K17" s="39">
        <v>2.45109019108</v>
      </c>
      <c r="L17" s="39">
        <v>0.13635057725120001</v>
      </c>
      <c r="M17" s="39">
        <v>18.980151611819998</v>
      </c>
      <c r="N17" s="39">
        <v>2.6278733946376001</v>
      </c>
      <c r="O17" s="39">
        <v>3.532931170702E-2</v>
      </c>
      <c r="P17" s="39">
        <v>0.1683890126724</v>
      </c>
      <c r="Q17" s="39">
        <v>8.0931414083100006E-2</v>
      </c>
      <c r="R17" s="39">
        <v>0.26506255798200001</v>
      </c>
      <c r="S17" s="39">
        <v>0.34322361349500002</v>
      </c>
      <c r="T17" s="39">
        <v>0.25524027579016001</v>
      </c>
      <c r="U17" s="39">
        <v>3.6744010052699998E-2</v>
      </c>
      <c r="V17" s="39">
        <v>3.94041881321</v>
      </c>
      <c r="W17" s="39">
        <v>3.993646607998</v>
      </c>
      <c r="X17" s="39">
        <v>0.89222617701132001</v>
      </c>
      <c r="Y17" s="39">
        <v>1.1550463272724001</v>
      </c>
      <c r="Z17" s="39">
        <v>0.4647600708106</v>
      </c>
      <c r="AA17" s="39">
        <v>0.36279304502748</v>
      </c>
      <c r="AB17" s="39">
        <v>2.8748256201218001</v>
      </c>
      <c r="AC17" s="39">
        <v>1.2161690500000001E-2</v>
      </c>
      <c r="AD17" s="39">
        <v>3.3334918010000001</v>
      </c>
      <c r="AE17" s="223"/>
      <c r="AF17" s="437">
        <v>0.23277035800000001</v>
      </c>
      <c r="AG17" s="437">
        <v>19608.775000000001</v>
      </c>
      <c r="AH17" s="437">
        <v>24961.455999999998</v>
      </c>
      <c r="AI17" s="437">
        <v>0.85</v>
      </c>
      <c r="AJ17" s="437" t="s">
        <v>67</v>
      </c>
      <c r="AK17" s="437" t="s">
        <v>67</v>
      </c>
      <c r="AL17" s="230" t="s">
        <v>62</v>
      </c>
    </row>
    <row r="18" spans="1:38" s="176" customFormat="1" ht="26.25" customHeight="1" thickBot="1">
      <c r="A18" s="201" t="s">
        <v>68</v>
      </c>
      <c r="B18" s="201" t="s">
        <v>75</v>
      </c>
      <c r="C18" s="201" t="s">
        <v>76</v>
      </c>
      <c r="D18" s="202"/>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223"/>
      <c r="AF18" s="437" t="s">
        <v>77</v>
      </c>
      <c r="AG18" s="437" t="s">
        <v>77</v>
      </c>
      <c r="AH18" s="437" t="s">
        <v>77</v>
      </c>
      <c r="AI18" s="437" t="s">
        <v>77</v>
      </c>
      <c r="AJ18" s="437" t="s">
        <v>67</v>
      </c>
      <c r="AK18" s="437" t="s">
        <v>67</v>
      </c>
      <c r="AL18" s="230" t="s">
        <v>62</v>
      </c>
    </row>
    <row r="19" spans="1:38" s="176" customFormat="1" ht="26.25" customHeight="1" thickBot="1">
      <c r="A19" s="201" t="s">
        <v>68</v>
      </c>
      <c r="B19" s="201" t="s">
        <v>78</v>
      </c>
      <c r="C19" s="201" t="s">
        <v>79</v>
      </c>
      <c r="D19" s="202"/>
      <c r="E19" s="39">
        <v>3.7497922529999999</v>
      </c>
      <c r="F19" s="39">
        <v>1.179233752</v>
      </c>
      <c r="G19" s="39">
        <v>5.6382190589999999E-2</v>
      </c>
      <c r="H19" s="39">
        <v>2.1148799999999999E-4</v>
      </c>
      <c r="I19" s="39">
        <v>6.8929256059999999E-2</v>
      </c>
      <c r="J19" s="39">
        <v>6.9555806060000003E-2</v>
      </c>
      <c r="K19" s="39">
        <v>7.0865576060000005E-2</v>
      </c>
      <c r="L19" s="39">
        <v>1.13765332824E-2</v>
      </c>
      <c r="M19" s="39">
        <v>1.538405013</v>
      </c>
      <c r="N19" s="39">
        <v>6.7707588469999996E-3</v>
      </c>
      <c r="O19" s="39">
        <v>2.3560122593000001E-3</v>
      </c>
      <c r="P19" s="39">
        <v>2.6487059180000001E-2</v>
      </c>
      <c r="Q19" s="39">
        <v>4.9497938500000001E-3</v>
      </c>
      <c r="R19" s="39">
        <v>4.8840686009999999E-3</v>
      </c>
      <c r="S19" s="39">
        <v>1.4306290202E-3</v>
      </c>
      <c r="T19" s="39">
        <v>1.1283100810000001E-3</v>
      </c>
      <c r="U19" s="39">
        <v>2.9576954159999998E-3</v>
      </c>
      <c r="V19" s="39">
        <v>0.13536817721</v>
      </c>
      <c r="W19" s="39">
        <v>4.5488633039999997E-2</v>
      </c>
      <c r="X19" s="39">
        <v>2.77971541944E-3</v>
      </c>
      <c r="Y19" s="39">
        <v>7.4514467033000003E-3</v>
      </c>
      <c r="Z19" s="39">
        <v>1.6286999047E-3</v>
      </c>
      <c r="AA19" s="39">
        <v>1.34362587916E-3</v>
      </c>
      <c r="AB19" s="39">
        <v>1.32034879066E-2</v>
      </c>
      <c r="AC19" s="39">
        <v>8.8793940000000005E-4</v>
      </c>
      <c r="AD19" s="39">
        <v>1.8584744000000001E-3</v>
      </c>
      <c r="AE19" s="223"/>
      <c r="AF19" s="437">
        <v>256.685</v>
      </c>
      <c r="AG19" s="437">
        <v>10.87</v>
      </c>
      <c r="AH19" s="437">
        <v>48651.277000000002</v>
      </c>
      <c r="AI19" s="437">
        <v>176.24</v>
      </c>
      <c r="AJ19" s="437" t="s">
        <v>67</v>
      </c>
      <c r="AK19" s="437" t="s">
        <v>67</v>
      </c>
      <c r="AL19" s="230" t="s">
        <v>62</v>
      </c>
    </row>
    <row r="20" spans="1:38" s="176" customFormat="1" ht="26.25" customHeight="1" thickBot="1">
      <c r="A20" s="201" t="s">
        <v>68</v>
      </c>
      <c r="B20" s="201" t="s">
        <v>80</v>
      </c>
      <c r="C20" s="201" t="s">
        <v>81</v>
      </c>
      <c r="D20" s="202"/>
      <c r="E20" s="39">
        <v>0.30664312300000002</v>
      </c>
      <c r="F20" s="39">
        <v>0.15247142820000001</v>
      </c>
      <c r="G20" s="39">
        <v>0.17907454616999999</v>
      </c>
      <c r="H20" s="39">
        <v>2.2242240000000001E-4</v>
      </c>
      <c r="I20" s="39">
        <v>4.9615611779999999E-2</v>
      </c>
      <c r="J20" s="39">
        <v>5.1918828780000002E-2</v>
      </c>
      <c r="K20" s="39">
        <v>5.4575195780000002E-2</v>
      </c>
      <c r="L20" s="39">
        <v>8.7156340392000008E-3</v>
      </c>
      <c r="M20" s="39">
        <v>0.38678421800000001</v>
      </c>
      <c r="N20" s="39">
        <v>3.1055872561000002E-2</v>
      </c>
      <c r="O20" s="39">
        <v>2.7621240458999999E-3</v>
      </c>
      <c r="P20" s="39">
        <v>3.5069237599999999E-3</v>
      </c>
      <c r="Q20" s="39">
        <v>1.1579379799999999E-3</v>
      </c>
      <c r="R20" s="39">
        <v>6.9288441629999998E-3</v>
      </c>
      <c r="S20" s="39">
        <v>4.5183708326000001E-3</v>
      </c>
      <c r="T20" s="39">
        <v>2.9393876629999999E-3</v>
      </c>
      <c r="U20" s="39">
        <v>6.4290715799999998E-4</v>
      </c>
      <c r="V20" s="39">
        <v>0.13625332123</v>
      </c>
      <c r="W20" s="39">
        <v>5.9743653520000002E-2</v>
      </c>
      <c r="X20" s="39">
        <v>1.068888217672E-2</v>
      </c>
      <c r="Y20" s="39">
        <v>1.44098700479E-2</v>
      </c>
      <c r="Z20" s="39">
        <v>5.5314255560999998E-3</v>
      </c>
      <c r="AA20" s="39">
        <v>4.3365335150800004E-3</v>
      </c>
      <c r="AB20" s="39">
        <v>3.49667112958E-2</v>
      </c>
      <c r="AC20" s="39">
        <v>1.04711998E-3</v>
      </c>
      <c r="AD20" s="39">
        <v>3.3013051119999998E-2</v>
      </c>
      <c r="AE20" s="224"/>
      <c r="AF20" s="437" t="s">
        <v>67</v>
      </c>
      <c r="AG20" s="437">
        <v>194.12936240499999</v>
      </c>
      <c r="AH20" s="437">
        <v>3462.0509999999999</v>
      </c>
      <c r="AI20" s="437">
        <v>185.352</v>
      </c>
      <c r="AJ20" s="437" t="s">
        <v>67</v>
      </c>
      <c r="AK20" s="437" t="s">
        <v>67</v>
      </c>
      <c r="AL20" s="230" t="s">
        <v>62</v>
      </c>
    </row>
    <row r="21" spans="1:38" s="176" customFormat="1" ht="26.25" customHeight="1" thickBot="1">
      <c r="A21" s="201" t="s">
        <v>68</v>
      </c>
      <c r="B21" s="201" t="s">
        <v>82</v>
      </c>
      <c r="C21" s="201" t="s">
        <v>83</v>
      </c>
      <c r="D21" s="202"/>
      <c r="E21" s="39">
        <v>1.2059388648</v>
      </c>
      <c r="F21" s="39">
        <v>0.64753315379999998</v>
      </c>
      <c r="G21" s="39">
        <v>0.31378473041999999</v>
      </c>
      <c r="H21" s="39">
        <v>1.1576087999999999E-3</v>
      </c>
      <c r="I21" s="39">
        <v>0.18153117148</v>
      </c>
      <c r="J21" s="39">
        <v>0.18735821248000001</v>
      </c>
      <c r="K21" s="39">
        <v>0.19639216747999999</v>
      </c>
      <c r="L21" s="39">
        <v>4.0582365771200002E-2</v>
      </c>
      <c r="M21" s="39">
        <v>1.2685467265999999</v>
      </c>
      <c r="N21" s="39">
        <v>6.9873446133999997E-2</v>
      </c>
      <c r="O21" s="39">
        <v>1.3140277815E-2</v>
      </c>
      <c r="P21" s="39">
        <v>1.0840763091999999E-2</v>
      </c>
      <c r="Q21" s="39">
        <v>2.9176414379999999E-3</v>
      </c>
      <c r="R21" s="39">
        <v>2.6774227878E-2</v>
      </c>
      <c r="S21" s="39">
        <v>1.1529672643599999E-2</v>
      </c>
      <c r="T21" s="39">
        <v>6.3519585987999996E-3</v>
      </c>
      <c r="U21" s="39">
        <v>1.8993628139999999E-3</v>
      </c>
      <c r="V21" s="39">
        <v>0.56971140158</v>
      </c>
      <c r="W21" s="39">
        <v>0.17007095695999999</v>
      </c>
      <c r="X21" s="39">
        <v>2.4496656807520001E-2</v>
      </c>
      <c r="Y21" s="39">
        <v>3.4762640491400001E-2</v>
      </c>
      <c r="Z21" s="39">
        <v>1.25730807926E-2</v>
      </c>
      <c r="AA21" s="39">
        <v>9.9122689512799993E-3</v>
      </c>
      <c r="AB21" s="39">
        <v>8.1744647042800003E-2</v>
      </c>
      <c r="AC21" s="39">
        <v>5.0254224199999999E-3</v>
      </c>
      <c r="AD21" s="39">
        <v>5.5459350439999999E-2</v>
      </c>
      <c r="AE21" s="223"/>
      <c r="AF21" s="437">
        <v>6.0926</v>
      </c>
      <c r="AG21" s="437">
        <v>325.89100000000002</v>
      </c>
      <c r="AH21" s="437">
        <v>14306.066000000001</v>
      </c>
      <c r="AI21" s="437">
        <v>964.67399999999998</v>
      </c>
      <c r="AJ21" s="437" t="s">
        <v>67</v>
      </c>
      <c r="AK21" s="437" t="s">
        <v>67</v>
      </c>
      <c r="AL21" s="230" t="s">
        <v>62</v>
      </c>
    </row>
    <row r="22" spans="1:38" s="176" customFormat="1" ht="26.25" customHeight="1" thickBot="1">
      <c r="A22" s="201" t="s">
        <v>68</v>
      </c>
      <c r="B22" s="203" t="s">
        <v>84</v>
      </c>
      <c r="C22" s="201" t="s">
        <v>85</v>
      </c>
      <c r="D22" s="202"/>
      <c r="E22" s="39">
        <v>11.1333506680221</v>
      </c>
      <c r="F22" s="39">
        <v>0.53027259274109995</v>
      </c>
      <c r="G22" s="39">
        <v>3.7016637823384699</v>
      </c>
      <c r="H22" s="39">
        <v>1.369836E-5</v>
      </c>
      <c r="I22" s="39">
        <v>0.13612336976209499</v>
      </c>
      <c r="J22" s="39">
        <v>0.14421703844209499</v>
      </c>
      <c r="K22" s="39">
        <v>0.150565385482095</v>
      </c>
      <c r="L22" s="39">
        <v>2.2944578255123801E-2</v>
      </c>
      <c r="M22" s="39">
        <v>12.255665477891201</v>
      </c>
      <c r="N22" s="39">
        <v>0.85966215080816299</v>
      </c>
      <c r="O22" s="39">
        <v>6.2115315339862399E-2</v>
      </c>
      <c r="P22" s="39">
        <v>0.38328781664465</v>
      </c>
      <c r="Q22" s="39">
        <v>0.20468884106823501</v>
      </c>
      <c r="R22" s="39">
        <v>0.322012651468702</v>
      </c>
      <c r="S22" s="39">
        <v>0.50404870461553997</v>
      </c>
      <c r="T22" s="39">
        <v>0.38138774244718199</v>
      </c>
      <c r="U22" s="39">
        <v>0.19328173681192201</v>
      </c>
      <c r="V22" s="39">
        <v>3.4327502864586301</v>
      </c>
      <c r="W22" s="39">
        <v>0.22208014926206299</v>
      </c>
      <c r="X22" s="39">
        <v>4.4060808635801897E-2</v>
      </c>
      <c r="Y22" s="39">
        <v>7.6412546982341206E-2</v>
      </c>
      <c r="Z22" s="39">
        <v>2.4292564097336301E-2</v>
      </c>
      <c r="AA22" s="39">
        <v>1.90834079362029E-2</v>
      </c>
      <c r="AB22" s="39">
        <v>0.163849327651682</v>
      </c>
      <c r="AC22" s="39">
        <v>3.5305306380399998E-2</v>
      </c>
      <c r="AD22" s="39">
        <v>0.92905631231800001</v>
      </c>
      <c r="AE22" s="223"/>
      <c r="AF22" s="437">
        <v>12932.671</v>
      </c>
      <c r="AG22" s="437">
        <v>14924.857</v>
      </c>
      <c r="AH22" s="437">
        <v>13354.703</v>
      </c>
      <c r="AI22" s="437">
        <v>114.15300000000001</v>
      </c>
      <c r="AJ22" s="437" t="s">
        <v>67</v>
      </c>
      <c r="AK22" s="437" t="s">
        <v>67</v>
      </c>
      <c r="AL22" s="230" t="s">
        <v>62</v>
      </c>
    </row>
    <row r="23" spans="1:38" s="176" customFormat="1" ht="26.25" customHeight="1" thickBot="1">
      <c r="A23" s="201" t="s">
        <v>86</v>
      </c>
      <c r="B23" s="203" t="s">
        <v>87</v>
      </c>
      <c r="C23" s="201" t="s">
        <v>88</v>
      </c>
      <c r="D23" s="204"/>
      <c r="E23" s="39">
        <v>3.6897651403322</v>
      </c>
      <c r="F23" s="39">
        <v>0.732374436002458</v>
      </c>
      <c r="G23" s="39">
        <v>6.5111700000000002E-3</v>
      </c>
      <c r="H23" s="39">
        <v>2.604468E-3</v>
      </c>
      <c r="I23" s="39">
        <v>0.16950228377363799</v>
      </c>
      <c r="J23" s="39">
        <v>0.16950228377363799</v>
      </c>
      <c r="K23" s="39">
        <v>0.16950228377363799</v>
      </c>
      <c r="L23" s="39">
        <v>0.120634468522161</v>
      </c>
      <c r="M23" s="39">
        <v>10.8573817149425</v>
      </c>
      <c r="N23" s="39" t="s">
        <v>67</v>
      </c>
      <c r="O23" s="39">
        <v>3.31132E-3</v>
      </c>
      <c r="P23" s="39" t="s">
        <v>67</v>
      </c>
      <c r="Q23" s="39" t="s">
        <v>67</v>
      </c>
      <c r="R23" s="39">
        <v>1.6556600000000001E-2</v>
      </c>
      <c r="S23" s="39">
        <v>0.56292439999999999</v>
      </c>
      <c r="T23" s="39">
        <v>2.317924E-2</v>
      </c>
      <c r="U23" s="39">
        <v>3.31132E-3</v>
      </c>
      <c r="V23" s="39">
        <v>0.33113199999999998</v>
      </c>
      <c r="W23" s="39" t="s">
        <v>67</v>
      </c>
      <c r="X23" s="39">
        <v>1.0045429999999999E-2</v>
      </c>
      <c r="Y23" s="39">
        <v>1.6445129999999999E-2</v>
      </c>
      <c r="Z23" s="39" t="s">
        <v>67</v>
      </c>
      <c r="AA23" s="39" t="s">
        <v>67</v>
      </c>
      <c r="AB23" s="39">
        <v>2.649056E-2</v>
      </c>
      <c r="AC23" s="39" t="s">
        <v>67</v>
      </c>
      <c r="AD23" s="39" t="s">
        <v>67</v>
      </c>
      <c r="AE23" s="223"/>
      <c r="AF23" s="437">
        <v>13958.055569411001</v>
      </c>
      <c r="AG23" s="437" t="s">
        <v>67</v>
      </c>
      <c r="AH23" s="437" t="s">
        <v>67</v>
      </c>
      <c r="AI23" s="437" t="s">
        <v>67</v>
      </c>
      <c r="AJ23" s="437" t="s">
        <v>67</v>
      </c>
      <c r="AK23" s="437" t="s">
        <v>67</v>
      </c>
      <c r="AL23" s="230" t="s">
        <v>62</v>
      </c>
    </row>
    <row r="24" spans="1:38" s="176" customFormat="1" ht="26.25" customHeight="1" thickBot="1">
      <c r="A24" s="205" t="s">
        <v>68</v>
      </c>
      <c r="B24" s="203" t="s">
        <v>89</v>
      </c>
      <c r="C24" s="201" t="s">
        <v>90</v>
      </c>
      <c r="D24" s="202"/>
      <c r="E24" s="39">
        <v>2.4740070919999999</v>
      </c>
      <c r="F24" s="39">
        <v>2.6123971624000002</v>
      </c>
      <c r="G24" s="39">
        <v>0.1173925118</v>
      </c>
      <c r="H24" s="39">
        <v>8.2212803999999993E-3</v>
      </c>
      <c r="I24" s="39">
        <v>0.98298659119999998</v>
      </c>
      <c r="J24" s="39">
        <v>1.0037334992</v>
      </c>
      <c r="K24" s="39">
        <v>1.0518416291999999</v>
      </c>
      <c r="L24" s="39">
        <v>0.26931188502937597</v>
      </c>
      <c r="M24" s="39">
        <v>4.6299720549999996</v>
      </c>
      <c r="N24" s="39">
        <v>0.1881379456</v>
      </c>
      <c r="O24" s="39">
        <v>8.9125040387999996E-2</v>
      </c>
      <c r="P24" s="39">
        <v>1.697548426E-2</v>
      </c>
      <c r="Q24" s="39">
        <v>3.79052509E-3</v>
      </c>
      <c r="R24" s="39">
        <v>0.15820495202000001</v>
      </c>
      <c r="S24" s="39">
        <v>4.1576262763999998E-2</v>
      </c>
      <c r="T24" s="39">
        <v>1.4294862816E-2</v>
      </c>
      <c r="U24" s="39">
        <v>4.8708421399999997E-3</v>
      </c>
      <c r="V24" s="39">
        <v>3.5336262772000002</v>
      </c>
      <c r="W24" s="39">
        <v>0.70214449059999995</v>
      </c>
      <c r="X24" s="39">
        <v>6.9773638672799995E-2</v>
      </c>
      <c r="Y24" s="39">
        <v>0.11305751389599999</v>
      </c>
      <c r="Z24" s="39">
        <v>3.5030174264E-2</v>
      </c>
      <c r="AA24" s="39">
        <v>2.80386655592E-2</v>
      </c>
      <c r="AB24" s="39">
        <v>0.245899992392</v>
      </c>
      <c r="AC24" s="39">
        <v>3.4268679259999997E-2</v>
      </c>
      <c r="AD24" s="39">
        <v>4.0699740200000004E-3</v>
      </c>
      <c r="AE24" s="223"/>
      <c r="AF24" s="437">
        <v>140.21199999999999</v>
      </c>
      <c r="AG24" s="437">
        <v>21.523</v>
      </c>
      <c r="AH24" s="437">
        <v>23985.24</v>
      </c>
      <c r="AI24" s="437">
        <v>6851.067</v>
      </c>
      <c r="AJ24" s="437" t="s">
        <v>67</v>
      </c>
      <c r="AK24" s="437" t="s">
        <v>67</v>
      </c>
      <c r="AL24" s="230" t="s">
        <v>62</v>
      </c>
    </row>
    <row r="25" spans="1:38" s="2" customFormat="1" ht="26.25" customHeight="1" thickBot="1">
      <c r="A25" s="36" t="s">
        <v>91</v>
      </c>
      <c r="B25" s="40" t="s">
        <v>92</v>
      </c>
      <c r="C25" s="40" t="s">
        <v>93</v>
      </c>
      <c r="D25" s="206"/>
      <c r="E25" s="39">
        <v>0.31576945932599998</v>
      </c>
      <c r="F25" s="39">
        <v>2.031896338035E-2</v>
      </c>
      <c r="G25" s="39">
        <v>1.9795256882000001E-2</v>
      </c>
      <c r="H25" s="39" t="s">
        <v>66</v>
      </c>
      <c r="I25" s="39">
        <v>4.2234034619999996E-3</v>
      </c>
      <c r="J25" s="39">
        <v>4.2234034619999996E-3</v>
      </c>
      <c r="K25" s="39" t="s">
        <v>66</v>
      </c>
      <c r="L25" s="39" t="s">
        <v>66</v>
      </c>
      <c r="M25" s="39">
        <v>0.18029911016200001</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61"/>
      <c r="AF25" s="437">
        <v>1039.25098485336</v>
      </c>
      <c r="AG25" s="437" t="s">
        <v>67</v>
      </c>
      <c r="AH25" s="437" t="s">
        <v>67</v>
      </c>
      <c r="AI25" s="437" t="s">
        <v>67</v>
      </c>
      <c r="AJ25" s="437" t="s">
        <v>67</v>
      </c>
      <c r="AK25" s="438">
        <v>68976</v>
      </c>
      <c r="AL25" s="159" t="s">
        <v>94</v>
      </c>
    </row>
    <row r="26" spans="1:38" s="2" customFormat="1" ht="26.25" customHeight="1" thickBot="1">
      <c r="A26" s="36" t="s">
        <v>91</v>
      </c>
      <c r="B26" s="36" t="s">
        <v>95</v>
      </c>
      <c r="C26" s="36" t="s">
        <v>96</v>
      </c>
      <c r="D26" s="206"/>
      <c r="E26" s="39">
        <v>4.4822541261E-2</v>
      </c>
      <c r="F26" s="39">
        <v>4.4160623024000001E-3</v>
      </c>
      <c r="G26" s="39">
        <v>3.1805796199999999E-3</v>
      </c>
      <c r="H26" s="39" t="s">
        <v>66</v>
      </c>
      <c r="I26" s="39">
        <v>2.99438193E-4</v>
      </c>
      <c r="J26" s="39">
        <v>2.99438193E-4</v>
      </c>
      <c r="K26" s="39" t="s">
        <v>66</v>
      </c>
      <c r="L26" s="39" t="s">
        <v>66</v>
      </c>
      <c r="M26" s="39">
        <v>4.1887232375E-2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61"/>
      <c r="AF26" s="437">
        <v>166.98043460386299</v>
      </c>
      <c r="AG26" s="437" t="s">
        <v>67</v>
      </c>
      <c r="AH26" s="437" t="s">
        <v>67</v>
      </c>
      <c r="AI26" s="437" t="s">
        <v>67</v>
      </c>
      <c r="AJ26" s="437" t="s">
        <v>67</v>
      </c>
      <c r="AK26" s="438">
        <v>11290</v>
      </c>
      <c r="AL26" s="159" t="s">
        <v>94</v>
      </c>
    </row>
    <row r="27" spans="1:38" s="174" customFormat="1" ht="26.25" customHeight="1" thickBot="1">
      <c r="A27" s="37" t="s">
        <v>97</v>
      </c>
      <c r="B27" s="37" t="s">
        <v>98</v>
      </c>
      <c r="C27" s="37" t="s">
        <v>99</v>
      </c>
      <c r="D27" s="200"/>
      <c r="E27" s="39">
        <v>29.387948363640401</v>
      </c>
      <c r="F27" s="39">
        <v>8.3186668531114094</v>
      </c>
      <c r="G27" s="39">
        <v>5.6721216240692297E-2</v>
      </c>
      <c r="H27" s="39">
        <v>0.78915369903201904</v>
      </c>
      <c r="I27" s="39">
        <v>1.0541674242773</v>
      </c>
      <c r="J27" s="39">
        <v>1.0541674242773</v>
      </c>
      <c r="K27" s="39">
        <v>1.0541674242773</v>
      </c>
      <c r="L27" s="39">
        <v>0.68233803054104702</v>
      </c>
      <c r="M27" s="39">
        <v>75.567734999965296</v>
      </c>
      <c r="N27" s="39">
        <v>2.9159613274981201E-3</v>
      </c>
      <c r="O27" s="39">
        <v>3.40829094096819E-4</v>
      </c>
      <c r="P27" s="39">
        <v>2.0742583553323101E-2</v>
      </c>
      <c r="Q27" s="39">
        <v>5.5857578482612104E-4</v>
      </c>
      <c r="R27" s="39">
        <v>2.3847120263656801E-2</v>
      </c>
      <c r="S27" s="39">
        <v>1.63304369107816E-2</v>
      </c>
      <c r="T27" s="39">
        <v>3.2095524269000501E-3</v>
      </c>
      <c r="U27" s="39">
        <v>4.35493381458603E-4</v>
      </c>
      <c r="V27" s="39">
        <v>7.46963365615229E-2</v>
      </c>
      <c r="W27" s="39">
        <v>1.5984693000000001</v>
      </c>
      <c r="X27" s="39">
        <v>6.6056523133099995E-2</v>
      </c>
      <c r="Y27" s="39">
        <v>7.5078278317399993E-2</v>
      </c>
      <c r="Z27" s="39">
        <v>5.73564408144E-2</v>
      </c>
      <c r="AA27" s="39">
        <v>6.4818062918999997E-2</v>
      </c>
      <c r="AB27" s="39">
        <v>0.2633093051839</v>
      </c>
      <c r="AC27" s="39">
        <v>1.5984698E-3</v>
      </c>
      <c r="AD27" s="39">
        <v>3.2110439999999998E-4</v>
      </c>
      <c r="AE27" s="225"/>
      <c r="AF27" s="437">
        <v>125546.093175958</v>
      </c>
      <c r="AG27" s="437" t="s">
        <v>67</v>
      </c>
      <c r="AH27" s="437" t="s">
        <v>67</v>
      </c>
      <c r="AI27" s="437">
        <v>9032.8360000989996</v>
      </c>
      <c r="AJ27" s="437" t="s">
        <v>67</v>
      </c>
      <c r="AK27" s="437" t="s">
        <v>67</v>
      </c>
      <c r="AL27" s="143" t="s">
        <v>62</v>
      </c>
    </row>
    <row r="28" spans="1:38" s="174" customFormat="1" ht="26.25" customHeight="1" thickBot="1">
      <c r="A28" s="37" t="s">
        <v>97</v>
      </c>
      <c r="B28" s="37" t="s">
        <v>100</v>
      </c>
      <c r="C28" s="37" t="s">
        <v>101</v>
      </c>
      <c r="D28" s="200"/>
      <c r="E28" s="39">
        <v>11.1692374527157</v>
      </c>
      <c r="F28" s="39">
        <v>1.67545290930383</v>
      </c>
      <c r="G28" s="39">
        <v>1.43308298175978E-2</v>
      </c>
      <c r="H28" s="39">
        <v>4.9511382316269101E-2</v>
      </c>
      <c r="I28" s="39">
        <v>0.50475950016777005</v>
      </c>
      <c r="J28" s="39">
        <v>0.50475950016777005</v>
      </c>
      <c r="K28" s="39">
        <v>0.50475950016777005</v>
      </c>
      <c r="L28" s="39">
        <v>0.31889741807181698</v>
      </c>
      <c r="M28" s="39">
        <v>15.7985410233116</v>
      </c>
      <c r="N28" s="39">
        <v>4.8008335237230702E-4</v>
      </c>
      <c r="O28" s="39">
        <v>5.12306145795384E-5</v>
      </c>
      <c r="P28" s="39">
        <v>4.4234828509598896E-3</v>
      </c>
      <c r="Q28" s="39">
        <v>9.4405530803307397E-5</v>
      </c>
      <c r="R28" s="39">
        <v>6.4777760339733998E-3</v>
      </c>
      <c r="S28" s="39">
        <v>4.3660972629615703E-3</v>
      </c>
      <c r="T28" s="39">
        <v>3.2575793365469601E-4</v>
      </c>
      <c r="U28" s="39">
        <v>8.6349832447537995E-5</v>
      </c>
      <c r="V28" s="39">
        <v>1.5301298889883699E-2</v>
      </c>
      <c r="W28" s="39">
        <v>0.35947180000000001</v>
      </c>
      <c r="X28" s="39">
        <v>1.6322953912000001E-2</v>
      </c>
      <c r="Y28" s="39">
        <v>1.8456100999E-2</v>
      </c>
      <c r="Z28" s="39">
        <v>1.42874506621E-2</v>
      </c>
      <c r="AA28" s="39">
        <v>1.55065723278E-2</v>
      </c>
      <c r="AB28" s="39">
        <v>6.45730779009E-2</v>
      </c>
      <c r="AC28" s="39">
        <v>3.5947170000000001E-4</v>
      </c>
      <c r="AD28" s="39">
        <v>8.4436499999999997E-5</v>
      </c>
      <c r="AE28" s="225"/>
      <c r="AF28" s="437">
        <v>30594.706963921799</v>
      </c>
      <c r="AG28" s="437" t="s">
        <v>67</v>
      </c>
      <c r="AH28" s="437" t="s">
        <v>66</v>
      </c>
      <c r="AI28" s="437">
        <v>2266.6677494657001</v>
      </c>
      <c r="AJ28" s="437" t="s">
        <v>67</v>
      </c>
      <c r="AK28" s="437" t="s">
        <v>67</v>
      </c>
      <c r="AL28" s="143" t="s">
        <v>62</v>
      </c>
    </row>
    <row r="29" spans="1:38" s="174" customFormat="1" ht="26.25" customHeight="1" thickBot="1">
      <c r="A29" s="37" t="s">
        <v>97</v>
      </c>
      <c r="B29" s="37" t="s">
        <v>102</v>
      </c>
      <c r="C29" s="37" t="s">
        <v>103</v>
      </c>
      <c r="D29" s="200"/>
      <c r="E29" s="39">
        <v>42.780804945468802</v>
      </c>
      <c r="F29" s="39">
        <v>2.5682252640787699</v>
      </c>
      <c r="G29" s="39">
        <v>3.8524499047724599E-2</v>
      </c>
      <c r="H29" s="39">
        <v>6.6221904827538397E-2</v>
      </c>
      <c r="I29" s="39">
        <v>1.06041734878378</v>
      </c>
      <c r="J29" s="39">
        <v>1.06041734878378</v>
      </c>
      <c r="K29" s="39">
        <v>1.06041734878378</v>
      </c>
      <c r="L29" s="39">
        <v>0.61842857338207902</v>
      </c>
      <c r="M29" s="39">
        <v>12.0358088423067</v>
      </c>
      <c r="N29" s="39">
        <v>1.0508832468898201E-3</v>
      </c>
      <c r="O29" s="39">
        <v>1.05142857168673E-4</v>
      </c>
      <c r="P29" s="39">
        <v>1.11281014599758E-2</v>
      </c>
      <c r="Q29" s="39">
        <v>2.1014938313811799E-4</v>
      </c>
      <c r="R29" s="39">
        <v>1.7836521976488301E-2</v>
      </c>
      <c r="S29" s="39">
        <v>1.196133710777E-2</v>
      </c>
      <c r="T29" s="39">
        <v>4.2261639666310699E-4</v>
      </c>
      <c r="U29" s="39">
        <v>2.1001305193889001E-4</v>
      </c>
      <c r="V29" s="39">
        <v>3.7798259413023297E-2</v>
      </c>
      <c r="W29" s="39">
        <v>0.39913520000000002</v>
      </c>
      <c r="X29" s="39">
        <v>9.2878236798999998E-3</v>
      </c>
      <c r="Y29" s="39">
        <v>5.62429322836E-2</v>
      </c>
      <c r="Z29" s="39">
        <v>6.2847606900300002E-2</v>
      </c>
      <c r="AA29" s="39">
        <v>1.4447725724E-2</v>
      </c>
      <c r="AB29" s="39">
        <v>0.14282608858779999</v>
      </c>
      <c r="AC29" s="39">
        <v>2.4133600000000001E-4</v>
      </c>
      <c r="AD29" s="39">
        <v>6.2807599999999998E-5</v>
      </c>
      <c r="AE29" s="225"/>
      <c r="AF29" s="437">
        <v>82068.899952494394</v>
      </c>
      <c r="AG29" s="437" t="s">
        <v>67</v>
      </c>
      <c r="AH29" s="437" t="s">
        <v>67</v>
      </c>
      <c r="AI29" s="437">
        <v>6078.8260163613004</v>
      </c>
      <c r="AJ29" s="437" t="s">
        <v>67</v>
      </c>
      <c r="AK29" s="437" t="s">
        <v>67</v>
      </c>
      <c r="AL29" s="143" t="s">
        <v>62</v>
      </c>
    </row>
    <row r="30" spans="1:38" s="174" customFormat="1" ht="26.25" customHeight="1" thickBot="1">
      <c r="A30" s="37" t="s">
        <v>97</v>
      </c>
      <c r="B30" s="37" t="s">
        <v>104</v>
      </c>
      <c r="C30" s="37" t="s">
        <v>105</v>
      </c>
      <c r="D30" s="200"/>
      <c r="E30" s="39">
        <v>7.1503972885581593E-2</v>
      </c>
      <c r="F30" s="39">
        <v>0.573863339554195</v>
      </c>
      <c r="G30" s="39">
        <v>2.0628544675673001E-4</v>
      </c>
      <c r="H30" s="39">
        <v>6.0265780336557896E-4</v>
      </c>
      <c r="I30" s="39">
        <v>1.07944977008014E-2</v>
      </c>
      <c r="J30" s="39">
        <v>1.07944977008014E-2</v>
      </c>
      <c r="K30" s="39">
        <v>1.07944977008014E-2</v>
      </c>
      <c r="L30" s="39">
        <v>1.82512258135795E-3</v>
      </c>
      <c r="M30" s="39">
        <v>3.12053289978406</v>
      </c>
      <c r="N30" s="39">
        <v>1.8492546142476599E-5</v>
      </c>
      <c r="O30" s="39">
        <v>2.3115682678095799E-6</v>
      </c>
      <c r="P30" s="39">
        <v>1.0055321964971701E-4</v>
      </c>
      <c r="Q30" s="39">
        <v>3.4673524017143699E-6</v>
      </c>
      <c r="R30" s="39">
        <v>7.2814400436001806E-5</v>
      </c>
      <c r="S30" s="39">
        <v>5.2010286025715603E-5</v>
      </c>
      <c r="T30" s="39">
        <v>2.6583035079810201E-5</v>
      </c>
      <c r="U30" s="39">
        <v>2.3115682678095799E-6</v>
      </c>
      <c r="V30" s="39">
        <v>3.8140876418858098E-4</v>
      </c>
      <c r="W30" s="39">
        <v>6.9195000000000003E-3</v>
      </c>
      <c r="X30" s="39">
        <v>1.001395275E-4</v>
      </c>
      <c r="Y30" s="39">
        <v>1.450585076E-4</v>
      </c>
      <c r="Z30" s="39">
        <v>7.2786488399999999E-5</v>
      </c>
      <c r="AA30" s="39">
        <v>1.6445294569999999E-4</v>
      </c>
      <c r="AB30" s="39">
        <v>4.8243746919999998E-4</v>
      </c>
      <c r="AC30" s="39">
        <v>6.9191999999999998E-6</v>
      </c>
      <c r="AD30" s="39">
        <v>3.7853E-6</v>
      </c>
      <c r="AE30" s="225"/>
      <c r="AF30" s="437">
        <v>448.92795056260002</v>
      </c>
      <c r="AG30" s="437" t="s">
        <v>67</v>
      </c>
      <c r="AH30" s="437" t="s">
        <v>66</v>
      </c>
      <c r="AI30" s="437">
        <v>33.327649232500001</v>
      </c>
      <c r="AJ30" s="437" t="s">
        <v>67</v>
      </c>
      <c r="AK30" s="437" t="s">
        <v>67</v>
      </c>
      <c r="AL30" s="143" t="s">
        <v>62</v>
      </c>
    </row>
    <row r="31" spans="1:38" s="174" customFormat="1" ht="26.25" customHeight="1" thickBot="1">
      <c r="A31" s="37" t="s">
        <v>97</v>
      </c>
      <c r="B31" s="37" t="s">
        <v>106</v>
      </c>
      <c r="C31" s="37" t="s">
        <v>107</v>
      </c>
      <c r="D31" s="200"/>
      <c r="E31" s="39" t="s">
        <v>67</v>
      </c>
      <c r="F31" s="39">
        <v>5.5338193993184097</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225"/>
      <c r="AF31" s="437">
        <v>237.66666091670001</v>
      </c>
      <c r="AG31" s="437" t="s">
        <v>67</v>
      </c>
      <c r="AH31" s="437" t="s">
        <v>67</v>
      </c>
      <c r="AI31" s="437">
        <v>17.643969593200001</v>
      </c>
      <c r="AJ31" s="437" t="s">
        <v>67</v>
      </c>
      <c r="AK31" s="437" t="s">
        <v>67</v>
      </c>
      <c r="AL31" s="143" t="s">
        <v>62</v>
      </c>
    </row>
    <row r="32" spans="1:38" s="174" customFormat="1" ht="26.25" customHeight="1" thickBot="1">
      <c r="A32" s="37" t="s">
        <v>97</v>
      </c>
      <c r="B32" s="37" t="s">
        <v>108</v>
      </c>
      <c r="C32" s="37" t="s">
        <v>109</v>
      </c>
      <c r="D32" s="200"/>
      <c r="E32" s="39" t="s">
        <v>67</v>
      </c>
      <c r="F32" s="39" t="s">
        <v>67</v>
      </c>
      <c r="G32" s="39" t="s">
        <v>67</v>
      </c>
      <c r="H32" s="39" t="s">
        <v>67</v>
      </c>
      <c r="I32" s="39">
        <v>1.03821856917623</v>
      </c>
      <c r="J32" s="39">
        <v>2.0318212162120601</v>
      </c>
      <c r="K32" s="39">
        <v>2.5646266484984599</v>
      </c>
      <c r="L32" s="39">
        <v>0.22773672111332599</v>
      </c>
      <c r="M32" s="39" t="s">
        <v>67</v>
      </c>
      <c r="N32" s="39">
        <v>8.1013602350254992</v>
      </c>
      <c r="O32" s="39">
        <v>3.5019272931889403E-2</v>
      </c>
      <c r="P32" s="39" t="s">
        <v>67</v>
      </c>
      <c r="Q32" s="39">
        <v>9.2395531177706602E-2</v>
      </c>
      <c r="R32" s="39">
        <v>3.0286513864784701</v>
      </c>
      <c r="S32" s="39">
        <v>66.537660243893697</v>
      </c>
      <c r="T32" s="39">
        <v>0.46216585514606701</v>
      </c>
      <c r="U32" s="39">
        <v>5.1292532969969301E-2</v>
      </c>
      <c r="V32" s="39">
        <v>20.676913905133201</v>
      </c>
      <c r="W32" s="39" t="s">
        <v>66</v>
      </c>
      <c r="X32" s="39">
        <v>5.9019836194676711E-3</v>
      </c>
      <c r="Y32" s="39">
        <v>5.4494472470381747E-4</v>
      </c>
      <c r="Z32" s="39">
        <v>8.0444221265801614E-4</v>
      </c>
      <c r="AA32" s="39" t="s">
        <v>66</v>
      </c>
      <c r="AB32" s="39">
        <v>7.2513705568295044E-3</v>
      </c>
      <c r="AC32" s="39" t="s">
        <v>66</v>
      </c>
      <c r="AD32" s="39" t="s">
        <v>66</v>
      </c>
      <c r="AE32" s="225"/>
      <c r="AF32" s="437" t="s">
        <v>67</v>
      </c>
      <c r="AG32" s="437" t="s">
        <v>67</v>
      </c>
      <c r="AH32" s="437" t="s">
        <v>67</v>
      </c>
      <c r="AI32" s="437" t="s">
        <v>67</v>
      </c>
      <c r="AJ32" s="437" t="s">
        <v>67</v>
      </c>
      <c r="AK32" s="438">
        <v>75909.037018165196</v>
      </c>
      <c r="AL32" s="143" t="s">
        <v>110</v>
      </c>
    </row>
    <row r="33" spans="1:38" s="174" customFormat="1" ht="26.25" customHeight="1" thickBot="1">
      <c r="A33" s="37" t="s">
        <v>97</v>
      </c>
      <c r="B33" s="37" t="s">
        <v>111</v>
      </c>
      <c r="C33" s="37" t="s">
        <v>112</v>
      </c>
      <c r="D33" s="200"/>
      <c r="E33" s="39" t="s">
        <v>67</v>
      </c>
      <c r="F33" s="39" t="s">
        <v>67</v>
      </c>
      <c r="G33" s="39" t="s">
        <v>67</v>
      </c>
      <c r="H33" s="39" t="s">
        <v>67</v>
      </c>
      <c r="I33" s="39">
        <v>0.46967321537199502</v>
      </c>
      <c r="J33" s="39">
        <v>0.86976521365184301</v>
      </c>
      <c r="K33" s="39">
        <v>1.73953042730369</v>
      </c>
      <c r="L33" s="39">
        <v>1.8439022529419001E-2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225"/>
      <c r="AF33" s="437" t="s">
        <v>67</v>
      </c>
      <c r="AG33" s="437" t="s">
        <v>67</v>
      </c>
      <c r="AH33" s="437" t="s">
        <v>67</v>
      </c>
      <c r="AI33" s="437" t="s">
        <v>67</v>
      </c>
      <c r="AJ33" s="437" t="s">
        <v>67</v>
      </c>
      <c r="AK33" s="438">
        <v>75909.037018165196</v>
      </c>
      <c r="AL33" s="143" t="s">
        <v>110</v>
      </c>
    </row>
    <row r="34" spans="1:38" s="2" customFormat="1" ht="26.25" customHeight="1" thickBot="1">
      <c r="A34" s="36" t="s">
        <v>86</v>
      </c>
      <c r="B34" s="36" t="s">
        <v>113</v>
      </c>
      <c r="C34" s="36" t="s">
        <v>114</v>
      </c>
      <c r="D34" s="206"/>
      <c r="E34" s="39">
        <v>6.0205689949619998</v>
      </c>
      <c r="F34" s="39">
        <v>0.51596190918600005</v>
      </c>
      <c r="G34" s="39">
        <v>2.2036400000000002E-3</v>
      </c>
      <c r="H34" s="39">
        <v>1.1018200000000001E-3</v>
      </c>
      <c r="I34" s="39">
        <v>0.16860430520450001</v>
      </c>
      <c r="J34" s="39">
        <v>0.17962250520449999</v>
      </c>
      <c r="K34" s="39">
        <v>0.26377435704449997</v>
      </c>
      <c r="L34" s="39">
        <v>0.109592798382925</v>
      </c>
      <c r="M34" s="39">
        <v>1.4484285626040001</v>
      </c>
      <c r="N34" s="39" t="s">
        <v>66</v>
      </c>
      <c r="O34" s="39">
        <v>1.1018200000000001E-3</v>
      </c>
      <c r="P34" s="39" t="s">
        <v>66</v>
      </c>
      <c r="Q34" s="39" t="s">
        <v>66</v>
      </c>
      <c r="R34" s="39">
        <v>5.5091000000000003E-3</v>
      </c>
      <c r="S34" s="39">
        <v>0.18730939999999999</v>
      </c>
      <c r="T34" s="39">
        <v>7.71274E-3</v>
      </c>
      <c r="U34" s="39">
        <v>1.1018200000000001E-3</v>
      </c>
      <c r="V34" s="39">
        <v>0.110182</v>
      </c>
      <c r="W34" s="39" t="s">
        <v>66</v>
      </c>
      <c r="X34" s="39">
        <v>3.3054600000000001E-3</v>
      </c>
      <c r="Y34" s="39">
        <v>5.5091000000000003E-3</v>
      </c>
      <c r="Z34" s="39" t="s">
        <v>66</v>
      </c>
      <c r="AA34" s="39" t="s">
        <v>66</v>
      </c>
      <c r="AB34" s="39">
        <v>8.8145600000000008E-3</v>
      </c>
      <c r="AC34" s="39" t="s">
        <v>67</v>
      </c>
      <c r="AD34" s="39" t="s">
        <v>67</v>
      </c>
      <c r="AE34" s="62"/>
      <c r="AF34" s="437">
        <v>4681.0823620664296</v>
      </c>
      <c r="AG34" s="437" t="s">
        <v>67</v>
      </c>
      <c r="AH34" s="437" t="s">
        <v>67</v>
      </c>
      <c r="AI34" s="437" t="s">
        <v>67</v>
      </c>
      <c r="AJ34" s="437" t="s">
        <v>67</v>
      </c>
      <c r="AK34" s="437" t="s">
        <v>67</v>
      </c>
      <c r="AL34" s="159" t="s">
        <v>62</v>
      </c>
    </row>
    <row r="35" spans="1:38" s="177" customFormat="1" ht="26.25" customHeight="1" thickBot="1">
      <c r="A35" s="37" t="s">
        <v>115</v>
      </c>
      <c r="B35" s="37" t="s">
        <v>116</v>
      </c>
      <c r="C35" s="37" t="s">
        <v>117</v>
      </c>
      <c r="D35" s="200"/>
      <c r="E35" s="39">
        <v>1.59839919627907</v>
      </c>
      <c r="F35" s="39">
        <v>3.8742362790697697E-2</v>
      </c>
      <c r="G35" s="39">
        <v>4.4276986046511597E-2</v>
      </c>
      <c r="H35" s="39" t="s">
        <v>66</v>
      </c>
      <c r="I35" s="39">
        <v>2.20300144074419E-2</v>
      </c>
      <c r="J35" s="39">
        <v>2.3688187534883699E-2</v>
      </c>
      <c r="K35" s="39">
        <v>2.3688187534883699E-2</v>
      </c>
      <c r="L35" s="39">
        <v>1.06928921302326E-3</v>
      </c>
      <c r="M35" s="39">
        <v>8.5011813209302303E-2</v>
      </c>
      <c r="N35" s="39">
        <v>2.8780040930232601E-3</v>
      </c>
      <c r="O35" s="39">
        <v>2.2138493023255801E-4</v>
      </c>
      <c r="P35" s="39">
        <v>6.6415479069767403E-4</v>
      </c>
      <c r="Q35" s="39">
        <v>8.8553972093023204E-4</v>
      </c>
      <c r="R35" s="39">
        <v>1.1069246511627899E-3</v>
      </c>
      <c r="S35" s="39">
        <v>1.9481873860465099E-2</v>
      </c>
      <c r="T35" s="39">
        <v>2.2138493023255799E-2</v>
      </c>
      <c r="U35" s="39">
        <v>2.2138493023255799E-3</v>
      </c>
      <c r="V35" s="39">
        <v>2.6566191627907E-2</v>
      </c>
      <c r="W35" s="39">
        <v>2.8780040930232601E-3</v>
      </c>
      <c r="X35" s="39">
        <v>4.42769860465116E-5</v>
      </c>
      <c r="Y35" s="39">
        <v>2.2138493023255801E-4</v>
      </c>
      <c r="Z35" s="39">
        <v>2.2138493023255801E-4</v>
      </c>
      <c r="AA35" s="39">
        <v>2.21384930232558E-5</v>
      </c>
      <c r="AB35" s="39">
        <v>5.0918533953488404E-4</v>
      </c>
      <c r="AC35" s="39">
        <v>1.77107944186046E-3</v>
      </c>
      <c r="AD35" s="39">
        <v>8.41262734883721E-4</v>
      </c>
      <c r="AE35" s="225"/>
      <c r="AF35" s="437">
        <v>940.55374478523595</v>
      </c>
      <c r="AG35" s="437" t="s">
        <v>67</v>
      </c>
      <c r="AH35" s="437" t="s">
        <v>67</v>
      </c>
      <c r="AI35" s="437" t="s">
        <v>67</v>
      </c>
      <c r="AJ35" s="437" t="s">
        <v>67</v>
      </c>
      <c r="AK35" s="437" t="s">
        <v>67</v>
      </c>
      <c r="AL35" s="143" t="s">
        <v>62</v>
      </c>
    </row>
    <row r="36" spans="1:38" s="174" customFormat="1" ht="26.25" customHeight="1" thickBot="1">
      <c r="A36" s="37" t="s">
        <v>115</v>
      </c>
      <c r="B36" s="37" t="s">
        <v>118</v>
      </c>
      <c r="C36" s="37" t="s">
        <v>119</v>
      </c>
      <c r="D36" s="200"/>
      <c r="E36" s="39">
        <v>2.9797661999999998</v>
      </c>
      <c r="F36" s="39">
        <v>7.2224250000000004E-2</v>
      </c>
      <c r="G36" s="39">
        <v>8.2542000000000004E-2</v>
      </c>
      <c r="H36" s="39" t="s">
        <v>66</v>
      </c>
      <c r="I36" s="39">
        <v>4.1068772099999998E-2</v>
      </c>
      <c r="J36" s="39">
        <v>4.415997E-2</v>
      </c>
      <c r="K36" s="39">
        <v>4.415997E-2</v>
      </c>
      <c r="L36" s="39">
        <v>1.9933893E-3</v>
      </c>
      <c r="M36" s="39">
        <v>0.15848064000000001</v>
      </c>
      <c r="N36" s="39">
        <v>5.3652300000000003E-3</v>
      </c>
      <c r="O36" s="39">
        <v>4.1271E-4</v>
      </c>
      <c r="P36" s="39">
        <v>1.23813E-3</v>
      </c>
      <c r="Q36" s="39">
        <v>1.65084E-3</v>
      </c>
      <c r="R36" s="39">
        <v>2.0635499999999999E-3</v>
      </c>
      <c r="S36" s="39">
        <v>3.631848E-2</v>
      </c>
      <c r="T36" s="39">
        <v>4.1271000000000002E-2</v>
      </c>
      <c r="U36" s="39">
        <v>4.1270999999999999E-3</v>
      </c>
      <c r="V36" s="39">
        <v>4.9525199999999998E-2</v>
      </c>
      <c r="W36" s="39">
        <v>5.3652300000000003E-3</v>
      </c>
      <c r="X36" s="39">
        <v>8.2541999999999997E-5</v>
      </c>
      <c r="Y36" s="39">
        <v>4.1271E-4</v>
      </c>
      <c r="Z36" s="39">
        <v>4.1271E-4</v>
      </c>
      <c r="AA36" s="39">
        <v>4.1270999999999998E-5</v>
      </c>
      <c r="AB36" s="39">
        <v>9.4923299999999996E-4</v>
      </c>
      <c r="AC36" s="39">
        <v>3.30168E-3</v>
      </c>
      <c r="AD36" s="39">
        <v>1.5682980000000001E-3</v>
      </c>
      <c r="AE36" s="225"/>
      <c r="AF36" s="437">
        <v>1753.39846948543</v>
      </c>
      <c r="AG36" s="437" t="s">
        <v>67</v>
      </c>
      <c r="AH36" s="437" t="s">
        <v>67</v>
      </c>
      <c r="AI36" s="437" t="s">
        <v>67</v>
      </c>
      <c r="AJ36" s="437" t="s">
        <v>67</v>
      </c>
      <c r="AK36" s="437" t="s">
        <v>67</v>
      </c>
      <c r="AL36" s="143" t="s">
        <v>62</v>
      </c>
    </row>
    <row r="37" spans="1:38" s="174" customFormat="1" ht="26.25" customHeight="1" thickBot="1">
      <c r="A37" s="37" t="s">
        <v>86</v>
      </c>
      <c r="B37" s="37" t="s">
        <v>120</v>
      </c>
      <c r="C37" s="37" t="s">
        <v>121</v>
      </c>
      <c r="D37" s="200"/>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225"/>
      <c r="AF37" s="437" t="s">
        <v>67</v>
      </c>
      <c r="AG37" s="437" t="s">
        <v>67</v>
      </c>
      <c r="AH37" s="437" t="s">
        <v>67</v>
      </c>
      <c r="AI37" s="437" t="s">
        <v>67</v>
      </c>
      <c r="AJ37" s="437" t="s">
        <v>67</v>
      </c>
      <c r="AK37" s="437" t="s">
        <v>67</v>
      </c>
      <c r="AL37" s="143" t="s">
        <v>62</v>
      </c>
    </row>
    <row r="38" spans="1:38" s="174" customFormat="1" ht="26.25" customHeight="1" thickBot="1">
      <c r="A38" s="37" t="s">
        <v>86</v>
      </c>
      <c r="B38" s="37" t="s">
        <v>122</v>
      </c>
      <c r="C38" s="37" t="s">
        <v>123</v>
      </c>
      <c r="D38" s="207"/>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225"/>
      <c r="AF38" s="437" t="s">
        <v>67</v>
      </c>
      <c r="AG38" s="437" t="s">
        <v>67</v>
      </c>
      <c r="AH38" s="437" t="s">
        <v>67</v>
      </c>
      <c r="AI38" s="437" t="s">
        <v>67</v>
      </c>
      <c r="AJ38" s="437" t="s">
        <v>67</v>
      </c>
      <c r="AK38" s="437" t="s">
        <v>67</v>
      </c>
      <c r="AL38" s="143" t="s">
        <v>62</v>
      </c>
    </row>
    <row r="39" spans="1:38" s="174" customFormat="1" ht="26.25" customHeight="1" thickBot="1">
      <c r="A39" s="37" t="s">
        <v>124</v>
      </c>
      <c r="B39" s="37" t="s">
        <v>125</v>
      </c>
      <c r="C39" s="37" t="s">
        <v>126</v>
      </c>
      <c r="D39" s="200"/>
      <c r="E39" s="39">
        <v>3.0364053412500001</v>
      </c>
      <c r="F39" s="39">
        <v>0.56820058501159998</v>
      </c>
      <c r="G39" s="39">
        <v>0.19094432387400001</v>
      </c>
      <c r="H39" s="39" t="s">
        <v>66</v>
      </c>
      <c r="I39" s="39">
        <v>0.3727749486545</v>
      </c>
      <c r="J39" s="39">
        <v>0.38091185376449999</v>
      </c>
      <c r="K39" s="39">
        <v>0.39734568328449998</v>
      </c>
      <c r="L39" s="39">
        <v>9.1684866876463003E-2</v>
      </c>
      <c r="M39" s="39">
        <v>2.5026789303700001</v>
      </c>
      <c r="N39" s="39">
        <v>0.109019079469951</v>
      </c>
      <c r="O39" s="39">
        <v>4.55619255787525E-2</v>
      </c>
      <c r="P39" s="39">
        <v>6.4596435139999998E-3</v>
      </c>
      <c r="Q39" s="39">
        <v>5.5220890261999996E-3</v>
      </c>
      <c r="R39" s="39">
        <v>8.2401234963247597E-2</v>
      </c>
      <c r="S39" s="39">
        <v>2.2986606365324801E-2</v>
      </c>
      <c r="T39" s="39">
        <v>1.7315250220995101E-2</v>
      </c>
      <c r="U39" s="39">
        <v>2.3440951661099999E-3</v>
      </c>
      <c r="V39" s="39">
        <v>1.8085493851935199</v>
      </c>
      <c r="W39" s="39">
        <v>0.37060556332</v>
      </c>
      <c r="X39" s="39">
        <v>3.9662572241801003E-2</v>
      </c>
      <c r="Y39" s="39">
        <v>6.2002099820849997E-2</v>
      </c>
      <c r="Z39" s="39">
        <v>1.9931046966243E-2</v>
      </c>
      <c r="AA39" s="39">
        <v>1.5896568366685002E-2</v>
      </c>
      <c r="AB39" s="39">
        <v>0.137492287395579</v>
      </c>
      <c r="AC39" s="39">
        <v>1.7524327326999999E-2</v>
      </c>
      <c r="AD39" s="39">
        <v>1.7946996482912699E-2</v>
      </c>
      <c r="AE39" s="223"/>
      <c r="AF39" s="437">
        <v>71.637788114000003</v>
      </c>
      <c r="AG39" s="437">
        <v>104.95485788000001</v>
      </c>
      <c r="AH39" s="437">
        <v>36696.649011519999</v>
      </c>
      <c r="AI39" s="437">
        <v>3488.6990000000001</v>
      </c>
      <c r="AJ39" s="437" t="s">
        <v>67</v>
      </c>
      <c r="AK39" s="437" t="s">
        <v>67</v>
      </c>
      <c r="AL39" s="143" t="s">
        <v>62</v>
      </c>
    </row>
    <row r="40" spans="1:38" s="174" customFormat="1" ht="26.25" customHeight="1" thickBot="1">
      <c r="A40" s="37" t="s">
        <v>86</v>
      </c>
      <c r="B40" s="37" t="s">
        <v>127</v>
      </c>
      <c r="C40" s="37" t="s">
        <v>128</v>
      </c>
      <c r="D40" s="200"/>
      <c r="E40" s="39">
        <v>0.46402767769228198</v>
      </c>
      <c r="F40" s="39">
        <v>1.4110197603638801</v>
      </c>
      <c r="G40" s="39">
        <v>8.1767000000000005E-4</v>
      </c>
      <c r="H40" s="39">
        <v>3.2706800000000002E-4</v>
      </c>
      <c r="I40" s="39">
        <v>4.9451023442941298E-2</v>
      </c>
      <c r="J40" s="39">
        <v>4.9451023442941298E-2</v>
      </c>
      <c r="K40" s="39">
        <v>4.9451023442941298E-2</v>
      </c>
      <c r="L40" s="39">
        <v>9.8718611169477301E-3</v>
      </c>
      <c r="M40" s="39">
        <v>30.971823701800702</v>
      </c>
      <c r="N40" s="39" t="s">
        <v>67</v>
      </c>
      <c r="O40" s="39">
        <v>6.0663000000000004E-4</v>
      </c>
      <c r="P40" s="39" t="s">
        <v>67</v>
      </c>
      <c r="Q40" s="39" t="s">
        <v>67</v>
      </c>
      <c r="R40" s="39">
        <v>3.0331500000000001E-3</v>
      </c>
      <c r="S40" s="39">
        <v>0.1031271</v>
      </c>
      <c r="T40" s="39">
        <v>4.2464099999999999E-3</v>
      </c>
      <c r="U40" s="39">
        <v>6.0663000000000004E-4</v>
      </c>
      <c r="V40" s="39">
        <v>6.0663000000000002E-2</v>
      </c>
      <c r="W40" s="39" t="s">
        <v>67</v>
      </c>
      <c r="X40" s="39">
        <v>2.2154800000000001E-3</v>
      </c>
      <c r="Y40" s="39">
        <v>2.6375600000000002E-3</v>
      </c>
      <c r="Z40" s="39" t="s">
        <v>67</v>
      </c>
      <c r="AA40" s="39" t="s">
        <v>67</v>
      </c>
      <c r="AB40" s="39">
        <v>4.8530400000000003E-3</v>
      </c>
      <c r="AC40" s="39" t="s">
        <v>67</v>
      </c>
      <c r="AD40" s="39" t="s">
        <v>67</v>
      </c>
      <c r="AE40" s="223"/>
      <c r="AF40" s="437">
        <v>2545.2295071540002</v>
      </c>
      <c r="AG40" s="437" t="s">
        <v>67</v>
      </c>
      <c r="AH40" s="437" t="s">
        <v>67</v>
      </c>
      <c r="AI40" s="437" t="s">
        <v>67</v>
      </c>
      <c r="AJ40" s="437" t="s">
        <v>67</v>
      </c>
      <c r="AK40" s="437" t="s">
        <v>67</v>
      </c>
      <c r="AL40" s="143" t="s">
        <v>62</v>
      </c>
    </row>
    <row r="41" spans="1:38" s="174" customFormat="1" ht="26.25" customHeight="1" thickBot="1">
      <c r="A41" s="37" t="s">
        <v>124</v>
      </c>
      <c r="B41" s="37" t="s">
        <v>129</v>
      </c>
      <c r="C41" s="37" t="s">
        <v>130</v>
      </c>
      <c r="D41" s="200"/>
      <c r="E41" s="39">
        <v>14.847901051240003</v>
      </c>
      <c r="F41" s="39">
        <v>66.729984588136404</v>
      </c>
      <c r="G41" s="39">
        <v>3.2092360730739999</v>
      </c>
      <c r="H41" s="39">
        <v>0.99855558137</v>
      </c>
      <c r="I41" s="39">
        <v>83.341694037989996</v>
      </c>
      <c r="J41" s="39">
        <v>85.476742022140016</v>
      </c>
      <c r="K41" s="39">
        <v>89.807229050709992</v>
      </c>
      <c r="L41" s="39">
        <v>9.3235054711936254</v>
      </c>
      <c r="M41" s="39">
        <v>510.47995063590002</v>
      </c>
      <c r="N41" s="39">
        <v>3.7045031968114901</v>
      </c>
      <c r="O41" s="39">
        <v>1.6687582598071549</v>
      </c>
      <c r="P41" s="39">
        <v>9.5156393384199983E-2</v>
      </c>
      <c r="Q41" s="39">
        <v>4.5481433214120001E-2</v>
      </c>
      <c r="R41" s="39">
        <v>2.9687140437656803</v>
      </c>
      <c r="S41" s="39">
        <v>0.81092591964916805</v>
      </c>
      <c r="T41" s="39">
        <v>0.28023689807508578</v>
      </c>
      <c r="U41" s="39">
        <v>0.29111886378489998</v>
      </c>
      <c r="V41" s="39">
        <v>66.025075057773577</v>
      </c>
      <c r="W41" s="39">
        <v>92.270876035833993</v>
      </c>
      <c r="X41" s="39">
        <v>15.507082031795798</v>
      </c>
      <c r="Y41" s="39">
        <v>14.4756524429654</v>
      </c>
      <c r="Z41" s="39">
        <v>5.4828850737881991</v>
      </c>
      <c r="AA41" s="39">
        <v>9.0451435985166011</v>
      </c>
      <c r="AB41" s="39">
        <v>44.510763147066001</v>
      </c>
      <c r="AC41" s="39">
        <v>0.64189752639100006</v>
      </c>
      <c r="AD41" s="39">
        <v>0.32700591362824999</v>
      </c>
      <c r="AE41" s="223"/>
      <c r="AF41" s="437">
        <v>957.31975763399998</v>
      </c>
      <c r="AG41" s="437">
        <v>1879.4780451239999</v>
      </c>
      <c r="AH41" s="437">
        <v>136941.64958113999</v>
      </c>
      <c r="AI41" s="437">
        <v>128146.45</v>
      </c>
      <c r="AJ41" s="437" t="s">
        <v>67</v>
      </c>
      <c r="AK41" s="437" t="s">
        <v>67</v>
      </c>
      <c r="AL41" s="143" t="s">
        <v>62</v>
      </c>
    </row>
    <row r="42" spans="1:38" s="174" customFormat="1" ht="26.25" customHeight="1" thickBot="1">
      <c r="A42" s="37" t="s">
        <v>86</v>
      </c>
      <c r="B42" s="37" t="s">
        <v>131</v>
      </c>
      <c r="C42" s="37" t="s">
        <v>132</v>
      </c>
      <c r="D42" s="200"/>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223"/>
      <c r="AF42" s="437" t="s">
        <v>77</v>
      </c>
      <c r="AG42" s="437" t="s">
        <v>67</v>
      </c>
      <c r="AH42" s="437" t="s">
        <v>67</v>
      </c>
      <c r="AI42" s="437" t="s">
        <v>67</v>
      </c>
      <c r="AJ42" s="437" t="s">
        <v>67</v>
      </c>
      <c r="AK42" s="437" t="s">
        <v>67</v>
      </c>
      <c r="AL42" s="143" t="s">
        <v>62</v>
      </c>
    </row>
    <row r="43" spans="1:38" s="174" customFormat="1" ht="26.25" customHeight="1" thickBot="1">
      <c r="A43" s="37" t="s">
        <v>124</v>
      </c>
      <c r="B43" s="37" t="s">
        <v>133</v>
      </c>
      <c r="C43" s="37" t="s">
        <v>134</v>
      </c>
      <c r="D43" s="200"/>
      <c r="E43" s="39">
        <v>1.4052599752199999</v>
      </c>
      <c r="F43" s="39">
        <v>0.35921184856400001</v>
      </c>
      <c r="G43" s="39">
        <v>0.89222330923500004</v>
      </c>
      <c r="H43" s="39">
        <v>4.1597200000000002E-4</v>
      </c>
      <c r="I43" s="39">
        <v>0.19581399409</v>
      </c>
      <c r="J43" s="39">
        <v>0.21178893400000001</v>
      </c>
      <c r="K43" s="39">
        <v>0.21948980396000001</v>
      </c>
      <c r="L43" s="39">
        <v>5.2316525850160001E-2</v>
      </c>
      <c r="M43" s="39">
        <v>1.28664639827</v>
      </c>
      <c r="N43" s="39">
        <v>0.1258157934095</v>
      </c>
      <c r="O43" s="39">
        <v>7.0721528975500004E-3</v>
      </c>
      <c r="P43" s="39">
        <v>6.4300828949999996E-3</v>
      </c>
      <c r="Q43" s="39">
        <v>4.7505998150000001E-3</v>
      </c>
      <c r="R43" s="39">
        <v>4.7434791538499999E-2</v>
      </c>
      <c r="S43" s="39">
        <v>2.3051323981700001E-2</v>
      </c>
      <c r="T43" s="39">
        <v>0.36686068334850003</v>
      </c>
      <c r="U43" s="39">
        <v>2.0189898780000001E-3</v>
      </c>
      <c r="V43" s="39">
        <v>0.40492480762499999</v>
      </c>
      <c r="W43" s="39">
        <v>0.19761941961999999</v>
      </c>
      <c r="X43" s="39">
        <v>3.5294076187147E-2</v>
      </c>
      <c r="Y43" s="39">
        <v>4.6994969558950002E-2</v>
      </c>
      <c r="Z43" s="39">
        <v>1.8299125172921E-2</v>
      </c>
      <c r="AA43" s="39">
        <v>1.4324990006695E-2</v>
      </c>
      <c r="AB43" s="39">
        <v>0.11491316092571301</v>
      </c>
      <c r="AC43" s="39">
        <v>3.1324756622000001E-3</v>
      </c>
      <c r="AD43" s="39">
        <v>0.116331217271647</v>
      </c>
      <c r="AE43" s="223"/>
      <c r="AF43" s="437">
        <v>2856.5511269630001</v>
      </c>
      <c r="AG43" s="437">
        <v>684.15227736899999</v>
      </c>
      <c r="AH43" s="437">
        <v>5066.8044996999997</v>
      </c>
      <c r="AI43" s="437">
        <v>415.97199999999998</v>
      </c>
      <c r="AJ43" s="437" t="s">
        <v>67</v>
      </c>
      <c r="AK43" s="437" t="s">
        <v>67</v>
      </c>
      <c r="AL43" s="143" t="s">
        <v>62</v>
      </c>
    </row>
    <row r="44" spans="1:38" s="174" customFormat="1" ht="26.25" customHeight="1" thickBot="1">
      <c r="A44" s="37" t="s">
        <v>86</v>
      </c>
      <c r="B44" s="37" t="s">
        <v>135</v>
      </c>
      <c r="C44" s="37" t="s">
        <v>136</v>
      </c>
      <c r="D44" s="200"/>
      <c r="E44" s="39">
        <v>1.94968042530439</v>
      </c>
      <c r="F44" s="39">
        <v>0.39020519901489098</v>
      </c>
      <c r="G44" s="39">
        <v>5.2877319999999998E-3</v>
      </c>
      <c r="H44" s="39">
        <v>2.11446680000172E-3</v>
      </c>
      <c r="I44" s="39">
        <v>6.7322237035239804E-2</v>
      </c>
      <c r="J44" s="39">
        <v>6.7322237035239804E-2</v>
      </c>
      <c r="K44" s="39">
        <v>6.7322237035239804E-2</v>
      </c>
      <c r="L44" s="39">
        <v>4.5204524355482403E-2</v>
      </c>
      <c r="M44" s="39">
        <v>3.9486723643151498</v>
      </c>
      <c r="N44" s="39" t="s">
        <v>67</v>
      </c>
      <c r="O44" s="39">
        <v>2.6595159999999998E-3</v>
      </c>
      <c r="P44" s="39" t="s">
        <v>67</v>
      </c>
      <c r="Q44" s="39" t="s">
        <v>67</v>
      </c>
      <c r="R44" s="39">
        <v>1.329758E-2</v>
      </c>
      <c r="S44" s="39">
        <v>0.45211772</v>
      </c>
      <c r="T44" s="39">
        <v>1.8616612000000001E-2</v>
      </c>
      <c r="U44" s="39">
        <v>2.6595159999999998E-3</v>
      </c>
      <c r="V44" s="39">
        <v>0.26595160000000001</v>
      </c>
      <c r="W44" s="39" t="s">
        <v>67</v>
      </c>
      <c r="X44" s="39">
        <v>8.009848E-3</v>
      </c>
      <c r="Y44" s="39">
        <v>1.326628E-2</v>
      </c>
      <c r="Z44" s="39" t="s">
        <v>67</v>
      </c>
      <c r="AA44" s="39" t="s">
        <v>67</v>
      </c>
      <c r="AB44" s="39">
        <v>2.1276127999999998E-2</v>
      </c>
      <c r="AC44" s="39" t="s">
        <v>67</v>
      </c>
      <c r="AD44" s="39" t="s">
        <v>67</v>
      </c>
      <c r="AE44" s="223"/>
      <c r="AF44" s="437">
        <v>11212.3783231088</v>
      </c>
      <c r="AG44" s="437" t="s">
        <v>67</v>
      </c>
      <c r="AH44" s="437" t="s">
        <v>67</v>
      </c>
      <c r="AI44" s="437" t="s">
        <v>67</v>
      </c>
      <c r="AJ44" s="437" t="s">
        <v>67</v>
      </c>
      <c r="AK44" s="437" t="s">
        <v>67</v>
      </c>
      <c r="AL44" s="229" t="s">
        <v>62</v>
      </c>
    </row>
    <row r="45" spans="1:38" s="174" customFormat="1" ht="26.25" customHeight="1" thickBot="1">
      <c r="A45" s="37" t="s">
        <v>86</v>
      </c>
      <c r="B45" s="37" t="s">
        <v>137</v>
      </c>
      <c r="C45" s="37" t="s">
        <v>138</v>
      </c>
      <c r="D45" s="200"/>
      <c r="E45" s="39">
        <v>1.61728E-3</v>
      </c>
      <c r="F45" s="39">
        <v>3.9199999999999997E-5</v>
      </c>
      <c r="G45" s="39">
        <v>4.4799999999999998E-5</v>
      </c>
      <c r="H45" s="39" t="s">
        <v>66</v>
      </c>
      <c r="I45" s="39">
        <v>2.2290240000000002E-5</v>
      </c>
      <c r="J45" s="39">
        <v>2.3968000000000002E-5</v>
      </c>
      <c r="K45" s="39">
        <v>2.3968000000000002E-5</v>
      </c>
      <c r="L45" s="39">
        <v>1.0819200000000001E-6</v>
      </c>
      <c r="M45" s="39">
        <v>8.6015999999999998E-5</v>
      </c>
      <c r="N45" s="39">
        <v>2.9119999999999998E-6</v>
      </c>
      <c r="O45" s="39">
        <v>2.2399999999999999E-7</v>
      </c>
      <c r="P45" s="39">
        <v>6.7199999999999998E-7</v>
      </c>
      <c r="Q45" s="39">
        <v>8.9599999999999998E-7</v>
      </c>
      <c r="R45" s="39">
        <v>1.1200000000000001E-6</v>
      </c>
      <c r="S45" s="39">
        <v>1.9712E-5</v>
      </c>
      <c r="T45" s="39">
        <v>2.2399999999999999E-5</v>
      </c>
      <c r="U45" s="39">
        <v>2.2400000000000002E-6</v>
      </c>
      <c r="V45" s="39">
        <v>2.688E-5</v>
      </c>
      <c r="W45" s="39">
        <v>2.9119999999999998E-6</v>
      </c>
      <c r="X45" s="39">
        <v>4.4799999999999997E-8</v>
      </c>
      <c r="Y45" s="39">
        <v>2.2399999999999999E-7</v>
      </c>
      <c r="Z45" s="39">
        <v>2.2399999999999999E-7</v>
      </c>
      <c r="AA45" s="39">
        <v>2.2399999999999999E-8</v>
      </c>
      <c r="AB45" s="39">
        <v>5.1519999999999995E-7</v>
      </c>
      <c r="AC45" s="39">
        <v>1.792E-6</v>
      </c>
      <c r="AD45" s="39">
        <v>8.512E-7</v>
      </c>
      <c r="AE45" s="223"/>
      <c r="AF45" s="437">
        <v>0.94445552320000004</v>
      </c>
      <c r="AG45" s="437" t="s">
        <v>67</v>
      </c>
      <c r="AH45" s="437" t="s">
        <v>67</v>
      </c>
      <c r="AI45" s="437" t="s">
        <v>67</v>
      </c>
      <c r="AJ45" s="437" t="s">
        <v>67</v>
      </c>
      <c r="AK45" s="437" t="s">
        <v>67</v>
      </c>
      <c r="AL45" s="143" t="s">
        <v>62</v>
      </c>
    </row>
    <row r="46" spans="1:38" s="174" customFormat="1" ht="26.25" customHeight="1" thickBot="1">
      <c r="A46" s="37" t="s">
        <v>124</v>
      </c>
      <c r="B46" s="37" t="s">
        <v>139</v>
      </c>
      <c r="C46" s="37" t="s">
        <v>140</v>
      </c>
      <c r="D46" s="200"/>
      <c r="E46" s="39">
        <v>0.51367256100000003</v>
      </c>
      <c r="F46" s="39">
        <v>3.3573369999999998E-2</v>
      </c>
      <c r="G46" s="39">
        <v>0.15779483899999999</v>
      </c>
      <c r="H46" s="39" t="s">
        <v>66</v>
      </c>
      <c r="I46" s="39">
        <v>3.0216033E-2</v>
      </c>
      <c r="J46" s="39">
        <v>3.5252038499999999E-2</v>
      </c>
      <c r="K46" s="39">
        <v>3.5252038499999999E-2</v>
      </c>
      <c r="L46" s="39">
        <v>1.6920978480000001E-2</v>
      </c>
      <c r="M46" s="39">
        <v>0.15611617050000001</v>
      </c>
      <c r="N46" s="39">
        <v>1.3429348000000001E-2</v>
      </c>
      <c r="O46" s="39">
        <v>2.5180027499999998E-4</v>
      </c>
      <c r="P46" s="39">
        <v>1.6786684999999999E-4</v>
      </c>
      <c r="Q46" s="39">
        <v>8.3933425000000004E-4</v>
      </c>
      <c r="R46" s="39">
        <v>1.6786684999999999E-2</v>
      </c>
      <c r="S46" s="39">
        <v>5.0360055000000003E-3</v>
      </c>
      <c r="T46" s="39">
        <v>0.20983356249999999</v>
      </c>
      <c r="U46" s="39">
        <v>1.6786684999999999E-4</v>
      </c>
      <c r="V46" s="39">
        <v>3.0216033E-2</v>
      </c>
      <c r="W46" s="39">
        <v>1.0072011000000001E-2</v>
      </c>
      <c r="X46" s="39">
        <v>3.1894701500000001E-6</v>
      </c>
      <c r="Y46" s="39">
        <v>2.5180027500000001E-5</v>
      </c>
      <c r="Z46" s="39">
        <v>2.8537364500000002E-6</v>
      </c>
      <c r="AA46" s="39">
        <v>2.5180027499999999E-6</v>
      </c>
      <c r="AB46" s="39">
        <v>3.3741236850000002E-5</v>
      </c>
      <c r="AC46" s="39">
        <v>3.6930707000000003E-4</v>
      </c>
      <c r="AD46" s="39">
        <v>2.1822690500000001E-7</v>
      </c>
      <c r="AE46" s="225"/>
      <c r="AF46" s="437">
        <v>1678.6685008248</v>
      </c>
      <c r="AG46" s="437" t="s">
        <v>67</v>
      </c>
      <c r="AH46" s="437" t="s">
        <v>67</v>
      </c>
      <c r="AI46" s="437" t="s">
        <v>67</v>
      </c>
      <c r="AJ46" s="437" t="s">
        <v>67</v>
      </c>
      <c r="AK46" s="437" t="s">
        <v>67</v>
      </c>
      <c r="AL46" s="143" t="s">
        <v>62</v>
      </c>
    </row>
    <row r="47" spans="1:38" s="174" customFormat="1" ht="26.25" customHeight="1" thickBot="1">
      <c r="A47" s="37" t="s">
        <v>86</v>
      </c>
      <c r="B47" s="37" t="s">
        <v>141</v>
      </c>
      <c r="C47" s="37" t="s">
        <v>142</v>
      </c>
      <c r="D47" s="200"/>
      <c r="E47" s="39">
        <v>1.8057933721688399</v>
      </c>
      <c r="F47" s="39">
        <v>0.1698243323234</v>
      </c>
      <c r="G47" s="39">
        <v>3.2455679996660999E-3</v>
      </c>
      <c r="H47" s="39">
        <v>1.2740352E-3</v>
      </c>
      <c r="I47" s="39">
        <v>7.8899157516093499E-2</v>
      </c>
      <c r="J47" s="39">
        <v>7.8899157516093499E-2</v>
      </c>
      <c r="K47" s="39">
        <v>7.8891246848675198E-2</v>
      </c>
      <c r="L47" s="39">
        <v>5.9765231343231501E-2</v>
      </c>
      <c r="M47" s="39">
        <v>1.0808721283751599</v>
      </c>
      <c r="N47" s="39" t="s">
        <v>67</v>
      </c>
      <c r="O47" s="39">
        <v>1.592544E-3</v>
      </c>
      <c r="P47" s="39" t="s">
        <v>67</v>
      </c>
      <c r="Q47" s="39" t="s">
        <v>67</v>
      </c>
      <c r="R47" s="39">
        <v>7.9627199999999995E-3</v>
      </c>
      <c r="S47" s="39">
        <v>0.27073248</v>
      </c>
      <c r="T47" s="39">
        <v>1.1147808E-2</v>
      </c>
      <c r="U47" s="39">
        <v>1.592544E-3</v>
      </c>
      <c r="V47" s="39">
        <v>0.15925439999999999</v>
      </c>
      <c r="W47" s="39" t="s">
        <v>67</v>
      </c>
      <c r="X47" s="39">
        <v>4.7776320000000004E-3</v>
      </c>
      <c r="Y47" s="39">
        <v>7.9627199999999995E-3</v>
      </c>
      <c r="Z47" s="39" t="s">
        <v>67</v>
      </c>
      <c r="AA47" s="39" t="s">
        <v>67</v>
      </c>
      <c r="AB47" s="39">
        <v>1.2740352E-2</v>
      </c>
      <c r="AC47" s="39" t="s">
        <v>67</v>
      </c>
      <c r="AD47" s="39" t="s">
        <v>67</v>
      </c>
      <c r="AE47" s="225"/>
      <c r="AF47" s="437">
        <v>6717.8383894032004</v>
      </c>
      <c r="AG47" s="437" t="s">
        <v>67</v>
      </c>
      <c r="AH47" s="437" t="s">
        <v>67</v>
      </c>
      <c r="AI47" s="437" t="s">
        <v>67</v>
      </c>
      <c r="AJ47" s="437" t="s">
        <v>67</v>
      </c>
      <c r="AK47" s="437" t="s">
        <v>67</v>
      </c>
      <c r="AL47" s="143" t="s">
        <v>62</v>
      </c>
    </row>
    <row r="48" spans="1:38" s="174" customFormat="1" ht="26.25" customHeight="1" thickBot="1">
      <c r="A48" s="37" t="s">
        <v>143</v>
      </c>
      <c r="B48" s="37" t="s">
        <v>144</v>
      </c>
      <c r="C48" s="37" t="s">
        <v>145</v>
      </c>
      <c r="D48" s="200"/>
      <c r="E48" s="39" t="s">
        <v>67</v>
      </c>
      <c r="F48" s="39">
        <v>4.2102567999999998</v>
      </c>
      <c r="G48" s="39" t="s">
        <v>67</v>
      </c>
      <c r="H48" s="39" t="s">
        <v>67</v>
      </c>
      <c r="I48" s="39">
        <v>8.7605273999999997E-2</v>
      </c>
      <c r="J48" s="39">
        <v>0.56943428100000004</v>
      </c>
      <c r="K48" s="39">
        <v>1.1972720779999999</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225"/>
      <c r="AF48" s="437" t="s">
        <v>67</v>
      </c>
      <c r="AG48" s="437" t="s">
        <v>67</v>
      </c>
      <c r="AH48" s="437" t="s">
        <v>67</v>
      </c>
      <c r="AI48" s="437" t="s">
        <v>67</v>
      </c>
      <c r="AJ48" s="437" t="s">
        <v>67</v>
      </c>
      <c r="AK48" s="437">
        <v>15.030900000000001</v>
      </c>
      <c r="AL48" s="143" t="s">
        <v>146</v>
      </c>
    </row>
    <row r="49" spans="1:38" s="174" customFormat="1" ht="26.25" customHeight="1" thickBot="1">
      <c r="A49" s="37" t="s">
        <v>143</v>
      </c>
      <c r="B49" s="37" t="s">
        <v>147</v>
      </c>
      <c r="C49" s="37" t="s">
        <v>148</v>
      </c>
      <c r="D49" s="200"/>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225"/>
      <c r="AF49" s="437" t="s">
        <v>67</v>
      </c>
      <c r="AG49" s="437" t="s">
        <v>67</v>
      </c>
      <c r="AH49" s="437" t="s">
        <v>67</v>
      </c>
      <c r="AI49" s="437" t="s">
        <v>67</v>
      </c>
      <c r="AJ49" s="437" t="s">
        <v>67</v>
      </c>
      <c r="AK49" s="437" t="s">
        <v>170</v>
      </c>
      <c r="AL49" s="143" t="s">
        <v>149</v>
      </c>
    </row>
    <row r="50" spans="1:38" s="174" customFormat="1" ht="26.25" customHeight="1" thickBot="1">
      <c r="A50" s="37" t="s">
        <v>143</v>
      </c>
      <c r="B50" s="37" t="s">
        <v>150</v>
      </c>
      <c r="C50" s="37" t="s">
        <v>151</v>
      </c>
      <c r="D50" s="200"/>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225"/>
      <c r="AF50" s="437" t="s">
        <v>67</v>
      </c>
      <c r="AG50" s="437" t="s">
        <v>67</v>
      </c>
      <c r="AH50" s="437" t="s">
        <v>67</v>
      </c>
      <c r="AI50" s="437" t="s">
        <v>67</v>
      </c>
      <c r="AJ50" s="437" t="s">
        <v>67</v>
      </c>
      <c r="AK50" s="437" t="s">
        <v>67</v>
      </c>
      <c r="AL50" s="143" t="s">
        <v>152</v>
      </c>
    </row>
    <row r="51" spans="1:38" s="2" customFormat="1" ht="26.25" customHeight="1" thickBot="1">
      <c r="A51" s="36" t="s">
        <v>143</v>
      </c>
      <c r="B51" s="40" t="s">
        <v>153</v>
      </c>
      <c r="C51" s="36" t="s">
        <v>154</v>
      </c>
      <c r="D51" s="206"/>
      <c r="E51" s="39" t="s">
        <v>67</v>
      </c>
      <c r="F51" s="39">
        <v>0.83014652103883702</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1"/>
      <c r="AF51" s="437" t="s">
        <v>67</v>
      </c>
      <c r="AG51" s="437" t="s">
        <v>67</v>
      </c>
      <c r="AH51" s="437" t="s">
        <v>67</v>
      </c>
      <c r="AI51" s="437" t="s">
        <v>67</v>
      </c>
      <c r="AJ51" s="437" t="s">
        <v>67</v>
      </c>
      <c r="AK51" s="437">
        <v>10.407</v>
      </c>
      <c r="AL51" s="159" t="s">
        <v>155</v>
      </c>
    </row>
    <row r="52" spans="1:38" s="2" customFormat="1" ht="26.25" customHeight="1" thickBot="1">
      <c r="A52" s="36" t="s">
        <v>143</v>
      </c>
      <c r="B52" s="40" t="s">
        <v>156</v>
      </c>
      <c r="C52" s="40" t="s">
        <v>157</v>
      </c>
      <c r="D52" s="154"/>
      <c r="E52" s="39">
        <v>0.73956049999999995</v>
      </c>
      <c r="F52" s="39">
        <v>3.4623053750000001</v>
      </c>
      <c r="G52" s="39">
        <v>0.76687817301643901</v>
      </c>
      <c r="H52" s="39">
        <v>2.9582419999999998E-3</v>
      </c>
      <c r="I52" s="39">
        <v>0.88747259999999994</v>
      </c>
      <c r="J52" s="39">
        <v>2.0337913749999998</v>
      </c>
      <c r="K52" s="39">
        <v>2.58846175</v>
      </c>
      <c r="L52" s="39">
        <v>1.1537143799999999E-3</v>
      </c>
      <c r="M52" s="39">
        <v>144.21429749999999</v>
      </c>
      <c r="N52" s="39">
        <v>1.1832967999999999</v>
      </c>
      <c r="O52" s="39">
        <v>0.2329615575</v>
      </c>
      <c r="P52" s="39">
        <v>0.25884617500000001</v>
      </c>
      <c r="Q52" s="39">
        <v>5.1769234999999997E-2</v>
      </c>
      <c r="R52" s="39">
        <v>5.8571390789999997E-2</v>
      </c>
      <c r="S52" s="39">
        <v>0.51769235000000002</v>
      </c>
      <c r="T52" s="39">
        <v>2.255659525</v>
      </c>
      <c r="U52" s="39">
        <v>5.1769234999999997E-2</v>
      </c>
      <c r="V52" s="39">
        <v>0.44373629999999997</v>
      </c>
      <c r="W52" s="39" t="s">
        <v>66</v>
      </c>
      <c r="X52" s="39">
        <v>1.2601723473E-4</v>
      </c>
      <c r="Y52" s="39">
        <v>2.129868756E-4</v>
      </c>
      <c r="Z52" s="39">
        <v>1.4554103165999999E-4</v>
      </c>
      <c r="AA52" s="39">
        <v>1.1004321906E-4</v>
      </c>
      <c r="AB52" s="39">
        <v>5.9458836104999996E-4</v>
      </c>
      <c r="AC52" s="39" t="s">
        <v>67</v>
      </c>
      <c r="AD52" s="39" t="s">
        <v>67</v>
      </c>
      <c r="AE52" s="61"/>
      <c r="AF52" s="437" t="s">
        <v>67</v>
      </c>
      <c r="AG52" s="437" t="s">
        <v>67</v>
      </c>
      <c r="AH52" s="437" t="s">
        <v>67</v>
      </c>
      <c r="AI52" s="437" t="s">
        <v>67</v>
      </c>
      <c r="AJ52" s="437" t="s">
        <v>67</v>
      </c>
      <c r="AK52" s="438">
        <v>3697802.5</v>
      </c>
      <c r="AL52" s="159" t="s">
        <v>158</v>
      </c>
    </row>
    <row r="53" spans="1:38" s="2" customFormat="1" ht="26.25" customHeight="1" thickBot="1">
      <c r="A53" s="36" t="s">
        <v>143</v>
      </c>
      <c r="B53" s="40" t="s">
        <v>159</v>
      </c>
      <c r="C53" s="40" t="s">
        <v>160</v>
      </c>
      <c r="D53" s="154"/>
      <c r="E53" s="39" t="s">
        <v>67</v>
      </c>
      <c r="F53" s="39">
        <v>0.49909999999999999</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1"/>
      <c r="AF53" s="437" t="s">
        <v>67</v>
      </c>
      <c r="AG53" s="437" t="s">
        <v>67</v>
      </c>
      <c r="AH53" s="437" t="s">
        <v>67</v>
      </c>
      <c r="AI53" s="437" t="s">
        <v>67</v>
      </c>
      <c r="AJ53" s="437" t="s">
        <v>67</v>
      </c>
      <c r="AK53" s="438">
        <v>1240560</v>
      </c>
      <c r="AL53" s="159" t="s">
        <v>161</v>
      </c>
    </row>
    <row r="54" spans="1:38" s="2" customFormat="1" ht="34.5" customHeight="1" thickBot="1">
      <c r="A54" s="36" t="s">
        <v>143</v>
      </c>
      <c r="B54" s="40" t="s">
        <v>162</v>
      </c>
      <c r="C54" s="40" t="s">
        <v>163</v>
      </c>
      <c r="D54" s="154"/>
      <c r="E54" s="39" t="s">
        <v>67</v>
      </c>
      <c r="F54" s="39">
        <v>1.0844108299999999</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1"/>
      <c r="AF54" s="437" t="s">
        <v>67</v>
      </c>
      <c r="AG54" s="437" t="s">
        <v>67</v>
      </c>
      <c r="AH54" s="437" t="s">
        <v>67</v>
      </c>
      <c r="AI54" s="437" t="s">
        <v>67</v>
      </c>
      <c r="AJ54" s="437" t="s">
        <v>67</v>
      </c>
      <c r="AK54" s="437">
        <v>11058541</v>
      </c>
      <c r="AL54" s="159" t="s">
        <v>164</v>
      </c>
    </row>
    <row r="55" spans="1:38" s="174" customFormat="1" ht="26.25" customHeight="1" thickBot="1">
      <c r="A55" s="37" t="s">
        <v>143</v>
      </c>
      <c r="B55" s="45" t="s">
        <v>165</v>
      </c>
      <c r="C55" s="45" t="s">
        <v>166</v>
      </c>
      <c r="D55" s="208"/>
      <c r="E55" s="39">
        <v>0.146571885871775</v>
      </c>
      <c r="F55" s="39">
        <v>1.8008021195250901E-2</v>
      </c>
      <c r="G55" s="39">
        <v>0.194729125623161</v>
      </c>
      <c r="H55" s="39" t="s">
        <v>66</v>
      </c>
      <c r="I55" s="39">
        <v>1.8709241200000001E-2</v>
      </c>
      <c r="J55" s="39">
        <v>1.8709241200000001E-2</v>
      </c>
      <c r="K55" s="39">
        <v>1.8709241200000001E-2</v>
      </c>
      <c r="L55" s="39">
        <v>4.4902178880000003E-3</v>
      </c>
      <c r="M55" s="39">
        <v>7.5666748171505704E-2</v>
      </c>
      <c r="N55" s="39">
        <v>3.52597238E-5</v>
      </c>
      <c r="O55" s="39">
        <v>1.4391723999999999E-4</v>
      </c>
      <c r="P55" s="39">
        <v>3.3820551399999998E-5</v>
      </c>
      <c r="Q55" s="39">
        <v>2.73442756E-5</v>
      </c>
      <c r="R55" s="39">
        <v>9.3546205999999995E-6</v>
      </c>
      <c r="S55" s="39">
        <v>1.15133792E-5</v>
      </c>
      <c r="T55" s="39">
        <v>2.73442756E-4</v>
      </c>
      <c r="U55" s="39">
        <v>3.0942206599999999E-6</v>
      </c>
      <c r="V55" s="39">
        <v>3.7418482399999998E-3</v>
      </c>
      <c r="W55" s="39" t="s">
        <v>66</v>
      </c>
      <c r="X55" s="39" t="s">
        <v>66</v>
      </c>
      <c r="Y55" s="39" t="s">
        <v>66</v>
      </c>
      <c r="Z55" s="39" t="s">
        <v>66</v>
      </c>
      <c r="AA55" s="39" t="s">
        <v>66</v>
      </c>
      <c r="AB55" s="39" t="s">
        <v>66</v>
      </c>
      <c r="AC55" s="39" t="s">
        <v>67</v>
      </c>
      <c r="AD55" s="39" t="s">
        <v>66</v>
      </c>
      <c r="AE55" s="225"/>
      <c r="AF55" s="437" t="s">
        <v>67</v>
      </c>
      <c r="AG55" s="437" t="s">
        <v>67</v>
      </c>
      <c r="AH55" s="437" t="s">
        <v>67</v>
      </c>
      <c r="AI55" s="437" t="s">
        <v>67</v>
      </c>
      <c r="AJ55" s="437" t="s">
        <v>67</v>
      </c>
      <c r="AK55" s="437">
        <v>11873.01</v>
      </c>
      <c r="AL55" s="143" t="s">
        <v>167</v>
      </c>
    </row>
    <row r="56" spans="1:38" s="174" customFormat="1" ht="26.25" customHeight="1" thickBot="1">
      <c r="A56" s="45" t="s">
        <v>143</v>
      </c>
      <c r="B56" s="45" t="s">
        <v>168</v>
      </c>
      <c r="C56" s="45" t="s">
        <v>169</v>
      </c>
      <c r="D56" s="208"/>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225"/>
      <c r="AF56" s="437" t="s">
        <v>67</v>
      </c>
      <c r="AG56" s="437" t="s">
        <v>67</v>
      </c>
      <c r="AH56" s="437" t="s">
        <v>67</v>
      </c>
      <c r="AI56" s="437" t="s">
        <v>67</v>
      </c>
      <c r="AJ56" s="437" t="s">
        <v>67</v>
      </c>
      <c r="AK56" s="437" t="s">
        <v>67</v>
      </c>
      <c r="AL56" s="143" t="s">
        <v>152</v>
      </c>
    </row>
    <row r="57" spans="1:38" s="174" customFormat="1" ht="26.25" customHeight="1" thickBot="1">
      <c r="A57" s="37" t="s">
        <v>68</v>
      </c>
      <c r="B57" s="37" t="s">
        <v>171</v>
      </c>
      <c r="C57" s="37" t="s">
        <v>172</v>
      </c>
      <c r="D57" s="200"/>
      <c r="E57" s="39" t="s">
        <v>77</v>
      </c>
      <c r="F57" s="39" t="s">
        <v>77</v>
      </c>
      <c r="G57" s="39" t="s">
        <v>77</v>
      </c>
      <c r="H57" s="39" t="s">
        <v>77</v>
      </c>
      <c r="I57" s="39">
        <v>0.58827303600000003</v>
      </c>
      <c r="J57" s="39">
        <v>1.1690041099999999</v>
      </c>
      <c r="K57" s="39">
        <v>1.297217464</v>
      </c>
      <c r="L57" s="39">
        <v>1.764819108E-2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225"/>
      <c r="AF57" s="437" t="s">
        <v>67</v>
      </c>
      <c r="AG57" s="437" t="s">
        <v>67</v>
      </c>
      <c r="AH57" s="437" t="s">
        <v>67</v>
      </c>
      <c r="AI57" s="437" t="s">
        <v>67</v>
      </c>
      <c r="AJ57" s="437" t="s">
        <v>67</v>
      </c>
      <c r="AK57" s="437">
        <v>7541.9620000000004</v>
      </c>
      <c r="AL57" s="143" t="s">
        <v>173</v>
      </c>
    </row>
    <row r="58" spans="1:38" s="174" customFormat="1" ht="26.25" customHeight="1" thickBot="1">
      <c r="A58" s="37" t="s">
        <v>68</v>
      </c>
      <c r="B58" s="37" t="s">
        <v>174</v>
      </c>
      <c r="C58" s="37" t="s">
        <v>175</v>
      </c>
      <c r="D58" s="200"/>
      <c r="E58" s="39" t="s">
        <v>77</v>
      </c>
      <c r="F58" s="39" t="s">
        <v>77</v>
      </c>
      <c r="G58" s="39" t="s">
        <v>77</v>
      </c>
      <c r="H58" s="39" t="s">
        <v>77</v>
      </c>
      <c r="I58" s="39">
        <v>2.0840151006485001E-2</v>
      </c>
      <c r="J58" s="39">
        <v>0.13893434004323399</v>
      </c>
      <c r="K58" s="39">
        <v>0.27786868008646698</v>
      </c>
      <c r="L58" s="39">
        <v>9.5864694629831196E-5</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225"/>
      <c r="AF58" s="437" t="s">
        <v>67</v>
      </c>
      <c r="AG58" s="437" t="s">
        <v>67</v>
      </c>
      <c r="AH58" s="437" t="s">
        <v>67</v>
      </c>
      <c r="AI58" s="437" t="s">
        <v>67</v>
      </c>
      <c r="AJ58" s="437" t="s">
        <v>67</v>
      </c>
      <c r="AK58" s="437">
        <v>694.67170021616801</v>
      </c>
      <c r="AL58" s="143" t="s">
        <v>176</v>
      </c>
    </row>
    <row r="59" spans="1:38" s="174" customFormat="1" ht="26.25" customHeight="1" thickBot="1">
      <c r="A59" s="37" t="s">
        <v>68</v>
      </c>
      <c r="B59" s="67" t="s">
        <v>177</v>
      </c>
      <c r="C59" s="37" t="s">
        <v>178</v>
      </c>
      <c r="D59" s="200"/>
      <c r="E59" s="39" t="s">
        <v>77</v>
      </c>
      <c r="F59" s="39">
        <v>1.0789999999999999E-2</v>
      </c>
      <c r="G59" s="39" t="s">
        <v>77</v>
      </c>
      <c r="H59" s="39">
        <v>3.0211999999999999E-2</v>
      </c>
      <c r="I59" s="39">
        <v>7.2974339999999999E-2</v>
      </c>
      <c r="J59" s="39">
        <v>8.4318889999999994E-2</v>
      </c>
      <c r="K59" s="39">
        <v>9.3658619999999998E-2</v>
      </c>
      <c r="L59" s="39">
        <v>2.6271869880000002E-4</v>
      </c>
      <c r="M59" s="39" t="s">
        <v>77</v>
      </c>
      <c r="N59" s="39">
        <v>0.61012010000000005</v>
      </c>
      <c r="O59" s="39">
        <v>3.6671056E-2</v>
      </c>
      <c r="P59" s="39">
        <v>6.6618600000000004E-4</v>
      </c>
      <c r="Q59" s="39">
        <v>6.9894490000000004E-2</v>
      </c>
      <c r="R59" s="39">
        <v>8.4275050000000004E-2</v>
      </c>
      <c r="S59" s="39">
        <v>1.5544339999999999E-3</v>
      </c>
      <c r="T59" s="39">
        <v>0.20746756</v>
      </c>
      <c r="U59" s="39">
        <v>0.30294480000000001</v>
      </c>
      <c r="V59" s="39">
        <v>8.2162940000000004E-2</v>
      </c>
      <c r="W59" s="39" t="s">
        <v>67</v>
      </c>
      <c r="X59" s="39" t="s">
        <v>67</v>
      </c>
      <c r="Y59" s="39" t="s">
        <v>67</v>
      </c>
      <c r="Z59" s="39" t="s">
        <v>67</v>
      </c>
      <c r="AA59" s="39" t="s">
        <v>67</v>
      </c>
      <c r="AB59" s="39" t="s">
        <v>67</v>
      </c>
      <c r="AC59" s="39" t="s">
        <v>67</v>
      </c>
      <c r="AD59" s="39" t="s">
        <v>67</v>
      </c>
      <c r="AE59" s="223"/>
      <c r="AF59" s="437" t="s">
        <v>67</v>
      </c>
      <c r="AG59" s="437" t="s">
        <v>67</v>
      </c>
      <c r="AH59" s="437" t="s">
        <v>67</v>
      </c>
      <c r="AI59" s="437" t="s">
        <v>67</v>
      </c>
      <c r="AJ59" s="437" t="s">
        <v>67</v>
      </c>
      <c r="AK59" s="437">
        <v>423.39875404999998</v>
      </c>
      <c r="AL59" s="143" t="s">
        <v>179</v>
      </c>
    </row>
    <row r="60" spans="1:38" s="174" customFormat="1" ht="26.25" customHeight="1" thickBot="1">
      <c r="A60" s="37" t="s">
        <v>68</v>
      </c>
      <c r="B60" s="67" t="s">
        <v>180</v>
      </c>
      <c r="C60" s="37" t="s">
        <v>181</v>
      </c>
      <c r="D60" s="209"/>
      <c r="E60" s="39" t="s">
        <v>67</v>
      </c>
      <c r="F60" s="39" t="s">
        <v>67</v>
      </c>
      <c r="G60" s="39" t="s">
        <v>67</v>
      </c>
      <c r="H60" s="39" t="s">
        <v>67</v>
      </c>
      <c r="I60" s="39">
        <v>0.442438108</v>
      </c>
      <c r="J60" s="39">
        <v>3.4340403940000002</v>
      </c>
      <c r="K60" s="39">
        <v>11.203067186</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225"/>
      <c r="AF60" s="437" t="s">
        <v>67</v>
      </c>
      <c r="AG60" s="437" t="s">
        <v>67</v>
      </c>
      <c r="AH60" s="437" t="s">
        <v>67</v>
      </c>
      <c r="AI60" s="437" t="s">
        <v>67</v>
      </c>
      <c r="AJ60" s="437" t="s">
        <v>67</v>
      </c>
      <c r="AK60" s="437">
        <v>96128.774000000005</v>
      </c>
      <c r="AL60" s="143" t="s">
        <v>182</v>
      </c>
    </row>
    <row r="61" spans="1:38" s="174" customFormat="1" ht="26.25" customHeight="1" thickBot="1">
      <c r="A61" s="37" t="s">
        <v>68</v>
      </c>
      <c r="B61" s="67" t="s">
        <v>183</v>
      </c>
      <c r="C61" s="37" t="s">
        <v>184</v>
      </c>
      <c r="D61" s="200"/>
      <c r="E61" s="39" t="s">
        <v>67</v>
      </c>
      <c r="F61" s="39" t="s">
        <v>67</v>
      </c>
      <c r="G61" s="39" t="s">
        <v>67</v>
      </c>
      <c r="H61" s="39" t="s">
        <v>67</v>
      </c>
      <c r="I61" s="39">
        <v>0.18104693602517299</v>
      </c>
      <c r="J61" s="39">
        <v>1.8104693602517301</v>
      </c>
      <c r="K61" s="39">
        <v>6.0369739834204399</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225"/>
      <c r="AF61" s="437" t="s">
        <v>67</v>
      </c>
      <c r="AG61" s="437" t="s">
        <v>67</v>
      </c>
      <c r="AH61" s="437" t="s">
        <v>67</v>
      </c>
      <c r="AI61" s="437" t="s">
        <v>67</v>
      </c>
      <c r="AJ61" s="437" t="s">
        <v>67</v>
      </c>
      <c r="AK61" s="438">
        <v>11342032.800000001</v>
      </c>
      <c r="AL61" s="143" t="s">
        <v>185</v>
      </c>
    </row>
    <row r="62" spans="1:38" s="174" customFormat="1" ht="26.25" customHeight="1" thickBot="1">
      <c r="A62" s="37" t="s">
        <v>68</v>
      </c>
      <c r="B62" s="67" t="s">
        <v>186</v>
      </c>
      <c r="C62" s="37" t="s">
        <v>187</v>
      </c>
      <c r="D62" s="200"/>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225"/>
      <c r="AF62" s="437" t="s">
        <v>67</v>
      </c>
      <c r="AG62" s="437" t="s">
        <v>67</v>
      </c>
      <c r="AH62" s="437" t="s">
        <v>67</v>
      </c>
      <c r="AI62" s="437" t="s">
        <v>67</v>
      </c>
      <c r="AJ62" s="437" t="s">
        <v>67</v>
      </c>
      <c r="AK62" s="437" t="s">
        <v>67</v>
      </c>
      <c r="AL62" s="143" t="s">
        <v>188</v>
      </c>
    </row>
    <row r="63" spans="1:38" s="174" customFormat="1" ht="26.25" customHeight="1" thickBot="1">
      <c r="A63" s="37" t="s">
        <v>68</v>
      </c>
      <c r="B63" s="67" t="s">
        <v>189</v>
      </c>
      <c r="C63" s="45" t="s">
        <v>190</v>
      </c>
      <c r="D63" s="210"/>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225"/>
      <c r="AF63" s="437" t="s">
        <v>67</v>
      </c>
      <c r="AG63" s="437" t="s">
        <v>67</v>
      </c>
      <c r="AH63" s="437" t="s">
        <v>67</v>
      </c>
      <c r="AI63" s="437" t="s">
        <v>67</v>
      </c>
      <c r="AJ63" s="437" t="s">
        <v>67</v>
      </c>
      <c r="AK63" s="437" t="s">
        <v>67</v>
      </c>
      <c r="AL63" s="143" t="s">
        <v>152</v>
      </c>
    </row>
    <row r="64" spans="1:38" s="174" customFormat="1" ht="26.25" customHeight="1" thickBot="1">
      <c r="A64" s="37" t="s">
        <v>68</v>
      </c>
      <c r="B64" s="67" t="s">
        <v>191</v>
      </c>
      <c r="C64" s="37" t="s">
        <v>192</v>
      </c>
      <c r="D64" s="200"/>
      <c r="E64" s="39">
        <v>0.83954099999999998</v>
      </c>
      <c r="F64" s="39" t="s">
        <v>66</v>
      </c>
      <c r="G64" s="39" t="s">
        <v>67</v>
      </c>
      <c r="H64" s="39">
        <v>8.3954100000000007E-3</v>
      </c>
      <c r="I64" s="39" t="s">
        <v>67</v>
      </c>
      <c r="J64" s="39" t="s">
        <v>67</v>
      </c>
      <c r="K64" s="39" t="s">
        <v>67</v>
      </c>
      <c r="L64" s="39" t="s">
        <v>67</v>
      </c>
      <c r="M64" s="39">
        <v>8.3954100000000004E-2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223"/>
      <c r="AF64" s="437" t="s">
        <v>67</v>
      </c>
      <c r="AG64" s="437" t="s">
        <v>67</v>
      </c>
      <c r="AH64" s="437" t="s">
        <v>67</v>
      </c>
      <c r="AI64" s="437" t="s">
        <v>67</v>
      </c>
      <c r="AJ64" s="437" t="s">
        <v>67</v>
      </c>
      <c r="AK64" s="437" t="s">
        <v>196</v>
      </c>
      <c r="AL64" s="143" t="s">
        <v>193</v>
      </c>
    </row>
    <row r="65" spans="1:38" s="174" customFormat="1" ht="26.25" customHeight="1" thickBot="1">
      <c r="A65" s="37" t="s">
        <v>68</v>
      </c>
      <c r="B65" s="45" t="s">
        <v>194</v>
      </c>
      <c r="C65" s="37" t="s">
        <v>195</v>
      </c>
      <c r="D65" s="200"/>
      <c r="E65" s="39">
        <v>0.34640799999999999</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223"/>
      <c r="AF65" s="437" t="s">
        <v>67</v>
      </c>
      <c r="AG65" s="437" t="s">
        <v>67</v>
      </c>
      <c r="AH65" s="437" t="s">
        <v>67</v>
      </c>
      <c r="AI65" s="437" t="s">
        <v>67</v>
      </c>
      <c r="AJ65" s="437" t="s">
        <v>67</v>
      </c>
      <c r="AK65" s="437" t="s">
        <v>196</v>
      </c>
      <c r="AL65" s="143" t="s">
        <v>197</v>
      </c>
    </row>
    <row r="66" spans="1:38" s="174" customFormat="1" ht="26.25" customHeight="1" thickBot="1">
      <c r="A66" s="37" t="s">
        <v>68</v>
      </c>
      <c r="B66" s="45" t="s">
        <v>198</v>
      </c>
      <c r="C66" s="37" t="s">
        <v>199</v>
      </c>
      <c r="D66" s="200"/>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225"/>
      <c r="AF66" s="437" t="s">
        <v>67</v>
      </c>
      <c r="AG66" s="437" t="s">
        <v>67</v>
      </c>
      <c r="AH66" s="437" t="s">
        <v>67</v>
      </c>
      <c r="AI66" s="437" t="s">
        <v>67</v>
      </c>
      <c r="AJ66" s="437" t="s">
        <v>67</v>
      </c>
      <c r="AK66" s="437" t="s">
        <v>170</v>
      </c>
      <c r="AL66" s="143" t="s">
        <v>200</v>
      </c>
    </row>
    <row r="67" spans="1:38" s="174" customFormat="1" ht="26.25" customHeight="1" thickBot="1">
      <c r="A67" s="37" t="s">
        <v>68</v>
      </c>
      <c r="B67" s="45" t="s">
        <v>201</v>
      </c>
      <c r="C67" s="37" t="s">
        <v>202</v>
      </c>
      <c r="D67" s="200"/>
      <c r="E67" s="39" t="s">
        <v>170</v>
      </c>
      <c r="F67" s="39" t="s">
        <v>170</v>
      </c>
      <c r="G67" s="39" t="s">
        <v>170</v>
      </c>
      <c r="H67" s="39" t="s">
        <v>170</v>
      </c>
      <c r="I67" s="39" t="s">
        <v>170</v>
      </c>
      <c r="J67" s="39" t="s">
        <v>170</v>
      </c>
      <c r="K67" s="39" t="s">
        <v>170</v>
      </c>
      <c r="L67" s="39" t="s">
        <v>170</v>
      </c>
      <c r="M67" s="39" t="s">
        <v>170</v>
      </c>
      <c r="N67" s="39" t="s">
        <v>170</v>
      </c>
      <c r="O67" s="39" t="s">
        <v>170</v>
      </c>
      <c r="P67" s="39" t="s">
        <v>170</v>
      </c>
      <c r="Q67" s="39" t="s">
        <v>170</v>
      </c>
      <c r="R67" s="39" t="s">
        <v>170</v>
      </c>
      <c r="S67" s="39" t="s">
        <v>170</v>
      </c>
      <c r="T67" s="39" t="s">
        <v>170</v>
      </c>
      <c r="U67" s="39" t="s">
        <v>170</v>
      </c>
      <c r="V67" s="39" t="s">
        <v>170</v>
      </c>
      <c r="W67" s="39" t="s">
        <v>170</v>
      </c>
      <c r="X67" s="39" t="s">
        <v>170</v>
      </c>
      <c r="Y67" s="39" t="s">
        <v>170</v>
      </c>
      <c r="Z67" s="39" t="s">
        <v>170</v>
      </c>
      <c r="AA67" s="39" t="s">
        <v>170</v>
      </c>
      <c r="AB67" s="39" t="s">
        <v>170</v>
      </c>
      <c r="AC67" s="39" t="s">
        <v>170</v>
      </c>
      <c r="AD67" s="39" t="s">
        <v>170</v>
      </c>
      <c r="AE67" s="225"/>
      <c r="AF67" s="437" t="s">
        <v>67</v>
      </c>
      <c r="AG67" s="437" t="s">
        <v>67</v>
      </c>
      <c r="AH67" s="437" t="s">
        <v>67</v>
      </c>
      <c r="AI67" s="437" t="s">
        <v>67</v>
      </c>
      <c r="AJ67" s="437" t="s">
        <v>67</v>
      </c>
      <c r="AK67" s="437" t="s">
        <v>170</v>
      </c>
      <c r="AL67" s="143" t="s">
        <v>203</v>
      </c>
    </row>
    <row r="68" spans="1:38" s="174" customFormat="1" ht="26.25" customHeight="1" thickBot="1">
      <c r="A68" s="37" t="s">
        <v>68</v>
      </c>
      <c r="B68" s="45" t="s">
        <v>204</v>
      </c>
      <c r="C68" s="37" t="s">
        <v>205</v>
      </c>
      <c r="D68" s="200"/>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225"/>
      <c r="AF68" s="437" t="s">
        <v>67</v>
      </c>
      <c r="AG68" s="437" t="s">
        <v>67</v>
      </c>
      <c r="AH68" s="437" t="s">
        <v>67</v>
      </c>
      <c r="AI68" s="437" t="s">
        <v>67</v>
      </c>
      <c r="AJ68" s="437" t="s">
        <v>67</v>
      </c>
      <c r="AK68" s="437" t="s">
        <v>170</v>
      </c>
      <c r="AL68" s="143" t="s">
        <v>206</v>
      </c>
    </row>
    <row r="69" spans="1:38" s="174" customFormat="1" ht="26.25" customHeight="1" thickBot="1">
      <c r="A69" s="37" t="s">
        <v>68</v>
      </c>
      <c r="B69" s="37" t="s">
        <v>207</v>
      </c>
      <c r="C69" s="37" t="s">
        <v>208</v>
      </c>
      <c r="D69" s="207"/>
      <c r="E69" s="39" t="s">
        <v>67</v>
      </c>
      <c r="F69" s="39" t="s">
        <v>67</v>
      </c>
      <c r="G69" s="39" t="s">
        <v>67</v>
      </c>
      <c r="H69" s="39" t="s">
        <v>170</v>
      </c>
      <c r="I69" s="39" t="s">
        <v>170</v>
      </c>
      <c r="J69" s="39" t="s">
        <v>170</v>
      </c>
      <c r="K69" s="39" t="s">
        <v>170</v>
      </c>
      <c r="L69" s="39" t="s">
        <v>170</v>
      </c>
      <c r="M69" s="39" t="s">
        <v>170</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225"/>
      <c r="AF69" s="437" t="s">
        <v>67</v>
      </c>
      <c r="AG69" s="437" t="s">
        <v>67</v>
      </c>
      <c r="AH69" s="437" t="s">
        <v>67</v>
      </c>
      <c r="AI69" s="437" t="s">
        <v>67</v>
      </c>
      <c r="AJ69" s="437" t="s">
        <v>67</v>
      </c>
      <c r="AK69" s="437" t="s">
        <v>170</v>
      </c>
      <c r="AL69" s="143" t="s">
        <v>209</v>
      </c>
    </row>
    <row r="70" spans="1:38" s="174" customFormat="1" ht="26.25" customHeight="1" thickBot="1">
      <c r="A70" s="37" t="s">
        <v>68</v>
      </c>
      <c r="B70" s="37" t="s">
        <v>210</v>
      </c>
      <c r="C70" s="37" t="s">
        <v>211</v>
      </c>
      <c r="D70" s="207"/>
      <c r="E70" s="39" t="s">
        <v>67</v>
      </c>
      <c r="F70" s="39">
        <v>5.6691349200000003</v>
      </c>
      <c r="G70" s="39" t="s">
        <v>67</v>
      </c>
      <c r="H70" s="39">
        <v>0.19899249999999999</v>
      </c>
      <c r="I70" s="39">
        <v>7.1785349999999998E-2</v>
      </c>
      <c r="J70" s="39">
        <v>9.8477400000000007E-2</v>
      </c>
      <c r="K70" s="39">
        <v>31.422686367000001</v>
      </c>
      <c r="L70" s="39">
        <v>1.4327459999999999E-3</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223"/>
      <c r="AF70" s="437" t="s">
        <v>67</v>
      </c>
      <c r="AG70" s="437" t="s">
        <v>67</v>
      </c>
      <c r="AH70" s="437" t="s">
        <v>67</v>
      </c>
      <c r="AI70" s="437" t="s">
        <v>67</v>
      </c>
      <c r="AJ70" s="437" t="s">
        <v>67</v>
      </c>
      <c r="AK70" s="437" t="s">
        <v>196</v>
      </c>
      <c r="AL70" s="143" t="s">
        <v>152</v>
      </c>
    </row>
    <row r="71" spans="1:38" s="174" customFormat="1" ht="26.25" customHeight="1" thickBot="1">
      <c r="A71" s="37" t="s">
        <v>68</v>
      </c>
      <c r="B71" s="37" t="s">
        <v>212</v>
      </c>
      <c r="C71" s="37" t="s">
        <v>213</v>
      </c>
      <c r="D71" s="207"/>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225"/>
      <c r="AF71" s="437" t="s">
        <v>67</v>
      </c>
      <c r="AG71" s="437" t="s">
        <v>67</v>
      </c>
      <c r="AH71" s="437" t="s">
        <v>67</v>
      </c>
      <c r="AI71" s="437" t="s">
        <v>67</v>
      </c>
      <c r="AJ71" s="437" t="s">
        <v>67</v>
      </c>
      <c r="AK71" s="437" t="s">
        <v>77</v>
      </c>
      <c r="AL71" s="143" t="s">
        <v>152</v>
      </c>
    </row>
    <row r="72" spans="1:38" s="174" customFormat="1" ht="26.25" customHeight="1" thickBot="1">
      <c r="A72" s="37" t="s">
        <v>68</v>
      </c>
      <c r="B72" s="37" t="s">
        <v>214</v>
      </c>
      <c r="C72" s="37" t="s">
        <v>215</v>
      </c>
      <c r="D72" s="200"/>
      <c r="E72" s="39">
        <v>0.11635842</v>
      </c>
      <c r="F72" s="39">
        <v>0.37684273100400001</v>
      </c>
      <c r="G72" s="39">
        <v>4.408488E-2</v>
      </c>
      <c r="H72" s="39" t="s">
        <v>66</v>
      </c>
      <c r="I72" s="39">
        <v>0.30630387663999997</v>
      </c>
      <c r="J72" s="39">
        <v>0.39107749380000001</v>
      </c>
      <c r="K72" s="39">
        <v>0.72463564260000002</v>
      </c>
      <c r="L72" s="39">
        <v>1.6869110430880001E-3</v>
      </c>
      <c r="M72" s="39">
        <v>8.5434845999999993</v>
      </c>
      <c r="N72" s="39">
        <v>18.407723221400001</v>
      </c>
      <c r="O72" s="39">
        <v>0.29591099423200001</v>
      </c>
      <c r="P72" s="39">
        <v>0.15407643244200001</v>
      </c>
      <c r="Q72" s="39">
        <v>0.88663311704400005</v>
      </c>
      <c r="R72" s="39">
        <v>4.904800262128</v>
      </c>
      <c r="S72" s="39">
        <v>0.16091805791399999</v>
      </c>
      <c r="T72" s="39">
        <v>0.99508242522000001</v>
      </c>
      <c r="U72" s="39">
        <v>5.287979516E-2</v>
      </c>
      <c r="V72" s="39">
        <v>11.25579369548</v>
      </c>
      <c r="W72" s="39">
        <v>22.296942611999999</v>
      </c>
      <c r="X72" s="39" t="s">
        <v>67</v>
      </c>
      <c r="Y72" s="39" t="s">
        <v>67</v>
      </c>
      <c r="Z72" s="39" t="s">
        <v>67</v>
      </c>
      <c r="AA72" s="39" t="s">
        <v>67</v>
      </c>
      <c r="AB72" s="39">
        <v>5.6738418374000004</v>
      </c>
      <c r="AC72" s="39">
        <v>6.9941161739999994E-2</v>
      </c>
      <c r="AD72" s="39">
        <v>11.85789848522</v>
      </c>
      <c r="AE72" s="225"/>
      <c r="AF72" s="437" t="s">
        <v>67</v>
      </c>
      <c r="AG72" s="437" t="s">
        <v>67</v>
      </c>
      <c r="AH72" s="437" t="s">
        <v>67</v>
      </c>
      <c r="AI72" s="437" t="s">
        <v>67</v>
      </c>
      <c r="AJ72" s="437" t="s">
        <v>67</v>
      </c>
      <c r="AK72" s="437" t="s">
        <v>196</v>
      </c>
      <c r="AL72" s="143" t="s">
        <v>216</v>
      </c>
    </row>
    <row r="73" spans="1:38" s="174" customFormat="1" ht="26.25" customHeight="1" thickBot="1">
      <c r="A73" s="37" t="s">
        <v>68</v>
      </c>
      <c r="B73" s="37" t="s">
        <v>217</v>
      </c>
      <c r="C73" s="37" t="s">
        <v>218</v>
      </c>
      <c r="D73" s="200"/>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225"/>
      <c r="AF73" s="437" t="s">
        <v>67</v>
      </c>
      <c r="AG73" s="437" t="s">
        <v>67</v>
      </c>
      <c r="AH73" s="437" t="s">
        <v>67</v>
      </c>
      <c r="AI73" s="437" t="s">
        <v>67</v>
      </c>
      <c r="AJ73" s="437" t="s">
        <v>67</v>
      </c>
      <c r="AK73" s="437" t="s">
        <v>170</v>
      </c>
      <c r="AL73" s="143" t="s">
        <v>219</v>
      </c>
    </row>
    <row r="74" spans="1:38" s="174" customFormat="1" ht="26.25" customHeight="1" thickBot="1">
      <c r="A74" s="37" t="s">
        <v>68</v>
      </c>
      <c r="B74" s="37" t="s">
        <v>220</v>
      </c>
      <c r="C74" s="37" t="s">
        <v>221</v>
      </c>
      <c r="D74" s="200"/>
      <c r="E74" s="39">
        <v>0.19281100000000001</v>
      </c>
      <c r="F74" s="39" t="s">
        <v>67</v>
      </c>
      <c r="G74" s="39">
        <v>0.964055</v>
      </c>
      <c r="H74" s="39" t="s">
        <v>67</v>
      </c>
      <c r="I74" s="39">
        <v>7.7663675000000001E-2</v>
      </c>
      <c r="J74" s="39">
        <v>9.7778199999999996E-2</v>
      </c>
      <c r="K74" s="39">
        <v>0.1176476</v>
      </c>
      <c r="L74" s="39">
        <v>1.7863135500000001E-3</v>
      </c>
      <c r="M74" s="39">
        <v>23.137319999999999</v>
      </c>
      <c r="N74" s="39" t="s">
        <v>66</v>
      </c>
      <c r="O74" s="39" t="s">
        <v>66</v>
      </c>
      <c r="P74" s="39" t="s">
        <v>66</v>
      </c>
      <c r="Q74" s="39" t="s">
        <v>66</v>
      </c>
      <c r="R74" s="39" t="s">
        <v>66</v>
      </c>
      <c r="S74" s="39" t="s">
        <v>66</v>
      </c>
      <c r="T74" s="39" t="s">
        <v>66</v>
      </c>
      <c r="U74" s="39" t="s">
        <v>66</v>
      </c>
      <c r="V74" s="39" t="s">
        <v>66</v>
      </c>
      <c r="W74" s="39">
        <v>3.4317500000000001E-2</v>
      </c>
      <c r="X74" s="39">
        <v>1.349677E-2</v>
      </c>
      <c r="Y74" s="39">
        <v>3.85622E-3</v>
      </c>
      <c r="Z74" s="39">
        <v>3.85622E-3</v>
      </c>
      <c r="AA74" s="39">
        <v>1.92811E-3</v>
      </c>
      <c r="AB74" s="39">
        <v>2.3137319999999999E-2</v>
      </c>
      <c r="AC74" s="39" t="s">
        <v>170</v>
      </c>
      <c r="AD74" s="39" t="s">
        <v>67</v>
      </c>
      <c r="AE74" s="225"/>
      <c r="AF74" s="437" t="s">
        <v>67</v>
      </c>
      <c r="AG74" s="437" t="s">
        <v>67</v>
      </c>
      <c r="AH74" s="437" t="s">
        <v>67</v>
      </c>
      <c r="AI74" s="437" t="s">
        <v>67</v>
      </c>
      <c r="AJ74" s="437" t="s">
        <v>67</v>
      </c>
      <c r="AK74" s="437" t="s">
        <v>196</v>
      </c>
      <c r="AL74" s="143" t="s">
        <v>222</v>
      </c>
    </row>
    <row r="75" spans="1:38" s="174" customFormat="1" ht="26.25" customHeight="1" thickBot="1">
      <c r="A75" s="37" t="s">
        <v>68</v>
      </c>
      <c r="B75" s="37" t="s">
        <v>223</v>
      </c>
      <c r="C75" s="37" t="s">
        <v>224</v>
      </c>
      <c r="D75" s="207"/>
      <c r="E75" s="39" t="s">
        <v>67</v>
      </c>
      <c r="F75" s="39" t="s">
        <v>67</v>
      </c>
      <c r="G75" s="39">
        <v>0.203372</v>
      </c>
      <c r="H75" s="39" t="s">
        <v>67</v>
      </c>
      <c r="I75" s="39" t="s">
        <v>67</v>
      </c>
      <c r="J75" s="39" t="s">
        <v>67</v>
      </c>
      <c r="K75" s="39">
        <v>0.12515200000000001</v>
      </c>
      <c r="L75" s="39" t="s">
        <v>67</v>
      </c>
      <c r="M75" s="39" t="s">
        <v>67</v>
      </c>
      <c r="N75" s="39" t="s">
        <v>67</v>
      </c>
      <c r="O75" s="39" t="s">
        <v>67</v>
      </c>
      <c r="P75" s="39" t="s">
        <v>67</v>
      </c>
      <c r="Q75" s="39" t="s">
        <v>67</v>
      </c>
      <c r="R75" s="39" t="s">
        <v>67</v>
      </c>
      <c r="S75" s="39" t="s">
        <v>67</v>
      </c>
      <c r="T75" s="39" t="s">
        <v>67</v>
      </c>
      <c r="U75" s="39" t="s">
        <v>67</v>
      </c>
      <c r="V75" s="39" t="s">
        <v>67</v>
      </c>
      <c r="W75" s="39" t="s">
        <v>67</v>
      </c>
      <c r="X75" s="39" t="s">
        <v>67</v>
      </c>
      <c r="Y75" s="39" t="s">
        <v>67</v>
      </c>
      <c r="Z75" s="39" t="s">
        <v>67</v>
      </c>
      <c r="AA75" s="39" t="s">
        <v>67</v>
      </c>
      <c r="AB75" s="39" t="s">
        <v>67</v>
      </c>
      <c r="AC75" s="39" t="s">
        <v>67</v>
      </c>
      <c r="AD75" s="39" t="s">
        <v>67</v>
      </c>
      <c r="AE75" s="225"/>
      <c r="AF75" s="437" t="s">
        <v>67</v>
      </c>
      <c r="AG75" s="437" t="s">
        <v>67</v>
      </c>
      <c r="AH75" s="437" t="s">
        <v>67</v>
      </c>
      <c r="AI75" s="437" t="s">
        <v>67</v>
      </c>
      <c r="AJ75" s="437" t="s">
        <v>67</v>
      </c>
      <c r="AK75" s="437" t="s">
        <v>196</v>
      </c>
      <c r="AL75" s="143" t="s">
        <v>225</v>
      </c>
    </row>
    <row r="76" spans="1:38" s="174" customFormat="1" ht="26.25" customHeight="1" thickBot="1">
      <c r="A76" s="37" t="s">
        <v>68</v>
      </c>
      <c r="B76" s="37" t="s">
        <v>226</v>
      </c>
      <c r="C76" s="37" t="s">
        <v>227</v>
      </c>
      <c r="D76" s="200"/>
      <c r="E76" s="39" t="s">
        <v>67</v>
      </c>
      <c r="F76" s="39" t="s">
        <v>67</v>
      </c>
      <c r="G76" s="39">
        <v>7.6594999999999996E-2</v>
      </c>
      <c r="H76" s="39" t="s">
        <v>67</v>
      </c>
      <c r="I76" s="39">
        <v>1.22552E-4</v>
      </c>
      <c r="J76" s="39">
        <v>2.45104E-4</v>
      </c>
      <c r="K76" s="39">
        <v>3.0637999999999998E-4</v>
      </c>
      <c r="L76" s="39" t="s">
        <v>67</v>
      </c>
      <c r="M76" s="39" t="s">
        <v>67</v>
      </c>
      <c r="N76" s="39">
        <v>1.6850899999999999E-2</v>
      </c>
      <c r="O76" s="39">
        <v>7.6595000000000005E-4</v>
      </c>
      <c r="P76" s="39" t="s">
        <v>66</v>
      </c>
      <c r="Q76" s="39">
        <v>4.5957000000000003E-3</v>
      </c>
      <c r="R76" s="39" t="s">
        <v>66</v>
      </c>
      <c r="S76" s="39" t="s">
        <v>66</v>
      </c>
      <c r="T76" s="39" t="s">
        <v>66</v>
      </c>
      <c r="U76" s="39" t="s">
        <v>66</v>
      </c>
      <c r="V76" s="39">
        <v>7.6595000000000005E-4</v>
      </c>
      <c r="W76" s="39">
        <v>4.9020800000000003E-2</v>
      </c>
      <c r="X76" s="39" t="s">
        <v>66</v>
      </c>
      <c r="Y76" s="39" t="s">
        <v>66</v>
      </c>
      <c r="Z76" s="39" t="s">
        <v>66</v>
      </c>
      <c r="AA76" s="39" t="s">
        <v>66</v>
      </c>
      <c r="AB76" s="39" t="s">
        <v>66</v>
      </c>
      <c r="AC76" s="39" t="s">
        <v>66</v>
      </c>
      <c r="AD76" s="39">
        <v>3.9829400000000002E-5</v>
      </c>
      <c r="AE76" s="225"/>
      <c r="AF76" s="437" t="s">
        <v>67</v>
      </c>
      <c r="AG76" s="437" t="s">
        <v>67</v>
      </c>
      <c r="AH76" s="437" t="s">
        <v>67</v>
      </c>
      <c r="AI76" s="437" t="s">
        <v>67</v>
      </c>
      <c r="AJ76" s="437" t="s">
        <v>67</v>
      </c>
      <c r="AK76" s="437">
        <v>15.319000000000001</v>
      </c>
      <c r="AL76" s="143" t="s">
        <v>228</v>
      </c>
    </row>
    <row r="77" spans="1:38" s="174" customFormat="1" ht="26.25" customHeight="1" thickBot="1">
      <c r="A77" s="37" t="s">
        <v>68</v>
      </c>
      <c r="B77" s="37" t="s">
        <v>229</v>
      </c>
      <c r="C77" s="37" t="s">
        <v>230</v>
      </c>
      <c r="D77" s="200"/>
      <c r="E77" s="39" t="s">
        <v>67</v>
      </c>
      <c r="F77" s="39" t="s">
        <v>67</v>
      </c>
      <c r="G77" s="39">
        <v>4.2795000000000002E-4</v>
      </c>
      <c r="H77" s="39" t="s">
        <v>67</v>
      </c>
      <c r="I77" s="39">
        <v>3.8039999999999999E-6</v>
      </c>
      <c r="J77" s="39">
        <v>4.121E-6</v>
      </c>
      <c r="K77" s="39">
        <v>4.7550000000000002E-6</v>
      </c>
      <c r="L77" s="39" t="s">
        <v>67</v>
      </c>
      <c r="M77" s="39" t="s">
        <v>67</v>
      </c>
      <c r="N77" s="39">
        <v>6.3399999999999996E-5</v>
      </c>
      <c r="O77" s="39">
        <v>1.2680000000000001E-5</v>
      </c>
      <c r="P77" s="39">
        <v>1.2680000000000001E-5</v>
      </c>
      <c r="Q77" s="39">
        <v>9.5100000000000004E-6</v>
      </c>
      <c r="R77" s="39" t="s">
        <v>66</v>
      </c>
      <c r="S77" s="39" t="s">
        <v>66</v>
      </c>
      <c r="T77" s="39" t="s">
        <v>66</v>
      </c>
      <c r="U77" s="39" t="s">
        <v>66</v>
      </c>
      <c r="V77" s="39">
        <v>1.585E-3</v>
      </c>
      <c r="W77" s="39">
        <v>1.585E-3</v>
      </c>
      <c r="X77" s="39" t="s">
        <v>66</v>
      </c>
      <c r="Y77" s="39" t="s">
        <v>66</v>
      </c>
      <c r="Z77" s="39" t="s">
        <v>66</v>
      </c>
      <c r="AA77" s="39" t="s">
        <v>66</v>
      </c>
      <c r="AB77" s="39" t="s">
        <v>66</v>
      </c>
      <c r="AC77" s="39" t="s">
        <v>66</v>
      </c>
      <c r="AD77" s="39">
        <v>6.3399999999999999E-7</v>
      </c>
      <c r="AE77" s="225"/>
      <c r="AF77" s="437" t="s">
        <v>67</v>
      </c>
      <c r="AG77" s="437" t="s">
        <v>67</v>
      </c>
      <c r="AH77" s="437" t="s">
        <v>67</v>
      </c>
      <c r="AI77" s="437" t="s">
        <v>67</v>
      </c>
      <c r="AJ77" s="437" t="s">
        <v>67</v>
      </c>
      <c r="AK77" s="437">
        <v>0.317</v>
      </c>
      <c r="AL77" s="143" t="s">
        <v>231</v>
      </c>
    </row>
    <row r="78" spans="1:38" s="174" customFormat="1" ht="26.25" customHeight="1" thickBot="1">
      <c r="A78" s="37" t="s">
        <v>68</v>
      </c>
      <c r="B78" s="37" t="s">
        <v>232</v>
      </c>
      <c r="C78" s="37" t="s">
        <v>233</v>
      </c>
      <c r="D78" s="200"/>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225"/>
      <c r="AF78" s="437" t="s">
        <v>67</v>
      </c>
      <c r="AG78" s="437" t="s">
        <v>67</v>
      </c>
      <c r="AH78" s="437" t="s">
        <v>67</v>
      </c>
      <c r="AI78" s="437" t="s">
        <v>67</v>
      </c>
      <c r="AJ78" s="437" t="s">
        <v>67</v>
      </c>
      <c r="AK78" s="437" t="s">
        <v>170</v>
      </c>
      <c r="AL78" s="143" t="s">
        <v>234</v>
      </c>
    </row>
    <row r="79" spans="1:38" s="174" customFormat="1" ht="26.25" customHeight="1" thickBot="1">
      <c r="A79" s="37" t="s">
        <v>68</v>
      </c>
      <c r="B79" s="37" t="s">
        <v>235</v>
      </c>
      <c r="C79" s="37" t="s">
        <v>236</v>
      </c>
      <c r="D79" s="200"/>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225"/>
      <c r="AF79" s="437" t="s">
        <v>67</v>
      </c>
      <c r="AG79" s="437" t="s">
        <v>67</v>
      </c>
      <c r="AH79" s="437" t="s">
        <v>67</v>
      </c>
      <c r="AI79" s="437" t="s">
        <v>67</v>
      </c>
      <c r="AJ79" s="437" t="s">
        <v>67</v>
      </c>
      <c r="AK79" s="437" t="s">
        <v>170</v>
      </c>
      <c r="AL79" s="143" t="s">
        <v>237</v>
      </c>
    </row>
    <row r="80" spans="1:38" s="174" customFormat="1" ht="26.25" customHeight="1" thickBot="1">
      <c r="A80" s="37" t="s">
        <v>68</v>
      </c>
      <c r="B80" s="45" t="s">
        <v>238</v>
      </c>
      <c r="C80" s="45" t="s">
        <v>239</v>
      </c>
      <c r="D80" s="200"/>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225"/>
      <c r="AF80" s="437" t="s">
        <v>67</v>
      </c>
      <c r="AG80" s="437" t="s">
        <v>67</v>
      </c>
      <c r="AH80" s="437" t="s">
        <v>67</v>
      </c>
      <c r="AI80" s="437" t="s">
        <v>67</v>
      </c>
      <c r="AJ80" s="437" t="s">
        <v>67</v>
      </c>
      <c r="AK80" s="437" t="s">
        <v>66</v>
      </c>
      <c r="AL80" s="143" t="s">
        <v>152</v>
      </c>
    </row>
    <row r="81" spans="1:38" s="174" customFormat="1" ht="26.25" customHeight="1" thickBot="1">
      <c r="A81" s="37" t="s">
        <v>68</v>
      </c>
      <c r="B81" s="45" t="s">
        <v>240</v>
      </c>
      <c r="C81" s="45" t="s">
        <v>241</v>
      </c>
      <c r="D81" s="200"/>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225"/>
      <c r="AF81" s="437" t="s">
        <v>67</v>
      </c>
      <c r="AG81" s="437" t="s">
        <v>67</v>
      </c>
      <c r="AH81" s="437" t="s">
        <v>67</v>
      </c>
      <c r="AI81" s="437" t="s">
        <v>67</v>
      </c>
      <c r="AJ81" s="437" t="s">
        <v>67</v>
      </c>
      <c r="AK81" s="437" t="s">
        <v>66</v>
      </c>
      <c r="AL81" s="143" t="s">
        <v>242</v>
      </c>
    </row>
    <row r="82" spans="1:38" s="174" customFormat="1" ht="26.25" customHeight="1" thickBot="1">
      <c r="A82" s="37" t="s">
        <v>243</v>
      </c>
      <c r="B82" s="45" t="s">
        <v>244</v>
      </c>
      <c r="C82" s="66" t="s">
        <v>245</v>
      </c>
      <c r="D82" s="200"/>
      <c r="E82" s="39" t="s">
        <v>67</v>
      </c>
      <c r="F82" s="39">
        <v>37.478578848173399</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225"/>
      <c r="AF82" s="437" t="s">
        <v>67</v>
      </c>
      <c r="AG82" s="437" t="s">
        <v>67</v>
      </c>
      <c r="AH82" s="437" t="s">
        <v>67</v>
      </c>
      <c r="AI82" s="437" t="s">
        <v>67</v>
      </c>
      <c r="AJ82" s="437" t="s">
        <v>67</v>
      </c>
      <c r="AK82" s="438">
        <v>19201662</v>
      </c>
      <c r="AL82" s="143" t="s">
        <v>246</v>
      </c>
    </row>
    <row r="83" spans="1:38" s="174" customFormat="1" ht="26.25" customHeight="1" thickBot="1">
      <c r="A83" s="37" t="s">
        <v>68</v>
      </c>
      <c r="B83" s="67" t="s">
        <v>247</v>
      </c>
      <c r="C83" s="68" t="s">
        <v>248</v>
      </c>
      <c r="D83" s="200"/>
      <c r="E83" s="39" t="s">
        <v>67</v>
      </c>
      <c r="F83" s="39">
        <v>2.8801843088E-2</v>
      </c>
      <c r="G83" s="39" t="s">
        <v>67</v>
      </c>
      <c r="H83" s="39" t="s">
        <v>67</v>
      </c>
      <c r="I83" s="39">
        <v>0.18001151930000001</v>
      </c>
      <c r="J83" s="39">
        <v>3.6002303859999998</v>
      </c>
      <c r="K83" s="39">
        <v>27.001727894999998</v>
      </c>
      <c r="L83" s="39">
        <v>1.0260656600099999E-2</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223"/>
      <c r="AF83" s="437" t="s">
        <v>67</v>
      </c>
      <c r="AG83" s="437" t="s">
        <v>67</v>
      </c>
      <c r="AH83" s="437" t="s">
        <v>67</v>
      </c>
      <c r="AI83" s="437" t="s">
        <v>67</v>
      </c>
      <c r="AJ83" s="437" t="s">
        <v>67</v>
      </c>
      <c r="AK83" s="437">
        <v>1800.1151930000001</v>
      </c>
      <c r="AL83" s="143" t="s">
        <v>249</v>
      </c>
    </row>
    <row r="84" spans="1:38" s="174" customFormat="1" ht="26.25" customHeight="1" thickBot="1">
      <c r="A84" s="37" t="s">
        <v>68</v>
      </c>
      <c r="B84" s="67" t="s">
        <v>250</v>
      </c>
      <c r="C84" s="68" t="s">
        <v>251</v>
      </c>
      <c r="D84" s="200"/>
      <c r="E84" s="39" t="s">
        <v>67</v>
      </c>
      <c r="F84" s="39">
        <v>1.5600000000000001E-6</v>
      </c>
      <c r="G84" s="39" t="s">
        <v>67</v>
      </c>
      <c r="H84" s="39" t="s">
        <v>67</v>
      </c>
      <c r="I84" s="39">
        <v>9.5999999999999991E-7</v>
      </c>
      <c r="J84" s="39">
        <v>4.7999999999999998E-6</v>
      </c>
      <c r="K84" s="39">
        <v>1.9199999999999999E-5</v>
      </c>
      <c r="L84" s="39">
        <v>1.248E-10</v>
      </c>
      <c r="M84" s="39">
        <v>1.14E-7</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223"/>
      <c r="AF84" s="437" t="s">
        <v>67</v>
      </c>
      <c r="AG84" s="437" t="s">
        <v>67</v>
      </c>
      <c r="AH84" s="437" t="s">
        <v>67</v>
      </c>
      <c r="AI84" s="437" t="s">
        <v>67</v>
      </c>
      <c r="AJ84" s="437" t="s">
        <v>67</v>
      </c>
      <c r="AK84" s="438" t="s">
        <v>196</v>
      </c>
      <c r="AL84" s="143" t="s">
        <v>59</v>
      </c>
    </row>
    <row r="85" spans="1:38" s="174" customFormat="1" ht="26.25" customHeight="1" thickBot="1">
      <c r="A85" s="37" t="s">
        <v>243</v>
      </c>
      <c r="B85" s="37" t="s">
        <v>252</v>
      </c>
      <c r="C85" s="66" t="s">
        <v>253</v>
      </c>
      <c r="D85" s="200"/>
      <c r="E85" s="39" t="s">
        <v>67</v>
      </c>
      <c r="F85" s="39">
        <v>13.30652083</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223"/>
      <c r="AF85" s="437" t="s">
        <v>67</v>
      </c>
      <c r="AG85" s="437" t="s">
        <v>67</v>
      </c>
      <c r="AH85" s="437" t="s">
        <v>67</v>
      </c>
      <c r="AI85" s="437" t="s">
        <v>67</v>
      </c>
      <c r="AJ85" s="437" t="s">
        <v>67</v>
      </c>
      <c r="AK85" s="437" t="s">
        <v>720</v>
      </c>
      <c r="AL85" s="143" t="s">
        <v>264</v>
      </c>
    </row>
    <row r="86" spans="1:38" s="174" customFormat="1" ht="26.25" customHeight="1" thickBot="1">
      <c r="A86" s="37" t="s">
        <v>243</v>
      </c>
      <c r="B86" s="45" t="s">
        <v>256</v>
      </c>
      <c r="C86" s="66" t="s">
        <v>257</v>
      </c>
      <c r="D86" s="200"/>
      <c r="E86" s="39" t="s">
        <v>67</v>
      </c>
      <c r="F86" s="39">
        <v>8.3858000000000001E-4</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223"/>
      <c r="AF86" s="437" t="s">
        <v>67</v>
      </c>
      <c r="AG86" s="437" t="s">
        <v>67</v>
      </c>
      <c r="AH86" s="437" t="s">
        <v>67</v>
      </c>
      <c r="AI86" s="437" t="s">
        <v>67</v>
      </c>
      <c r="AJ86" s="437" t="s">
        <v>67</v>
      </c>
      <c r="AK86" s="437">
        <v>1.823E-3</v>
      </c>
      <c r="AL86" s="143" t="s">
        <v>258</v>
      </c>
    </row>
    <row r="87" spans="1:38" s="174" customFormat="1" ht="26.25" customHeight="1" thickBot="1">
      <c r="A87" s="37" t="s">
        <v>243</v>
      </c>
      <c r="B87" s="45" t="s">
        <v>259</v>
      </c>
      <c r="C87" s="66" t="s">
        <v>260</v>
      </c>
      <c r="D87" s="200"/>
      <c r="E87" s="39" t="s">
        <v>67</v>
      </c>
      <c r="F87" s="39">
        <v>0.13950000000000001</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225"/>
      <c r="AF87" s="437" t="s">
        <v>67</v>
      </c>
      <c r="AG87" s="437" t="s">
        <v>67</v>
      </c>
      <c r="AH87" s="437" t="s">
        <v>67</v>
      </c>
      <c r="AI87" s="437" t="s">
        <v>67</v>
      </c>
      <c r="AJ87" s="437" t="s">
        <v>67</v>
      </c>
      <c r="AK87" s="437">
        <v>0.34875</v>
      </c>
      <c r="AL87" s="143" t="s">
        <v>258</v>
      </c>
    </row>
    <row r="88" spans="1:38" s="178" customFormat="1" ht="26.25" customHeight="1" thickBot="1">
      <c r="A88" s="45" t="s">
        <v>243</v>
      </c>
      <c r="B88" s="45" t="s">
        <v>261</v>
      </c>
      <c r="C88" s="68" t="s">
        <v>262</v>
      </c>
      <c r="D88" s="208"/>
      <c r="E88" s="39" t="s">
        <v>67</v>
      </c>
      <c r="F88" s="39">
        <v>15.125332428</v>
      </c>
      <c r="G88" s="39" t="s">
        <v>67</v>
      </c>
      <c r="H88" s="39" t="s">
        <v>67</v>
      </c>
      <c r="I88" s="39" t="s">
        <v>67</v>
      </c>
      <c r="J88" s="39" t="s">
        <v>67</v>
      </c>
      <c r="K88" s="39">
        <v>4.9051999999999998E-2</v>
      </c>
      <c r="L88" s="39" t="s">
        <v>66</v>
      </c>
      <c r="M88" s="39" t="s">
        <v>67</v>
      </c>
      <c r="N88" s="39" t="s">
        <v>67</v>
      </c>
      <c r="O88" s="39">
        <v>1.2262999999999999E-5</v>
      </c>
      <c r="P88" s="39" t="s">
        <v>67</v>
      </c>
      <c r="Q88" s="39">
        <v>6.1315000000000005E-5</v>
      </c>
      <c r="R88" s="39">
        <v>7.3578000000000001E-4</v>
      </c>
      <c r="S88" s="39" t="s">
        <v>66</v>
      </c>
      <c r="T88" s="39">
        <v>6.1314999999999998E-3</v>
      </c>
      <c r="U88" s="39">
        <v>6.1315000000000005E-5</v>
      </c>
      <c r="V88" s="39" t="s">
        <v>66</v>
      </c>
      <c r="W88" s="39" t="s">
        <v>66</v>
      </c>
      <c r="X88" s="39">
        <v>0.3127065</v>
      </c>
      <c r="Y88" s="39" t="s">
        <v>66</v>
      </c>
      <c r="Z88" s="39" t="s">
        <v>66</v>
      </c>
      <c r="AA88" s="39" t="s">
        <v>66</v>
      </c>
      <c r="AB88" s="39">
        <v>0.3127065</v>
      </c>
      <c r="AC88" s="39" t="s">
        <v>66</v>
      </c>
      <c r="AD88" s="39" t="s">
        <v>66</v>
      </c>
      <c r="AE88" s="225"/>
      <c r="AF88" s="437" t="s">
        <v>67</v>
      </c>
      <c r="AG88" s="437" t="s">
        <v>67</v>
      </c>
      <c r="AH88" s="437" t="s">
        <v>67</v>
      </c>
      <c r="AI88" s="437" t="s">
        <v>67</v>
      </c>
      <c r="AJ88" s="437" t="s">
        <v>67</v>
      </c>
      <c r="AK88" s="437" t="s">
        <v>721</v>
      </c>
      <c r="AL88" s="235" t="s">
        <v>264</v>
      </c>
    </row>
    <row r="89" spans="1:38" s="178" customFormat="1" ht="26.25" customHeight="1" thickBot="1">
      <c r="A89" s="45" t="s">
        <v>243</v>
      </c>
      <c r="B89" s="45" t="s">
        <v>265</v>
      </c>
      <c r="C89" s="68" t="s">
        <v>266</v>
      </c>
      <c r="D89" s="208"/>
      <c r="E89" s="39" t="s">
        <v>67</v>
      </c>
      <c r="F89" s="39">
        <v>0.56423520000000005</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225"/>
      <c r="AF89" s="437" t="s">
        <v>67</v>
      </c>
      <c r="AG89" s="437" t="s">
        <v>67</v>
      </c>
      <c r="AH89" s="437" t="s">
        <v>67</v>
      </c>
      <c r="AI89" s="437" t="s">
        <v>67</v>
      </c>
      <c r="AJ89" s="437" t="s">
        <v>67</v>
      </c>
      <c r="AK89" s="437">
        <v>3.4036232000000002</v>
      </c>
      <c r="AL89" s="235" t="s">
        <v>564</v>
      </c>
    </row>
    <row r="90" spans="1:38" s="179" customFormat="1" ht="26.25" customHeight="1" thickBot="1">
      <c r="A90" s="37" t="s">
        <v>243</v>
      </c>
      <c r="B90" s="37" t="s">
        <v>268</v>
      </c>
      <c r="C90" s="66" t="s">
        <v>269</v>
      </c>
      <c r="D90" s="200"/>
      <c r="E90" s="39" t="s">
        <v>66</v>
      </c>
      <c r="F90" s="39">
        <v>4.7750714500000004</v>
      </c>
      <c r="G90" s="39" t="s">
        <v>66</v>
      </c>
      <c r="H90" s="39" t="s">
        <v>66</v>
      </c>
      <c r="I90" s="39">
        <v>0.45627491999999997</v>
      </c>
      <c r="J90" s="39">
        <v>0.68441238000000004</v>
      </c>
      <c r="K90" s="39">
        <v>0.83650402000000001</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223"/>
      <c r="AF90" s="437" t="s">
        <v>67</v>
      </c>
      <c r="AG90" s="437" t="s">
        <v>67</v>
      </c>
      <c r="AH90" s="437" t="s">
        <v>67</v>
      </c>
      <c r="AI90" s="437" t="s">
        <v>67</v>
      </c>
      <c r="AJ90" s="437" t="s">
        <v>67</v>
      </c>
      <c r="AK90" s="437" t="s">
        <v>722</v>
      </c>
      <c r="AL90" s="143" t="s">
        <v>608</v>
      </c>
    </row>
    <row r="91" spans="1:38" s="174" customFormat="1" ht="26.25" customHeight="1" thickBot="1">
      <c r="A91" s="37" t="s">
        <v>243</v>
      </c>
      <c r="B91" s="45" t="s">
        <v>272</v>
      </c>
      <c r="C91" s="45" t="s">
        <v>273</v>
      </c>
      <c r="D91" s="200"/>
      <c r="E91" s="39">
        <v>3.6583488800000001E-2</v>
      </c>
      <c r="F91" s="39">
        <v>0.27015527140000001</v>
      </c>
      <c r="G91" s="39">
        <v>4.4434165999999997E-3</v>
      </c>
      <c r="H91" s="39">
        <v>8.3463285250000005E-2</v>
      </c>
      <c r="I91" s="39">
        <v>0.61943502520000004</v>
      </c>
      <c r="J91" s="39">
        <v>0.69002943859999999</v>
      </c>
      <c r="K91" s="39">
        <v>0.70461031890000003</v>
      </c>
      <c r="L91" s="39">
        <v>2.4435636524999999E-3</v>
      </c>
      <c r="M91" s="39">
        <v>1.1186710980000001</v>
      </c>
      <c r="N91" s="39">
        <v>1.15352272</v>
      </c>
      <c r="O91" s="39">
        <v>0.11078039739999999</v>
      </c>
      <c r="P91" s="39">
        <v>8.386581E-5</v>
      </c>
      <c r="Q91" s="39">
        <v>1.9568688999999999E-3</v>
      </c>
      <c r="R91" s="39">
        <v>2.2952747999999999E-2</v>
      </c>
      <c r="S91" s="39">
        <v>0.76187334900000003</v>
      </c>
      <c r="T91" s="39">
        <v>9.8441314500000002E-2</v>
      </c>
      <c r="U91" s="39" t="s">
        <v>66</v>
      </c>
      <c r="V91" s="39">
        <v>0.43684721450000003</v>
      </c>
      <c r="W91" s="39">
        <v>2.0111635E-3</v>
      </c>
      <c r="X91" s="39">
        <v>2.232391485E-3</v>
      </c>
      <c r="Y91" s="39">
        <v>9.05023575E-4</v>
      </c>
      <c r="Z91" s="39">
        <v>9.05023575E-4</v>
      </c>
      <c r="AA91" s="39">
        <v>9.05023575E-4</v>
      </c>
      <c r="AB91" s="39">
        <v>4.9474622099999997E-3</v>
      </c>
      <c r="AC91" s="39" t="s">
        <v>66</v>
      </c>
      <c r="AD91" s="39" t="s">
        <v>66</v>
      </c>
      <c r="AE91" s="225"/>
      <c r="AF91" s="437" t="s">
        <v>67</v>
      </c>
      <c r="AG91" s="437" t="s">
        <v>67</v>
      </c>
      <c r="AH91" s="437" t="s">
        <v>67</v>
      </c>
      <c r="AI91" s="437" t="s">
        <v>67</v>
      </c>
      <c r="AJ91" s="437" t="s">
        <v>67</v>
      </c>
      <c r="AK91" s="437" t="s">
        <v>723</v>
      </c>
      <c r="AL91" s="143" t="s">
        <v>275</v>
      </c>
    </row>
    <row r="92" spans="1:38" s="174" customFormat="1" ht="26.25" customHeight="1" thickBot="1">
      <c r="A92" s="37" t="s">
        <v>68</v>
      </c>
      <c r="B92" s="37" t="s">
        <v>276</v>
      </c>
      <c r="C92" s="37" t="s">
        <v>277</v>
      </c>
      <c r="D92" s="207"/>
      <c r="E92" s="39">
        <v>9.2999999999999997E-5</v>
      </c>
      <c r="F92" s="39">
        <v>1.8599999999999999E-4</v>
      </c>
      <c r="G92" s="39">
        <v>1.8599999999999999E-4</v>
      </c>
      <c r="H92" s="39" t="s">
        <v>66</v>
      </c>
      <c r="I92" s="39">
        <v>5.5800000000000001E-5</v>
      </c>
      <c r="J92" s="39">
        <v>7.4400000000000006E-5</v>
      </c>
      <c r="K92" s="39">
        <v>9.2999999999999997E-5</v>
      </c>
      <c r="L92" s="39">
        <v>1.4507999999999999E-6</v>
      </c>
      <c r="M92" s="39">
        <v>5.1150000000000002E-4</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225"/>
      <c r="AF92" s="437" t="s">
        <v>67</v>
      </c>
      <c r="AG92" s="437" t="s">
        <v>67</v>
      </c>
      <c r="AH92" s="437" t="s">
        <v>67</v>
      </c>
      <c r="AI92" s="437" t="s">
        <v>67</v>
      </c>
      <c r="AJ92" s="437" t="s">
        <v>67</v>
      </c>
      <c r="AK92" s="437" t="s">
        <v>196</v>
      </c>
      <c r="AL92" s="143" t="s">
        <v>278</v>
      </c>
    </row>
    <row r="93" spans="1:38" s="174" customFormat="1" ht="26.25" customHeight="1" thickBot="1">
      <c r="A93" s="37" t="s">
        <v>68</v>
      </c>
      <c r="B93" s="45" t="s">
        <v>279</v>
      </c>
      <c r="C93" s="37" t="s">
        <v>280</v>
      </c>
      <c r="D93" s="207"/>
      <c r="E93" s="39" t="s">
        <v>67</v>
      </c>
      <c r="F93" s="39">
        <v>7.3535102681</v>
      </c>
      <c r="G93" s="39" t="s">
        <v>67</v>
      </c>
      <c r="H93" s="39" t="s">
        <v>67</v>
      </c>
      <c r="I93" s="39" t="s">
        <v>66</v>
      </c>
      <c r="J93" s="39">
        <v>4.2298660080000001E-2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223"/>
      <c r="AF93" s="437" t="s">
        <v>67</v>
      </c>
      <c r="AG93" s="437" t="s">
        <v>67</v>
      </c>
      <c r="AH93" s="437" t="s">
        <v>67</v>
      </c>
      <c r="AI93" s="437" t="s">
        <v>67</v>
      </c>
      <c r="AJ93" s="437" t="s">
        <v>67</v>
      </c>
      <c r="AK93" s="437" t="s">
        <v>724</v>
      </c>
      <c r="AL93" s="143" t="s">
        <v>472</v>
      </c>
    </row>
    <row r="94" spans="1:38" s="174" customFormat="1" ht="26.25" customHeight="1" thickBot="1">
      <c r="A94" s="37" t="s">
        <v>68</v>
      </c>
      <c r="B94" s="231" t="s">
        <v>283</v>
      </c>
      <c r="C94" s="37" t="s">
        <v>284</v>
      </c>
      <c r="D94" s="200"/>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225"/>
      <c r="AF94" s="437" t="s">
        <v>67</v>
      </c>
      <c r="AG94" s="437" t="s">
        <v>67</v>
      </c>
      <c r="AH94" s="437" t="s">
        <v>67</v>
      </c>
      <c r="AI94" s="437" t="s">
        <v>67</v>
      </c>
      <c r="AJ94" s="437" t="s">
        <v>67</v>
      </c>
      <c r="AK94" s="437" t="s">
        <v>285</v>
      </c>
      <c r="AL94" s="143" t="s">
        <v>152</v>
      </c>
    </row>
    <row r="95" spans="1:38" s="174" customFormat="1" ht="26.25" customHeight="1" thickBot="1">
      <c r="A95" s="37" t="s">
        <v>68</v>
      </c>
      <c r="B95" s="231" t="s">
        <v>286</v>
      </c>
      <c r="C95" s="37" t="s">
        <v>287</v>
      </c>
      <c r="D95" s="207"/>
      <c r="E95" s="39" t="s">
        <v>67</v>
      </c>
      <c r="F95" s="39" t="s">
        <v>67</v>
      </c>
      <c r="G95" s="39" t="s">
        <v>67</v>
      </c>
      <c r="H95" s="39" t="s">
        <v>67</v>
      </c>
      <c r="I95" s="39" t="s">
        <v>67</v>
      </c>
      <c r="J95" s="39" t="s">
        <v>67</v>
      </c>
      <c r="K95" s="39">
        <v>4.8149901699999997</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225"/>
      <c r="AF95" s="437" t="s">
        <v>67</v>
      </c>
      <c r="AG95" s="437" t="s">
        <v>67</v>
      </c>
      <c r="AH95" s="437" t="s">
        <v>67</v>
      </c>
      <c r="AI95" s="437" t="s">
        <v>67</v>
      </c>
      <c r="AJ95" s="437" t="s">
        <v>67</v>
      </c>
      <c r="AK95" s="437">
        <v>5452.99</v>
      </c>
      <c r="AL95" s="143" t="s">
        <v>288</v>
      </c>
    </row>
    <row r="96" spans="1:38" s="174" customFormat="1" ht="26.25" customHeight="1" thickBot="1">
      <c r="A96" s="37" t="s">
        <v>68</v>
      </c>
      <c r="B96" s="45" t="s">
        <v>289</v>
      </c>
      <c r="C96" s="37" t="s">
        <v>290</v>
      </c>
      <c r="D96" s="232"/>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225"/>
      <c r="AF96" s="437" t="s">
        <v>67</v>
      </c>
      <c r="AG96" s="437" t="s">
        <v>67</v>
      </c>
      <c r="AH96" s="437" t="s">
        <v>67</v>
      </c>
      <c r="AI96" s="437" t="s">
        <v>67</v>
      </c>
      <c r="AJ96" s="437" t="s">
        <v>67</v>
      </c>
      <c r="AK96" s="437" t="s">
        <v>170</v>
      </c>
      <c r="AL96" s="143" t="s">
        <v>152</v>
      </c>
    </row>
    <row r="97" spans="1:38" s="174" customFormat="1" ht="26.25" customHeight="1" thickBot="1">
      <c r="A97" s="37" t="s">
        <v>68</v>
      </c>
      <c r="B97" s="45" t="s">
        <v>291</v>
      </c>
      <c r="C97" s="37" t="s">
        <v>292</v>
      </c>
      <c r="D97" s="232"/>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225"/>
      <c r="AF97" s="437" t="s">
        <v>67</v>
      </c>
      <c r="AG97" s="437" t="s">
        <v>67</v>
      </c>
      <c r="AH97" s="437" t="s">
        <v>67</v>
      </c>
      <c r="AI97" s="437" t="s">
        <v>67</v>
      </c>
      <c r="AJ97" s="437" t="s">
        <v>67</v>
      </c>
      <c r="AK97" s="437" t="s">
        <v>66</v>
      </c>
      <c r="AL97" s="143" t="s">
        <v>152</v>
      </c>
    </row>
    <row r="98" spans="1:38" s="174" customFormat="1" ht="26.25" customHeight="1" thickBot="1">
      <c r="A98" s="37" t="s">
        <v>68</v>
      </c>
      <c r="B98" s="45" t="s">
        <v>293</v>
      </c>
      <c r="C98" s="45" t="s">
        <v>294</v>
      </c>
      <c r="D98" s="232"/>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225"/>
      <c r="AF98" s="437" t="s">
        <v>67</v>
      </c>
      <c r="AG98" s="437" t="s">
        <v>67</v>
      </c>
      <c r="AH98" s="437" t="s">
        <v>67</v>
      </c>
      <c r="AI98" s="437" t="s">
        <v>67</v>
      </c>
      <c r="AJ98" s="437" t="s">
        <v>67</v>
      </c>
      <c r="AK98" s="437" t="s">
        <v>170</v>
      </c>
      <c r="AL98" s="143" t="s">
        <v>152</v>
      </c>
    </row>
    <row r="99" spans="1:38" s="174" customFormat="1" ht="26.25" customHeight="1" thickBot="1">
      <c r="A99" s="37" t="s">
        <v>295</v>
      </c>
      <c r="B99" s="37" t="s">
        <v>296</v>
      </c>
      <c r="C99" s="37" t="s">
        <v>297</v>
      </c>
      <c r="D99" s="232"/>
      <c r="E99" s="39">
        <v>9.219351742791046E-2</v>
      </c>
      <c r="F99" s="39">
        <v>13.726090927536999</v>
      </c>
      <c r="G99" s="39" t="s">
        <v>67</v>
      </c>
      <c r="H99" s="39">
        <v>13.700535011992001</v>
      </c>
      <c r="I99" s="39">
        <v>0.22380972164384</v>
      </c>
      <c r="J99" s="39">
        <v>0.3439027430137</v>
      </c>
      <c r="K99" s="39">
        <v>0.75331077041095995</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225"/>
      <c r="AF99" s="437" t="s">
        <v>67</v>
      </c>
      <c r="AG99" s="437" t="s">
        <v>67</v>
      </c>
      <c r="AH99" s="437" t="s">
        <v>67</v>
      </c>
      <c r="AI99" s="437" t="s">
        <v>67</v>
      </c>
      <c r="AJ99" s="437" t="s">
        <v>67</v>
      </c>
      <c r="AK99" s="437">
        <v>1106.9179999999999</v>
      </c>
      <c r="AL99" s="143" t="s">
        <v>298</v>
      </c>
    </row>
    <row r="100" spans="1:38" s="174" customFormat="1" ht="26.25" customHeight="1" thickBot="1">
      <c r="A100" s="37" t="s">
        <v>295</v>
      </c>
      <c r="B100" s="37" t="s">
        <v>299</v>
      </c>
      <c r="C100" s="37" t="s">
        <v>300</v>
      </c>
      <c r="D100" s="232"/>
      <c r="E100" s="39">
        <v>6.6055754047055534E-2</v>
      </c>
      <c r="F100" s="39">
        <v>4.2411099999999999</v>
      </c>
      <c r="G100" s="39" t="s">
        <v>67</v>
      </c>
      <c r="H100" s="39">
        <v>4.4259458781432439</v>
      </c>
      <c r="I100" s="39">
        <v>6.6464117260274E-2</v>
      </c>
      <c r="J100" s="39">
        <v>9.9696175890411007E-2</v>
      </c>
      <c r="K100" s="39">
        <v>0.21785460657534</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225"/>
      <c r="AF100" s="437" t="s">
        <v>67</v>
      </c>
      <c r="AG100" s="437" t="s">
        <v>67</v>
      </c>
      <c r="AH100" s="437" t="s">
        <v>67</v>
      </c>
      <c r="AI100" s="437" t="s">
        <v>67</v>
      </c>
      <c r="AJ100" s="437" t="s">
        <v>67</v>
      </c>
      <c r="AK100" s="437">
        <v>748.74699999999996</v>
      </c>
      <c r="AL100" s="143" t="s">
        <v>298</v>
      </c>
    </row>
    <row r="101" spans="1:38" s="174" customFormat="1" ht="26.25" customHeight="1" thickBot="1">
      <c r="A101" s="37" t="s">
        <v>295</v>
      </c>
      <c r="B101" s="37" t="s">
        <v>301</v>
      </c>
      <c r="C101" s="37" t="s">
        <v>302</v>
      </c>
      <c r="D101" s="232"/>
      <c r="E101" s="39">
        <v>8.2182054315723049E-2</v>
      </c>
      <c r="F101" s="39">
        <v>1.7716499999999999</v>
      </c>
      <c r="G101" s="39" t="s">
        <v>67</v>
      </c>
      <c r="H101" s="39">
        <v>4.9949474747840998</v>
      </c>
      <c r="I101" s="39">
        <v>1.6901051506849001E-2</v>
      </c>
      <c r="J101" s="39">
        <v>5.0703154520548001E-2</v>
      </c>
      <c r="K101" s="39">
        <v>0.11830736054795001</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225"/>
      <c r="AF101" s="437" t="s">
        <v>67</v>
      </c>
      <c r="AG101" s="437" t="s">
        <v>67</v>
      </c>
      <c r="AH101" s="437" t="s">
        <v>67</v>
      </c>
      <c r="AI101" s="437" t="s">
        <v>67</v>
      </c>
      <c r="AJ101" s="437" t="s">
        <v>67</v>
      </c>
      <c r="AK101" s="437">
        <v>10281.473</v>
      </c>
      <c r="AL101" s="143" t="s">
        <v>298</v>
      </c>
    </row>
    <row r="102" spans="1:38" s="174" customFormat="1" ht="26.25" customHeight="1" thickBot="1">
      <c r="A102" s="37" t="s">
        <v>295</v>
      </c>
      <c r="B102" s="37" t="s">
        <v>303</v>
      </c>
      <c r="C102" s="37" t="s">
        <v>304</v>
      </c>
      <c r="D102" s="232"/>
      <c r="E102" s="39">
        <v>0.16170553168049112</v>
      </c>
      <c r="F102" s="39">
        <v>2.4492677629999999</v>
      </c>
      <c r="G102" s="39" t="s">
        <v>67</v>
      </c>
      <c r="H102" s="39">
        <v>16.213960205918433</v>
      </c>
      <c r="I102" s="39">
        <v>2.3969850000000001E-2</v>
      </c>
      <c r="J102" s="39">
        <v>0.53930204000000004</v>
      </c>
      <c r="K102" s="39">
        <v>3.8379804900000001</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225"/>
      <c r="AF102" s="437" t="s">
        <v>67</v>
      </c>
      <c r="AG102" s="437" t="s">
        <v>67</v>
      </c>
      <c r="AH102" s="437" t="s">
        <v>67</v>
      </c>
      <c r="AI102" s="437" t="s">
        <v>67</v>
      </c>
      <c r="AJ102" s="437" t="s">
        <v>67</v>
      </c>
      <c r="AK102" s="437">
        <v>3784.5070000000001</v>
      </c>
      <c r="AL102" s="143" t="s">
        <v>298</v>
      </c>
    </row>
    <row r="103" spans="1:38" s="174" customFormat="1" ht="26.25" customHeight="1" thickBot="1">
      <c r="A103" s="37" t="s">
        <v>295</v>
      </c>
      <c r="B103" s="37" t="s">
        <v>305</v>
      </c>
      <c r="C103" s="37" t="s">
        <v>306</v>
      </c>
      <c r="D103" s="232"/>
      <c r="E103" s="39">
        <v>1.3405466989714291E-3</v>
      </c>
      <c r="F103" s="39">
        <v>8.5885944153424001E-2</v>
      </c>
      <c r="G103" s="39" t="s">
        <v>67</v>
      </c>
      <c r="H103" s="39">
        <v>7.380952356000002E-2</v>
      </c>
      <c r="I103" s="39">
        <v>5.2901260273972997E-3</v>
      </c>
      <c r="J103" s="39">
        <v>8.0554191780821995E-3</v>
      </c>
      <c r="K103" s="39">
        <v>1.7433369863014001E-2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225"/>
      <c r="AF103" s="437" t="s">
        <v>67</v>
      </c>
      <c r="AG103" s="437" t="s">
        <v>67</v>
      </c>
      <c r="AH103" s="437" t="s">
        <v>67</v>
      </c>
      <c r="AI103" s="437" t="s">
        <v>67</v>
      </c>
      <c r="AJ103" s="437" t="s">
        <v>67</v>
      </c>
      <c r="AK103" s="437">
        <v>19.504000000000001</v>
      </c>
      <c r="AL103" s="143" t="s">
        <v>298</v>
      </c>
    </row>
    <row r="104" spans="1:38" s="174" customFormat="1" ht="26.25" customHeight="1" thickBot="1">
      <c r="A104" s="37" t="s">
        <v>295</v>
      </c>
      <c r="B104" s="37" t="s">
        <v>307</v>
      </c>
      <c r="C104" s="37" t="s">
        <v>308</v>
      </c>
      <c r="D104" s="232"/>
      <c r="E104" s="39">
        <v>1.6279489009999995E-2</v>
      </c>
      <c r="F104" s="39">
        <v>0.87757056608218997</v>
      </c>
      <c r="G104" s="39" t="s">
        <v>67</v>
      </c>
      <c r="H104" s="39">
        <v>0.58181109705999989</v>
      </c>
      <c r="I104" s="39">
        <v>2.6495095890411002E-3</v>
      </c>
      <c r="J104" s="39">
        <v>7.9485287671233005E-3</v>
      </c>
      <c r="K104" s="39">
        <v>1.8546567123288001E-2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225"/>
      <c r="AF104" s="437" t="s">
        <v>67</v>
      </c>
      <c r="AG104" s="437" t="s">
        <v>67</v>
      </c>
      <c r="AH104" s="437" t="s">
        <v>67</v>
      </c>
      <c r="AI104" s="437" t="s">
        <v>67</v>
      </c>
      <c r="AJ104" s="437" t="s">
        <v>67</v>
      </c>
      <c r="AK104" s="437">
        <v>1611.7850000000001</v>
      </c>
      <c r="AL104" s="143" t="s">
        <v>298</v>
      </c>
    </row>
    <row r="105" spans="1:38" s="174" customFormat="1" ht="26.25" customHeight="1" thickBot="1">
      <c r="A105" s="37" t="s">
        <v>295</v>
      </c>
      <c r="B105" s="37" t="s">
        <v>309</v>
      </c>
      <c r="C105" s="37" t="s">
        <v>310</v>
      </c>
      <c r="D105" s="232"/>
      <c r="E105" s="39">
        <v>5.3801205609142845E-2</v>
      </c>
      <c r="F105" s="39">
        <v>1.74511485</v>
      </c>
      <c r="G105" s="39" t="s">
        <v>67</v>
      </c>
      <c r="H105" s="39">
        <v>2.2858771021257134</v>
      </c>
      <c r="I105" s="39">
        <v>2.8183541917807999E-2</v>
      </c>
      <c r="J105" s="39">
        <v>4.4288423013699001E-2</v>
      </c>
      <c r="K105" s="39">
        <v>9.6629286575342005E-2</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225"/>
      <c r="AF105" s="437" t="s">
        <v>67</v>
      </c>
      <c r="AG105" s="437" t="s">
        <v>67</v>
      </c>
      <c r="AH105" s="437" t="s">
        <v>67</v>
      </c>
      <c r="AI105" s="437" t="s">
        <v>67</v>
      </c>
      <c r="AJ105" s="437" t="s">
        <v>67</v>
      </c>
      <c r="AK105" s="437">
        <v>408.214</v>
      </c>
      <c r="AL105" s="143" t="s">
        <v>298</v>
      </c>
    </row>
    <row r="106" spans="1:38" s="174" customFormat="1" ht="26.25" customHeight="1" thickBot="1">
      <c r="A106" s="37" t="s">
        <v>295</v>
      </c>
      <c r="B106" s="37" t="s">
        <v>311</v>
      </c>
      <c r="C106" s="37" t="s">
        <v>312</v>
      </c>
      <c r="D106" s="232"/>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225"/>
      <c r="AF106" s="437" t="s">
        <v>67</v>
      </c>
      <c r="AG106" s="437" t="s">
        <v>67</v>
      </c>
      <c r="AH106" s="437" t="s">
        <v>67</v>
      </c>
      <c r="AI106" s="437" t="s">
        <v>67</v>
      </c>
      <c r="AJ106" s="437" t="s">
        <v>67</v>
      </c>
      <c r="AK106" s="437" t="s">
        <v>77</v>
      </c>
      <c r="AL106" s="143" t="s">
        <v>298</v>
      </c>
    </row>
    <row r="107" spans="1:38" s="174" customFormat="1" ht="26.25" customHeight="1" thickBot="1">
      <c r="A107" s="37" t="s">
        <v>295</v>
      </c>
      <c r="B107" s="37" t="s">
        <v>313</v>
      </c>
      <c r="C107" s="37" t="s">
        <v>314</v>
      </c>
      <c r="D107" s="232"/>
      <c r="E107" s="39">
        <v>0.19173618785519198</v>
      </c>
      <c r="F107" s="39">
        <v>1.5875717829530001</v>
      </c>
      <c r="G107" s="39" t="s">
        <v>67</v>
      </c>
      <c r="H107" s="39">
        <v>4.1098235048960996</v>
      </c>
      <c r="I107" s="39">
        <v>0.10957617</v>
      </c>
      <c r="J107" s="39">
        <v>1.4610156000000001</v>
      </c>
      <c r="K107" s="39">
        <v>6.9398241000000001</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225"/>
      <c r="AF107" s="437" t="s">
        <v>67</v>
      </c>
      <c r="AG107" s="437" t="s">
        <v>67</v>
      </c>
      <c r="AH107" s="437" t="s">
        <v>67</v>
      </c>
      <c r="AI107" s="437" t="s">
        <v>67</v>
      </c>
      <c r="AJ107" s="437" t="s">
        <v>67</v>
      </c>
      <c r="AK107" s="438">
        <v>36648.478000000003</v>
      </c>
      <c r="AL107" s="143" t="s">
        <v>298</v>
      </c>
    </row>
    <row r="108" spans="1:38" s="174" customFormat="1" ht="26.25" customHeight="1" thickBot="1">
      <c r="A108" s="37" t="s">
        <v>295</v>
      </c>
      <c r="B108" s="37" t="s">
        <v>315</v>
      </c>
      <c r="C108" s="37" t="s">
        <v>316</v>
      </c>
      <c r="D108" s="232"/>
      <c r="E108" s="39">
        <v>0.22018132514154151</v>
      </c>
      <c r="F108" s="39">
        <v>3.15252</v>
      </c>
      <c r="G108" s="39" t="s">
        <v>67</v>
      </c>
      <c r="H108" s="39">
        <v>6.767213044870326</v>
      </c>
      <c r="I108" s="39">
        <v>6.7069874000000002E-2</v>
      </c>
      <c r="J108" s="39">
        <v>0.67069873999999996</v>
      </c>
      <c r="K108" s="39">
        <v>1.3413974799999999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225"/>
      <c r="AF108" s="437" t="s">
        <v>67</v>
      </c>
      <c r="AG108" s="437" t="s">
        <v>67</v>
      </c>
      <c r="AH108" s="437" t="s">
        <v>67</v>
      </c>
      <c r="AI108" s="437" t="s">
        <v>67</v>
      </c>
      <c r="AJ108" s="437" t="s">
        <v>67</v>
      </c>
      <c r="AK108" s="438">
        <v>33534.936999999998</v>
      </c>
      <c r="AL108" s="143" t="s">
        <v>298</v>
      </c>
    </row>
    <row r="109" spans="1:38" s="174" customFormat="1" ht="26.25" customHeight="1" thickBot="1">
      <c r="A109" s="37" t="s">
        <v>295</v>
      </c>
      <c r="B109" s="37" t="s">
        <v>317</v>
      </c>
      <c r="C109" s="37" t="s">
        <v>318</v>
      </c>
      <c r="D109" s="232"/>
      <c r="E109" s="39">
        <v>1.2868733913841E-2</v>
      </c>
      <c r="F109" s="39">
        <v>0.45835290299999998</v>
      </c>
      <c r="G109" s="39" t="s">
        <v>67</v>
      </c>
      <c r="H109" s="39">
        <v>0.6263070766361678</v>
      </c>
      <c r="I109" s="39">
        <v>1.8746539999999999E-2</v>
      </c>
      <c r="J109" s="39">
        <v>0.10310597000000001</v>
      </c>
      <c r="K109" s="39">
        <v>0.10310597000000001</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225"/>
      <c r="AF109" s="437" t="s">
        <v>67</v>
      </c>
      <c r="AG109" s="437" t="s">
        <v>67</v>
      </c>
      <c r="AH109" s="437" t="s">
        <v>67</v>
      </c>
      <c r="AI109" s="437" t="s">
        <v>67</v>
      </c>
      <c r="AJ109" s="437" t="s">
        <v>67</v>
      </c>
      <c r="AK109" s="438">
        <v>937.327</v>
      </c>
      <c r="AL109" s="143" t="s">
        <v>298</v>
      </c>
    </row>
    <row r="110" spans="1:38" s="174" customFormat="1" ht="26.25" customHeight="1" thickBot="1">
      <c r="A110" s="37" t="s">
        <v>295</v>
      </c>
      <c r="B110" s="37" t="s">
        <v>319</v>
      </c>
      <c r="C110" s="37" t="s">
        <v>320</v>
      </c>
      <c r="D110" s="232"/>
      <c r="E110" s="39">
        <v>3.3197373697399995E-4</v>
      </c>
      <c r="F110" s="39">
        <v>3.0654921000000002E-2</v>
      </c>
      <c r="G110" s="39" t="s">
        <v>67</v>
      </c>
      <c r="H110" s="39">
        <v>1.0693048790951997E-2</v>
      </c>
      <c r="I110" s="39">
        <v>1.2537799999999999E-3</v>
      </c>
      <c r="J110" s="39">
        <v>8.7764599999999998E-3</v>
      </c>
      <c r="K110" s="39">
        <v>8.7764599999999998E-3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225"/>
      <c r="AF110" s="437" t="s">
        <v>67</v>
      </c>
      <c r="AG110" s="437" t="s">
        <v>67</v>
      </c>
      <c r="AH110" s="437" t="s">
        <v>67</v>
      </c>
      <c r="AI110" s="437" t="s">
        <v>67</v>
      </c>
      <c r="AJ110" s="437" t="s">
        <v>67</v>
      </c>
      <c r="AK110" s="438">
        <v>62.689</v>
      </c>
      <c r="AL110" s="143" t="s">
        <v>298</v>
      </c>
    </row>
    <row r="111" spans="1:38" s="174" customFormat="1" ht="26.25" customHeight="1" thickBot="1">
      <c r="A111" s="37" t="s">
        <v>295</v>
      </c>
      <c r="B111" s="37" t="s">
        <v>321</v>
      </c>
      <c r="C111" s="37" t="s">
        <v>322</v>
      </c>
      <c r="D111" s="232"/>
      <c r="E111" s="39">
        <v>1.4779166757428569E-2</v>
      </c>
      <c r="F111" s="39">
        <v>1.4960394E-2</v>
      </c>
      <c r="G111" s="39" t="s">
        <v>67</v>
      </c>
      <c r="H111" s="39">
        <v>0.45318523580871417</v>
      </c>
      <c r="I111" s="39">
        <v>1.014264E-3</v>
      </c>
      <c r="J111" s="39">
        <v>2.0285279999999999E-3</v>
      </c>
      <c r="K111" s="39">
        <v>4.5641880000000003E-3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225"/>
      <c r="AF111" s="437" t="s">
        <v>67</v>
      </c>
      <c r="AG111" s="437" t="s">
        <v>67</v>
      </c>
      <c r="AH111" s="437" t="s">
        <v>67</v>
      </c>
      <c r="AI111" s="437" t="s">
        <v>67</v>
      </c>
      <c r="AJ111" s="437" t="s">
        <v>67</v>
      </c>
      <c r="AK111" s="438">
        <v>253.566</v>
      </c>
      <c r="AL111" s="143" t="s">
        <v>298</v>
      </c>
    </row>
    <row r="112" spans="1:38" s="174" customFormat="1" ht="26.25" customHeight="1" thickBot="1">
      <c r="A112" s="37" t="s">
        <v>323</v>
      </c>
      <c r="B112" s="37" t="s">
        <v>324</v>
      </c>
      <c r="C112" s="37" t="s">
        <v>325</v>
      </c>
      <c r="D112" s="200"/>
      <c r="E112" s="39">
        <v>18.75564</v>
      </c>
      <c r="F112" s="39" t="s">
        <v>67</v>
      </c>
      <c r="G112" s="39" t="s">
        <v>67</v>
      </c>
      <c r="H112" s="39">
        <v>38.747964532655317</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225"/>
      <c r="AF112" s="437" t="s">
        <v>67</v>
      </c>
      <c r="AG112" s="437" t="s">
        <v>67</v>
      </c>
      <c r="AH112" s="437" t="s">
        <v>67</v>
      </c>
      <c r="AI112" s="437" t="s">
        <v>67</v>
      </c>
      <c r="AJ112" s="437" t="s">
        <v>67</v>
      </c>
      <c r="AK112" s="437">
        <v>468.89100000000002</v>
      </c>
      <c r="AL112" s="143" t="s">
        <v>326</v>
      </c>
    </row>
    <row r="113" spans="1:38" s="174" customFormat="1" ht="26.25" customHeight="1" thickBot="1">
      <c r="A113" s="37" t="s">
        <v>323</v>
      </c>
      <c r="B113" s="233" t="s">
        <v>327</v>
      </c>
      <c r="C113" s="233" t="s">
        <v>328</v>
      </c>
      <c r="D113" s="200"/>
      <c r="E113" s="39">
        <v>6.7385644934749918</v>
      </c>
      <c r="F113" s="39">
        <v>14.039570000000001</v>
      </c>
      <c r="G113" s="39" t="s">
        <v>67</v>
      </c>
      <c r="H113" s="39">
        <v>42.276856090203182</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225"/>
      <c r="AF113" s="437" t="s">
        <v>67</v>
      </c>
      <c r="AG113" s="437" t="s">
        <v>67</v>
      </c>
      <c r="AH113" s="437" t="s">
        <v>67</v>
      </c>
      <c r="AI113" s="437" t="s">
        <v>67</v>
      </c>
      <c r="AJ113" s="437" t="s">
        <v>67</v>
      </c>
      <c r="AK113" s="438">
        <v>205614307.30502</v>
      </c>
      <c r="AL113" s="143" t="s">
        <v>329</v>
      </c>
    </row>
    <row r="114" spans="1:38" s="174" customFormat="1" ht="26.25" customHeight="1" thickBot="1">
      <c r="A114" s="37" t="s">
        <v>323</v>
      </c>
      <c r="B114" s="233" t="s">
        <v>330</v>
      </c>
      <c r="C114" s="233" t="s">
        <v>331</v>
      </c>
      <c r="D114" s="200"/>
      <c r="E114" s="39">
        <v>2.1080775999999999E-2</v>
      </c>
      <c r="F114" s="39" t="s">
        <v>67</v>
      </c>
      <c r="G114" s="39" t="s">
        <v>67</v>
      </c>
      <c r="H114" s="39">
        <v>6.9566560799999996E-2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225"/>
      <c r="AF114" s="437" t="s">
        <v>67</v>
      </c>
      <c r="AG114" s="437" t="s">
        <v>67</v>
      </c>
      <c r="AH114" s="437" t="s">
        <v>67</v>
      </c>
      <c r="AI114" s="437" t="s">
        <v>67</v>
      </c>
      <c r="AJ114" s="437" t="s">
        <v>67</v>
      </c>
      <c r="AK114" s="437">
        <v>10540.388000000001</v>
      </c>
      <c r="AL114" s="143" t="s">
        <v>332</v>
      </c>
    </row>
    <row r="115" spans="1:38" s="174" customFormat="1" ht="26.25" customHeight="1" thickBot="1">
      <c r="A115" s="37" t="s">
        <v>323</v>
      </c>
      <c r="B115" s="233" t="s">
        <v>333</v>
      </c>
      <c r="C115" s="233" t="s">
        <v>334</v>
      </c>
      <c r="D115" s="200"/>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225"/>
      <c r="AF115" s="437" t="s">
        <v>67</v>
      </c>
      <c r="AG115" s="437" t="s">
        <v>67</v>
      </c>
      <c r="AH115" s="437" t="s">
        <v>67</v>
      </c>
      <c r="AI115" s="437" t="s">
        <v>67</v>
      </c>
      <c r="AJ115" s="437" t="s">
        <v>67</v>
      </c>
      <c r="AK115" s="437" t="s">
        <v>67</v>
      </c>
      <c r="AL115" s="143" t="s">
        <v>152</v>
      </c>
    </row>
    <row r="116" spans="1:38" s="174" customFormat="1" ht="26.25" customHeight="1" thickBot="1">
      <c r="A116" s="37" t="s">
        <v>323</v>
      </c>
      <c r="B116" s="37" t="s">
        <v>335</v>
      </c>
      <c r="C116" s="45" t="s">
        <v>336</v>
      </c>
      <c r="D116" s="200"/>
      <c r="E116" s="39">
        <v>11.105438980934</v>
      </c>
      <c r="F116" s="39">
        <v>0.56096000000000001</v>
      </c>
      <c r="G116" s="39" t="s">
        <v>67</v>
      </c>
      <c r="H116" s="39">
        <v>19.602169921197998</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225"/>
      <c r="AF116" s="437" t="s">
        <v>67</v>
      </c>
      <c r="AG116" s="437" t="s">
        <v>67</v>
      </c>
      <c r="AH116" s="437" t="s">
        <v>67</v>
      </c>
      <c r="AI116" s="437" t="s">
        <v>67</v>
      </c>
      <c r="AJ116" s="437" t="s">
        <v>67</v>
      </c>
      <c r="AK116" s="437" t="s">
        <v>67</v>
      </c>
      <c r="AL116" s="143" t="s">
        <v>152</v>
      </c>
    </row>
    <row r="117" spans="1:38" s="174" customFormat="1" ht="26.25" customHeight="1" thickBot="1">
      <c r="A117" s="37" t="s">
        <v>323</v>
      </c>
      <c r="B117" s="37" t="s">
        <v>337</v>
      </c>
      <c r="C117" s="45" t="s">
        <v>338</v>
      </c>
      <c r="D117" s="200"/>
      <c r="E117" s="39" t="s">
        <v>67</v>
      </c>
      <c r="F117" s="39" t="s">
        <v>67</v>
      </c>
      <c r="G117" s="39" t="s">
        <v>67</v>
      </c>
      <c r="H117" s="39">
        <v>1.423642535418</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225"/>
      <c r="AF117" s="437" t="s">
        <v>67</v>
      </c>
      <c r="AG117" s="437" t="s">
        <v>67</v>
      </c>
      <c r="AH117" s="437" t="s">
        <v>67</v>
      </c>
      <c r="AI117" s="437" t="s">
        <v>67</v>
      </c>
      <c r="AJ117" s="437" t="s">
        <v>67</v>
      </c>
      <c r="AK117" s="437" t="s">
        <v>67</v>
      </c>
      <c r="AL117" s="143" t="s">
        <v>152</v>
      </c>
    </row>
    <row r="118" spans="1:38" s="174" customFormat="1" ht="26.25" customHeight="1" thickBot="1">
      <c r="A118" s="37" t="s">
        <v>323</v>
      </c>
      <c r="B118" s="37" t="s">
        <v>339</v>
      </c>
      <c r="C118" s="45" t="s">
        <v>340</v>
      </c>
      <c r="D118" s="200"/>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225"/>
      <c r="AF118" s="437" t="s">
        <v>67</v>
      </c>
      <c r="AG118" s="437" t="s">
        <v>67</v>
      </c>
      <c r="AH118" s="437" t="s">
        <v>67</v>
      </c>
      <c r="AI118" s="437" t="s">
        <v>67</v>
      </c>
      <c r="AJ118" s="437" t="s">
        <v>67</v>
      </c>
      <c r="AK118" s="437" t="s">
        <v>67</v>
      </c>
      <c r="AL118" s="143" t="s">
        <v>152</v>
      </c>
    </row>
    <row r="119" spans="1:38" s="174" customFormat="1" ht="26.25" customHeight="1" thickBot="1">
      <c r="A119" s="37" t="s">
        <v>323</v>
      </c>
      <c r="B119" s="37" t="s">
        <v>341</v>
      </c>
      <c r="C119" s="37" t="s">
        <v>342</v>
      </c>
      <c r="D119" s="200"/>
      <c r="E119" s="39" t="s">
        <v>67</v>
      </c>
      <c r="F119" s="39" t="s">
        <v>67</v>
      </c>
      <c r="G119" s="39" t="s">
        <v>67</v>
      </c>
      <c r="H119" s="39" t="s">
        <v>67</v>
      </c>
      <c r="I119" s="39">
        <v>0.70287275999999999</v>
      </c>
      <c r="J119" s="39">
        <v>18.27469176</v>
      </c>
      <c r="K119" s="39">
        <v>18.27469176</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225"/>
      <c r="AF119" s="437" t="s">
        <v>67</v>
      </c>
      <c r="AG119" s="437" t="s">
        <v>67</v>
      </c>
      <c r="AH119" s="437" t="s">
        <v>67</v>
      </c>
      <c r="AI119" s="437" t="s">
        <v>67</v>
      </c>
      <c r="AJ119" s="437" t="s">
        <v>67</v>
      </c>
      <c r="AK119" s="438">
        <v>11714546</v>
      </c>
      <c r="AL119" s="143" t="s">
        <v>343</v>
      </c>
    </row>
    <row r="120" spans="1:38" s="174" customFormat="1" ht="26.25" customHeight="1" thickBot="1">
      <c r="A120" s="37" t="s">
        <v>323</v>
      </c>
      <c r="B120" s="37" t="s">
        <v>344</v>
      </c>
      <c r="C120" s="37" t="s">
        <v>345</v>
      </c>
      <c r="D120" s="200"/>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225"/>
      <c r="AF120" s="437" t="s">
        <v>67</v>
      </c>
      <c r="AG120" s="437" t="s">
        <v>67</v>
      </c>
      <c r="AH120" s="437" t="s">
        <v>67</v>
      </c>
      <c r="AI120" s="437" t="s">
        <v>67</v>
      </c>
      <c r="AJ120" s="437" t="s">
        <v>67</v>
      </c>
      <c r="AK120" s="437" t="s">
        <v>67</v>
      </c>
      <c r="AL120" s="143" t="s">
        <v>152</v>
      </c>
    </row>
    <row r="121" spans="1:38" s="174" customFormat="1" ht="26.25" customHeight="1" thickBot="1">
      <c r="A121" s="37" t="s">
        <v>323</v>
      </c>
      <c r="B121" s="37" t="s">
        <v>346</v>
      </c>
      <c r="C121" s="45" t="s">
        <v>347</v>
      </c>
      <c r="D121" s="208"/>
      <c r="E121" s="39" t="s">
        <v>67</v>
      </c>
      <c r="F121" s="39">
        <v>3.0104922501813198</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225"/>
      <c r="AF121" s="437" t="s">
        <v>67</v>
      </c>
      <c r="AG121" s="437" t="s">
        <v>67</v>
      </c>
      <c r="AH121" s="437" t="s">
        <v>67</v>
      </c>
      <c r="AI121" s="437" t="s">
        <v>67</v>
      </c>
      <c r="AJ121" s="437" t="s">
        <v>67</v>
      </c>
      <c r="AK121" s="438">
        <v>8044489</v>
      </c>
      <c r="AL121" s="143" t="s">
        <v>343</v>
      </c>
    </row>
    <row r="122" spans="1:38" s="174" customFormat="1" ht="26.25" customHeight="1" thickBot="1">
      <c r="A122" s="37" t="s">
        <v>323</v>
      </c>
      <c r="B122" s="233" t="s">
        <v>348</v>
      </c>
      <c r="C122" s="233" t="s">
        <v>349</v>
      </c>
      <c r="D122" s="200"/>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225"/>
      <c r="AF122" s="437" t="s">
        <v>67</v>
      </c>
      <c r="AG122" s="437" t="s">
        <v>67</v>
      </c>
      <c r="AH122" s="437" t="s">
        <v>67</v>
      </c>
      <c r="AI122" s="437" t="s">
        <v>67</v>
      </c>
      <c r="AJ122" s="437" t="s">
        <v>67</v>
      </c>
      <c r="AK122" s="437" t="s">
        <v>67</v>
      </c>
      <c r="AL122" s="143" t="s">
        <v>152</v>
      </c>
    </row>
    <row r="123" spans="1:38" s="174" customFormat="1" ht="26.25" customHeight="1" thickBot="1">
      <c r="A123" s="37" t="s">
        <v>323</v>
      </c>
      <c r="B123" s="37" t="s">
        <v>350</v>
      </c>
      <c r="C123" s="37" t="s">
        <v>351</v>
      </c>
      <c r="D123" s="200"/>
      <c r="E123" s="39">
        <v>1.1485775186326401E-2</v>
      </c>
      <c r="F123" s="39">
        <v>2.1993190396913699E-2</v>
      </c>
      <c r="G123" s="39">
        <v>1.5975106858838401E-3</v>
      </c>
      <c r="H123" s="39">
        <v>1.39588871879871E-2</v>
      </c>
      <c r="I123" s="39">
        <v>3.43581074030418E-2</v>
      </c>
      <c r="J123" s="39">
        <v>3.5702707987318401E-2</v>
      </c>
      <c r="K123" s="39">
        <v>3.6284328286817803E-2</v>
      </c>
      <c r="L123" s="39">
        <v>4.1009195537108399E-3</v>
      </c>
      <c r="M123" s="39">
        <v>0.28505290161408597</v>
      </c>
      <c r="N123" s="39">
        <v>1.98304780660759E-4</v>
      </c>
      <c r="O123" s="39">
        <v>1.5643657932462301E-3</v>
      </c>
      <c r="P123" s="39">
        <v>3.5389778178651399E-4</v>
      </c>
      <c r="Q123" s="39">
        <v>6.1883922003439393E-5</v>
      </c>
      <c r="R123" s="39">
        <v>5.61819782786132E-4</v>
      </c>
      <c r="S123" s="39">
        <v>3.29481346669987E-4</v>
      </c>
      <c r="T123" s="39">
        <v>2.2714539389706001E-4</v>
      </c>
      <c r="U123" s="39">
        <v>1.5356085381266799E-4</v>
      </c>
      <c r="V123" s="39">
        <v>4.3585858299522396E-3</v>
      </c>
      <c r="W123" s="39" t="s">
        <v>67</v>
      </c>
      <c r="X123" s="39">
        <v>2.9483158772864899E-2</v>
      </c>
      <c r="Y123" s="39">
        <v>1.6335773619302E-2</v>
      </c>
      <c r="Z123" s="39">
        <v>9.4428420305873607E-3</v>
      </c>
      <c r="AA123" s="39">
        <v>1.0265224201440101E-2</v>
      </c>
      <c r="AB123" s="39">
        <v>6.5526998624194296E-2</v>
      </c>
      <c r="AC123" s="39" t="s">
        <v>67</v>
      </c>
      <c r="AD123" s="39" t="s">
        <v>67</v>
      </c>
      <c r="AE123" s="225"/>
      <c r="AF123" s="437" t="s">
        <v>67</v>
      </c>
      <c r="AG123" s="437" t="s">
        <v>67</v>
      </c>
      <c r="AH123" s="437" t="s">
        <v>67</v>
      </c>
      <c r="AI123" s="437" t="s">
        <v>67</v>
      </c>
      <c r="AJ123" s="437" t="s">
        <v>67</v>
      </c>
      <c r="AK123" s="438">
        <v>1011298.7227799</v>
      </c>
      <c r="AL123" s="143" t="s">
        <v>352</v>
      </c>
    </row>
    <row r="124" spans="1:38" s="174" customFormat="1" ht="26.25" customHeight="1" thickBot="1">
      <c r="A124" s="37" t="s">
        <v>323</v>
      </c>
      <c r="B124" s="234" t="s">
        <v>353</v>
      </c>
      <c r="C124" s="37" t="s">
        <v>354</v>
      </c>
      <c r="D124" s="200"/>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67</v>
      </c>
      <c r="AD124" s="39" t="s">
        <v>67</v>
      </c>
      <c r="AE124" s="225"/>
      <c r="AF124" s="437" t="s">
        <v>67</v>
      </c>
      <c r="AG124" s="437" t="s">
        <v>67</v>
      </c>
      <c r="AH124" s="437" t="s">
        <v>67</v>
      </c>
      <c r="AI124" s="437" t="s">
        <v>67</v>
      </c>
      <c r="AJ124" s="437" t="s">
        <v>67</v>
      </c>
      <c r="AK124" s="437" t="s">
        <v>67</v>
      </c>
      <c r="AL124" s="143" t="s">
        <v>152</v>
      </c>
    </row>
    <row r="125" spans="1:38" s="174" customFormat="1" ht="26.25" customHeight="1" thickBot="1">
      <c r="A125" s="37" t="s">
        <v>355</v>
      </c>
      <c r="B125" s="37" t="s">
        <v>356</v>
      </c>
      <c r="C125" s="37" t="s">
        <v>357</v>
      </c>
      <c r="D125" s="200"/>
      <c r="E125" s="39" t="s">
        <v>67</v>
      </c>
      <c r="F125" s="39">
        <v>0.55691928000000002</v>
      </c>
      <c r="G125" s="39" t="s">
        <v>67</v>
      </c>
      <c r="H125" s="39" t="s">
        <v>66</v>
      </c>
      <c r="I125" s="39">
        <v>1.6995429E-4</v>
      </c>
      <c r="J125" s="39">
        <v>1.12787847E-3</v>
      </c>
      <c r="K125" s="39">
        <v>2.3845101899999999E-3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225"/>
      <c r="AF125" s="437" t="s">
        <v>67</v>
      </c>
      <c r="AG125" s="437" t="s">
        <v>67</v>
      </c>
      <c r="AH125" s="437" t="s">
        <v>67</v>
      </c>
      <c r="AI125" s="437" t="s">
        <v>67</v>
      </c>
      <c r="AJ125" s="437" t="s">
        <v>67</v>
      </c>
      <c r="AK125" s="437" t="s">
        <v>725</v>
      </c>
      <c r="AL125" s="143" t="s">
        <v>359</v>
      </c>
    </row>
    <row r="126" spans="1:38" s="174" customFormat="1" ht="26.25" customHeight="1" thickBot="1">
      <c r="A126" s="37" t="s">
        <v>355</v>
      </c>
      <c r="B126" s="37" t="s">
        <v>360</v>
      </c>
      <c r="C126" s="37" t="s">
        <v>361</v>
      </c>
      <c r="D126" s="200"/>
      <c r="E126" s="39" t="s">
        <v>66</v>
      </c>
      <c r="F126" s="39" t="s">
        <v>66</v>
      </c>
      <c r="G126" s="39" t="s">
        <v>66</v>
      </c>
      <c r="H126" s="39">
        <v>3.3547680000000003E-2</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225"/>
      <c r="AF126" s="437" t="s">
        <v>67</v>
      </c>
      <c r="AG126" s="437" t="s">
        <v>67</v>
      </c>
      <c r="AH126" s="437" t="s">
        <v>67</v>
      </c>
      <c r="AI126" s="437" t="s">
        <v>67</v>
      </c>
      <c r="AJ126" s="437" t="s">
        <v>67</v>
      </c>
      <c r="AK126" s="437">
        <v>139.78200000000001</v>
      </c>
      <c r="AL126" s="143" t="s">
        <v>362</v>
      </c>
    </row>
    <row r="127" spans="1:38" s="174" customFormat="1" ht="26.25" customHeight="1" thickBot="1">
      <c r="A127" s="37" t="s">
        <v>355</v>
      </c>
      <c r="B127" s="37" t="s">
        <v>363</v>
      </c>
      <c r="C127" s="37" t="s">
        <v>364</v>
      </c>
      <c r="D127" s="200"/>
      <c r="E127" s="39" t="s">
        <v>66</v>
      </c>
      <c r="F127" s="39" t="s">
        <v>66</v>
      </c>
      <c r="G127" s="39" t="s">
        <v>66</v>
      </c>
      <c r="H127" s="39">
        <v>1.0236312082606395E-2</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225"/>
      <c r="AF127" s="437" t="s">
        <v>67</v>
      </c>
      <c r="AG127" s="437" t="s">
        <v>67</v>
      </c>
      <c r="AH127" s="437" t="s">
        <v>67</v>
      </c>
      <c r="AI127" s="437" t="s">
        <v>67</v>
      </c>
      <c r="AJ127" s="437" t="s">
        <v>67</v>
      </c>
      <c r="AK127" s="437">
        <v>0.31691368676799991</v>
      </c>
      <c r="AL127" s="143" t="s">
        <v>651</v>
      </c>
    </row>
    <row r="128" spans="1:38" s="174" customFormat="1" ht="26.25" customHeight="1" thickBot="1">
      <c r="A128" s="37" t="s">
        <v>355</v>
      </c>
      <c r="B128" s="37" t="s">
        <v>365</v>
      </c>
      <c r="C128" s="37" t="s">
        <v>366</v>
      </c>
      <c r="D128" s="200"/>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225"/>
      <c r="AF128" s="437" t="s">
        <v>67</v>
      </c>
      <c r="AG128" s="437" t="s">
        <v>67</v>
      </c>
      <c r="AH128" s="437" t="s">
        <v>67</v>
      </c>
      <c r="AI128" s="437" t="s">
        <v>67</v>
      </c>
      <c r="AJ128" s="437" t="s">
        <v>67</v>
      </c>
      <c r="AK128" s="437" t="s">
        <v>170</v>
      </c>
      <c r="AL128" s="143" t="s">
        <v>367</v>
      </c>
    </row>
    <row r="129" spans="1:38" s="174" customFormat="1" ht="26.25" customHeight="1" thickBot="1">
      <c r="A129" s="37" t="s">
        <v>355</v>
      </c>
      <c r="B129" s="37" t="s">
        <v>368</v>
      </c>
      <c r="C129" s="66" t="s">
        <v>369</v>
      </c>
      <c r="D129" s="200"/>
      <c r="E129" s="39">
        <v>2.2863599999999999E-3</v>
      </c>
      <c r="F129" s="39">
        <v>1.9447200000000001E-2</v>
      </c>
      <c r="G129" s="39">
        <v>1.23516E-4</v>
      </c>
      <c r="H129" s="39" t="s">
        <v>66</v>
      </c>
      <c r="I129" s="39">
        <v>1.0512E-5</v>
      </c>
      <c r="J129" s="39">
        <v>1.8396000000000001E-5</v>
      </c>
      <c r="K129" s="39">
        <v>2.6279999999999999E-5</v>
      </c>
      <c r="L129" s="39">
        <v>3.6791999999999998E-7</v>
      </c>
      <c r="M129" s="39">
        <v>1.8395999999999999E-4</v>
      </c>
      <c r="N129" s="39">
        <v>3.4164E-3</v>
      </c>
      <c r="O129" s="39">
        <v>2.6279999999999999E-4</v>
      </c>
      <c r="P129" s="39">
        <v>1.4716800000000001E-4</v>
      </c>
      <c r="Q129" s="39">
        <v>4.2048000000000001E-5</v>
      </c>
      <c r="R129" s="39" t="s">
        <v>66</v>
      </c>
      <c r="S129" s="39" t="s">
        <v>66</v>
      </c>
      <c r="T129" s="39">
        <v>3.6791999999999999E-4</v>
      </c>
      <c r="U129" s="39" t="s">
        <v>66</v>
      </c>
      <c r="V129" s="39" t="s">
        <v>66</v>
      </c>
      <c r="W129" s="39">
        <v>2.6280000000000001E-2</v>
      </c>
      <c r="X129" s="39" t="s">
        <v>66</v>
      </c>
      <c r="Y129" s="39" t="s">
        <v>66</v>
      </c>
      <c r="Z129" s="39" t="s">
        <v>66</v>
      </c>
      <c r="AA129" s="39" t="s">
        <v>66</v>
      </c>
      <c r="AB129" s="39">
        <v>5.2559999999999998E-5</v>
      </c>
      <c r="AC129" s="39">
        <v>5.2560000000000003E-3</v>
      </c>
      <c r="AD129" s="39" t="s">
        <v>66</v>
      </c>
      <c r="AE129" s="225"/>
      <c r="AF129" s="437" t="s">
        <v>67</v>
      </c>
      <c r="AG129" s="437" t="s">
        <v>67</v>
      </c>
      <c r="AH129" s="437" t="s">
        <v>67</v>
      </c>
      <c r="AI129" s="437" t="s">
        <v>67</v>
      </c>
      <c r="AJ129" s="437" t="s">
        <v>67</v>
      </c>
      <c r="AK129" s="437">
        <v>2.6280000000000001</v>
      </c>
      <c r="AL129" s="143" t="s">
        <v>370</v>
      </c>
    </row>
    <row r="130" spans="1:38" s="174" customFormat="1" ht="26.25" customHeight="1" thickBot="1">
      <c r="A130" s="37" t="s">
        <v>355</v>
      </c>
      <c r="B130" s="45" t="s">
        <v>371</v>
      </c>
      <c r="C130" s="236" t="s">
        <v>372</v>
      </c>
      <c r="D130" s="200"/>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225"/>
      <c r="AF130" s="437" t="s">
        <v>67</v>
      </c>
      <c r="AG130" s="437" t="s">
        <v>67</v>
      </c>
      <c r="AH130" s="437" t="s">
        <v>67</v>
      </c>
      <c r="AI130" s="437" t="s">
        <v>67</v>
      </c>
      <c r="AJ130" s="437" t="s">
        <v>67</v>
      </c>
      <c r="AK130" s="437" t="s">
        <v>77</v>
      </c>
      <c r="AL130" s="143" t="s">
        <v>370</v>
      </c>
    </row>
    <row r="131" spans="1:38" s="174" customFormat="1" ht="26.25" customHeight="1" thickBot="1">
      <c r="A131" s="37" t="s">
        <v>355</v>
      </c>
      <c r="B131" s="37" t="s">
        <v>373</v>
      </c>
      <c r="C131" s="66" t="s">
        <v>374</v>
      </c>
      <c r="D131" s="200"/>
      <c r="E131" s="39">
        <v>2.4074999999999999E-2</v>
      </c>
      <c r="F131" s="39">
        <v>9.3624999999999993E-3</v>
      </c>
      <c r="G131" s="39">
        <v>3.5309999999999999E-3</v>
      </c>
      <c r="H131" s="39" t="s">
        <v>66</v>
      </c>
      <c r="I131" s="39">
        <v>6.6139375000000099E-5</v>
      </c>
      <c r="J131" s="39">
        <v>7.9982500000000097E-5</v>
      </c>
      <c r="K131" s="39">
        <v>9.2287500000000095E-5</v>
      </c>
      <c r="L131" s="39">
        <v>2.1226124999999998E-6</v>
      </c>
      <c r="M131" s="39">
        <v>2.00625E-2</v>
      </c>
      <c r="N131" s="39">
        <v>0.48149999999999998</v>
      </c>
      <c r="O131" s="39">
        <v>4.0125000000000001E-2</v>
      </c>
      <c r="P131" s="39">
        <v>0.72224999999999995</v>
      </c>
      <c r="Q131" s="39">
        <v>1.3374999999999999E-3</v>
      </c>
      <c r="R131" s="39">
        <v>5.3499999999999997E-3</v>
      </c>
      <c r="S131" s="39">
        <v>8.0250000000000002E-2</v>
      </c>
      <c r="T131" s="39">
        <v>4.0124999999999996E-3</v>
      </c>
      <c r="U131" s="39" t="s">
        <v>66</v>
      </c>
      <c r="V131" s="39" t="s">
        <v>66</v>
      </c>
      <c r="W131" s="39">
        <v>53.5</v>
      </c>
      <c r="X131" s="39" t="s">
        <v>66</v>
      </c>
      <c r="Y131" s="39" t="s">
        <v>66</v>
      </c>
      <c r="Z131" s="39" t="s">
        <v>66</v>
      </c>
      <c r="AA131" s="39" t="s">
        <v>66</v>
      </c>
      <c r="AB131" s="39">
        <v>5.3499999999999996E-7</v>
      </c>
      <c r="AC131" s="39">
        <v>1.3374999999999999</v>
      </c>
      <c r="AD131" s="39">
        <v>0.26750000000000002</v>
      </c>
      <c r="AE131" s="225"/>
      <c r="AF131" s="437" t="s">
        <v>67</v>
      </c>
      <c r="AG131" s="437" t="s">
        <v>67</v>
      </c>
      <c r="AH131" s="437" t="s">
        <v>67</v>
      </c>
      <c r="AI131" s="437" t="s">
        <v>67</v>
      </c>
      <c r="AJ131" s="437" t="s">
        <v>67</v>
      </c>
      <c r="AK131" s="437">
        <v>13.375</v>
      </c>
      <c r="AL131" s="143" t="s">
        <v>370</v>
      </c>
    </row>
    <row r="132" spans="1:38" s="174" customFormat="1" ht="26.25" customHeight="1" thickBot="1">
      <c r="A132" s="37" t="s">
        <v>355</v>
      </c>
      <c r="B132" s="45" t="s">
        <v>375</v>
      </c>
      <c r="C132" s="68" t="s">
        <v>376</v>
      </c>
      <c r="D132" s="200"/>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225"/>
      <c r="AF132" s="437" t="s">
        <v>67</v>
      </c>
      <c r="AG132" s="437" t="s">
        <v>67</v>
      </c>
      <c r="AH132" s="437" t="s">
        <v>67</v>
      </c>
      <c r="AI132" s="437" t="s">
        <v>67</v>
      </c>
      <c r="AJ132" s="437" t="s">
        <v>67</v>
      </c>
      <c r="AK132" s="437" t="s">
        <v>77</v>
      </c>
      <c r="AL132" s="143" t="s">
        <v>377</v>
      </c>
    </row>
    <row r="133" spans="1:38" s="174" customFormat="1" ht="26.25" customHeight="1" thickBot="1">
      <c r="A133" s="37" t="s">
        <v>355</v>
      </c>
      <c r="B133" s="45" t="s">
        <v>378</v>
      </c>
      <c r="C133" s="68" t="s">
        <v>379</v>
      </c>
      <c r="D133" s="200"/>
      <c r="E133" s="39">
        <v>2.1813000000000002E-3</v>
      </c>
      <c r="F133" s="39">
        <v>3.4372000000000002E-5</v>
      </c>
      <c r="G133" s="39">
        <v>2.9877199999999999E-4</v>
      </c>
      <c r="H133" s="39" t="s">
        <v>67</v>
      </c>
      <c r="I133" s="39">
        <v>9.1746800000000001E-5</v>
      </c>
      <c r="J133" s="39">
        <v>9.1746800000000001E-5</v>
      </c>
      <c r="K133" s="39">
        <v>1.0195264000000001E-4</v>
      </c>
      <c r="L133" s="39" t="s">
        <v>66</v>
      </c>
      <c r="M133" s="39">
        <v>3.7016000000000002E-4</v>
      </c>
      <c r="N133" s="39">
        <v>7.9399319999999999E-5</v>
      </c>
      <c r="O133" s="39">
        <v>1.329932E-5</v>
      </c>
      <c r="P133" s="39">
        <v>3.9395599999999999E-3</v>
      </c>
      <c r="Q133" s="39">
        <v>3.5984839999999997E-5</v>
      </c>
      <c r="R133" s="39">
        <v>3.5852639999999999E-5</v>
      </c>
      <c r="S133" s="39">
        <v>3.2864919999999999E-5</v>
      </c>
      <c r="T133" s="39">
        <v>4.5820520000000001E-5</v>
      </c>
      <c r="U133" s="39">
        <v>5.2298320000000002E-5</v>
      </c>
      <c r="V133" s="39">
        <v>4.2335727999999998E-4</v>
      </c>
      <c r="W133" s="39">
        <v>7.1388000000000002E-5</v>
      </c>
      <c r="X133" s="39">
        <v>3.4900799999999998E-8</v>
      </c>
      <c r="Y133" s="39">
        <v>1.906324E-8</v>
      </c>
      <c r="Z133" s="39">
        <v>1.702736E-8</v>
      </c>
      <c r="AA133" s="39">
        <v>1.8481559999999998E-8</v>
      </c>
      <c r="AB133" s="39">
        <v>8.9472959999999997E-8</v>
      </c>
      <c r="AC133" s="39">
        <v>3.9659999999999999E-4</v>
      </c>
      <c r="AD133" s="39">
        <v>1.0840400000000001E-3</v>
      </c>
      <c r="AE133" s="225"/>
      <c r="AF133" s="437" t="s">
        <v>67</v>
      </c>
      <c r="AG133" s="437" t="s">
        <v>67</v>
      </c>
      <c r="AH133" s="437" t="s">
        <v>67</v>
      </c>
      <c r="AI133" s="437" t="s">
        <v>67</v>
      </c>
      <c r="AJ133" s="437" t="s">
        <v>67</v>
      </c>
      <c r="AK133" s="438">
        <v>2644</v>
      </c>
      <c r="AL133" s="143" t="s">
        <v>380</v>
      </c>
    </row>
    <row r="134" spans="1:38" s="174" customFormat="1" ht="26.25" customHeight="1" thickBot="1">
      <c r="A134" s="37" t="s">
        <v>355</v>
      </c>
      <c r="B134" s="45" t="s">
        <v>381</v>
      </c>
      <c r="C134" s="37" t="s">
        <v>382</v>
      </c>
      <c r="D134" s="200"/>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225"/>
      <c r="AF134" s="437" t="s">
        <v>67</v>
      </c>
      <c r="AG134" s="437" t="s">
        <v>67</v>
      </c>
      <c r="AH134" s="437" t="s">
        <v>67</v>
      </c>
      <c r="AI134" s="437" t="s">
        <v>67</v>
      </c>
      <c r="AJ134" s="437" t="s">
        <v>67</v>
      </c>
      <c r="AK134" s="437" t="s">
        <v>67</v>
      </c>
      <c r="AL134" s="143" t="s">
        <v>152</v>
      </c>
    </row>
    <row r="135" spans="1:38" s="174" customFormat="1" ht="26.25" customHeight="1" thickBot="1">
      <c r="A135" s="37" t="s">
        <v>355</v>
      </c>
      <c r="B135" s="37" t="s">
        <v>383</v>
      </c>
      <c r="C135" s="37" t="s">
        <v>384</v>
      </c>
      <c r="D135" s="200"/>
      <c r="E135" s="39">
        <v>0.42437632650000001</v>
      </c>
      <c r="F135" s="39">
        <v>0.16414556024999999</v>
      </c>
      <c r="G135" s="39">
        <v>1.467968425E-2</v>
      </c>
      <c r="H135" s="39" t="s">
        <v>66</v>
      </c>
      <c r="I135" s="39">
        <v>0.55916251824999996</v>
      </c>
      <c r="J135" s="39">
        <v>0.60186705424999998</v>
      </c>
      <c r="K135" s="39">
        <v>0.619215772</v>
      </c>
      <c r="L135" s="39">
        <v>0.234848257665</v>
      </c>
      <c r="M135" s="39">
        <v>7.4506070152500001</v>
      </c>
      <c r="N135" s="39">
        <v>6.5391320749999995E-2</v>
      </c>
      <c r="O135" s="39">
        <v>1.33451675E-2</v>
      </c>
      <c r="P135" s="39" t="s">
        <v>66</v>
      </c>
      <c r="Q135" s="39">
        <v>5.4715186749999999E-2</v>
      </c>
      <c r="R135" s="39">
        <v>1.33451675E-3</v>
      </c>
      <c r="S135" s="39">
        <v>2.6690334999999999E-2</v>
      </c>
      <c r="T135" s="39" t="s">
        <v>66</v>
      </c>
      <c r="U135" s="39">
        <v>9.3416172499999998E-3</v>
      </c>
      <c r="V135" s="39">
        <v>2.3394078627499999</v>
      </c>
      <c r="W135" s="39">
        <v>1.3345167499999999</v>
      </c>
      <c r="X135" s="39">
        <v>0.31094240275000001</v>
      </c>
      <c r="Y135" s="39">
        <v>0.61788125525000004</v>
      </c>
      <c r="Z135" s="39">
        <v>0.75800551400000005</v>
      </c>
      <c r="AA135" s="39" t="s">
        <v>66</v>
      </c>
      <c r="AB135" s="39">
        <v>1.6868291719999999</v>
      </c>
      <c r="AC135" s="39" t="s">
        <v>66</v>
      </c>
      <c r="AD135" s="39" t="s">
        <v>67</v>
      </c>
      <c r="AE135" s="225"/>
      <c r="AF135" s="437" t="s">
        <v>67</v>
      </c>
      <c r="AG135" s="437" t="s">
        <v>67</v>
      </c>
      <c r="AH135" s="437" t="s">
        <v>67</v>
      </c>
      <c r="AI135" s="437" t="s">
        <v>67</v>
      </c>
      <c r="AJ135" s="437" t="s">
        <v>67</v>
      </c>
      <c r="AK135" s="437">
        <v>133.45167499999999</v>
      </c>
      <c r="AL135" s="143" t="s">
        <v>385</v>
      </c>
    </row>
    <row r="136" spans="1:38" s="174" customFormat="1" ht="26.25" customHeight="1" thickBot="1">
      <c r="A136" s="37" t="s">
        <v>355</v>
      </c>
      <c r="B136" s="37" t="s">
        <v>386</v>
      </c>
      <c r="C136" s="37" t="s">
        <v>387</v>
      </c>
      <c r="D136" s="200"/>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225"/>
      <c r="AF136" s="437" t="s">
        <v>67</v>
      </c>
      <c r="AG136" s="437" t="s">
        <v>67</v>
      </c>
      <c r="AH136" s="437" t="s">
        <v>67</v>
      </c>
      <c r="AI136" s="437" t="s">
        <v>67</v>
      </c>
      <c r="AJ136" s="437" t="s">
        <v>67</v>
      </c>
      <c r="AK136" s="437" t="s">
        <v>77</v>
      </c>
      <c r="AL136" s="143" t="s">
        <v>388</v>
      </c>
    </row>
    <row r="137" spans="1:38" s="174" customFormat="1" ht="26.25" customHeight="1" thickBot="1">
      <c r="A137" s="37" t="s">
        <v>355</v>
      </c>
      <c r="B137" s="37" t="s">
        <v>389</v>
      </c>
      <c r="C137" s="37" t="s">
        <v>390</v>
      </c>
      <c r="D137" s="200"/>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225"/>
      <c r="AF137" s="437" t="s">
        <v>67</v>
      </c>
      <c r="AG137" s="437" t="s">
        <v>67</v>
      </c>
      <c r="AH137" s="437" t="s">
        <v>67</v>
      </c>
      <c r="AI137" s="437" t="s">
        <v>67</v>
      </c>
      <c r="AJ137" s="437" t="s">
        <v>67</v>
      </c>
      <c r="AK137" s="437" t="s">
        <v>77</v>
      </c>
      <c r="AL137" s="143" t="s">
        <v>480</v>
      </c>
    </row>
    <row r="138" spans="1:38" s="174" customFormat="1" ht="26.25" customHeight="1" thickBot="1">
      <c r="A138" s="45" t="s">
        <v>355</v>
      </c>
      <c r="B138" s="45" t="s">
        <v>392</v>
      </c>
      <c r="C138" s="45" t="s">
        <v>393</v>
      </c>
      <c r="D138" s="208"/>
      <c r="E138" s="39" t="s">
        <v>67</v>
      </c>
      <c r="F138" s="39">
        <v>2.3306400000000001E-2</v>
      </c>
      <c r="G138" s="39" t="s">
        <v>67</v>
      </c>
      <c r="H138" s="39">
        <v>6.9359647999999998</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225"/>
      <c r="AF138" s="437" t="s">
        <v>67</v>
      </c>
      <c r="AG138" s="437" t="s">
        <v>67</v>
      </c>
      <c r="AH138" s="437" t="s">
        <v>67</v>
      </c>
      <c r="AI138" s="437" t="s">
        <v>67</v>
      </c>
      <c r="AJ138" s="437" t="s">
        <v>67</v>
      </c>
      <c r="AK138" s="437" t="s">
        <v>726</v>
      </c>
      <c r="AL138" s="143" t="s">
        <v>388</v>
      </c>
    </row>
    <row r="139" spans="1:38" s="174" customFormat="1" ht="26.25" customHeight="1" thickBot="1">
      <c r="A139" s="37" t="s">
        <v>355</v>
      </c>
      <c r="B139" s="37" t="s">
        <v>395</v>
      </c>
      <c r="C139" s="37" t="s">
        <v>396</v>
      </c>
      <c r="D139" s="200"/>
      <c r="E139" s="39" t="s">
        <v>66</v>
      </c>
      <c r="F139" s="39" t="s">
        <v>66</v>
      </c>
      <c r="G139" s="39" t="s">
        <v>66</v>
      </c>
      <c r="H139" s="39" t="s">
        <v>66</v>
      </c>
      <c r="I139" s="39">
        <v>0.91195225800000002</v>
      </c>
      <c r="J139" s="39">
        <v>0.91195225800000002</v>
      </c>
      <c r="K139" s="39">
        <v>0.91195225800000002</v>
      </c>
      <c r="L139" s="39" t="s">
        <v>66</v>
      </c>
      <c r="M139" s="39" t="s">
        <v>66</v>
      </c>
      <c r="N139" s="39">
        <v>2.6633249999999998E-3</v>
      </c>
      <c r="O139" s="39">
        <v>5.3715059999999999E-3</v>
      </c>
      <c r="P139" s="39">
        <v>5.3715059999999999E-3</v>
      </c>
      <c r="Q139" s="39">
        <v>8.5147902000000004E-3</v>
      </c>
      <c r="R139" s="39">
        <v>8.1301499999999992E-3</v>
      </c>
      <c r="S139" s="39">
        <v>1.8903439800000001E-2</v>
      </c>
      <c r="T139" s="39" t="s">
        <v>66</v>
      </c>
      <c r="U139" s="39" t="s">
        <v>66</v>
      </c>
      <c r="V139" s="39" t="s">
        <v>66</v>
      </c>
      <c r="W139" s="39">
        <v>9.1657943999999993</v>
      </c>
      <c r="X139" s="39" t="s">
        <v>66</v>
      </c>
      <c r="Y139" s="39" t="s">
        <v>66</v>
      </c>
      <c r="Z139" s="39" t="s">
        <v>66</v>
      </c>
      <c r="AA139" s="39" t="s">
        <v>66</v>
      </c>
      <c r="AB139" s="39" t="s">
        <v>66</v>
      </c>
      <c r="AC139" s="39" t="s">
        <v>66</v>
      </c>
      <c r="AD139" s="39" t="s">
        <v>66</v>
      </c>
      <c r="AE139" s="225"/>
      <c r="AF139" s="437" t="s">
        <v>67</v>
      </c>
      <c r="AG139" s="437" t="s">
        <v>67</v>
      </c>
      <c r="AH139" s="437" t="s">
        <v>67</v>
      </c>
      <c r="AI139" s="437" t="s">
        <v>67</v>
      </c>
      <c r="AJ139" s="437" t="s">
        <v>67</v>
      </c>
      <c r="AK139" s="437" t="s">
        <v>727</v>
      </c>
      <c r="AL139" s="143" t="s">
        <v>503</v>
      </c>
    </row>
    <row r="140" spans="1:38" s="174" customFormat="1" ht="26.25" customHeight="1" thickBot="1">
      <c r="A140" s="37" t="s">
        <v>397</v>
      </c>
      <c r="B140" s="45" t="s">
        <v>398</v>
      </c>
      <c r="C140" s="37" t="s">
        <v>399</v>
      </c>
      <c r="D140" s="200"/>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225"/>
      <c r="AF140" s="437" t="s">
        <v>67</v>
      </c>
      <c r="AG140" s="437" t="s">
        <v>67</v>
      </c>
      <c r="AH140" s="437" t="s">
        <v>67</v>
      </c>
      <c r="AI140" s="437" t="s">
        <v>67</v>
      </c>
      <c r="AJ140" s="437" t="s">
        <v>67</v>
      </c>
      <c r="AK140" s="437" t="s">
        <v>67</v>
      </c>
      <c r="AL140" s="143" t="s">
        <v>152</v>
      </c>
    </row>
    <row r="141" spans="1:38" s="180" customFormat="1" ht="37.5" customHeight="1" thickBot="1">
      <c r="A141" s="237"/>
      <c r="B141" s="238" t="s">
        <v>401</v>
      </c>
      <c r="C141" s="239" t="s">
        <v>402</v>
      </c>
      <c r="D141" s="237" t="s">
        <v>403</v>
      </c>
      <c r="E141" s="240">
        <f>SUM(E14:E140)</f>
        <v>215.03743599019472</v>
      </c>
      <c r="F141" s="240">
        <f t="shared" ref="F141:AD141" si="0">SUM(F14:F140)</f>
        <v>241.88689350213863</v>
      </c>
      <c r="G141" s="240">
        <f t="shared" si="0"/>
        <v>60.377131271705828</v>
      </c>
      <c r="H141" s="240">
        <f t="shared" si="0"/>
        <v>165.60374820869004</v>
      </c>
      <c r="I141" s="240">
        <f t="shared" si="0"/>
        <v>100.77883754160008</v>
      </c>
      <c r="J141" s="240">
        <f t="shared" si="0"/>
        <v>136.60334137084939</v>
      </c>
      <c r="K141" s="240">
        <f t="shared" si="0"/>
        <v>227.06633468932057</v>
      </c>
      <c r="L141" s="240">
        <f t="shared" si="0"/>
        <v>12.623890879531432</v>
      </c>
      <c r="M141" s="240">
        <f t="shared" si="0"/>
        <v>902.53601390385506</v>
      </c>
      <c r="N141" s="240">
        <f t="shared" si="0"/>
        <v>39.758301372498288</v>
      </c>
      <c r="O141" s="240">
        <f t="shared" si="0"/>
        <v>2.9368550899045389</v>
      </c>
      <c r="P141" s="240">
        <f t="shared" si="0"/>
        <v>2.255482319473594</v>
      </c>
      <c r="Q141" s="240">
        <f t="shared" si="0"/>
        <v>3.2807670593624336</v>
      </c>
      <c r="R141" s="240">
        <f t="shared" si="0"/>
        <v>13.34308996295114</v>
      </c>
      <c r="S141" s="240">
        <f t="shared" si="0"/>
        <v>71.878065989693155</v>
      </c>
      <c r="T141" s="240">
        <f t="shared" si="0"/>
        <v>9.5843317868073559</v>
      </c>
      <c r="U141" s="240">
        <f t="shared" si="0"/>
        <v>6.1787098405943723</v>
      </c>
      <c r="V141" s="240">
        <f t="shared" si="0"/>
        <v>119.46693557348534</v>
      </c>
      <c r="W141" s="240">
        <f t="shared" si="0"/>
        <v>188.44799248989065</v>
      </c>
      <c r="X141" s="240">
        <f t="shared" si="0"/>
        <v>17.430158207728869</v>
      </c>
      <c r="Y141" s="240">
        <f t="shared" si="0"/>
        <v>16.826717707300329</v>
      </c>
      <c r="Z141" s="240">
        <f t="shared" si="0"/>
        <v>6.9767903174569499</v>
      </c>
      <c r="AA141" s="240">
        <f t="shared" si="0"/>
        <v>9.6096933236242776</v>
      </c>
      <c r="AB141" s="240">
        <f t="shared" si="0"/>
        <v>56.51725448851041</v>
      </c>
      <c r="AC141" s="240">
        <f t="shared" si="0"/>
        <v>2.9779958378174607</v>
      </c>
      <c r="AD141" s="240">
        <f t="shared" si="0"/>
        <v>16.975399040107085</v>
      </c>
      <c r="AE141" s="273"/>
      <c r="AF141" s="240"/>
      <c r="AG141" s="240"/>
      <c r="AH141" s="240"/>
      <c r="AI141" s="240"/>
      <c r="AJ141" s="240"/>
      <c r="AK141" s="240"/>
      <c r="AL141" s="239"/>
    </row>
    <row r="142" spans="1:38" s="174" customFormat="1" ht="15" customHeight="1">
      <c r="A142" s="241"/>
      <c r="B142" s="242"/>
      <c r="C142" s="242"/>
      <c r="D142" s="243"/>
      <c r="E142" s="244"/>
      <c r="F142" s="244"/>
      <c r="G142" s="244"/>
      <c r="H142" s="244"/>
      <c r="I142" s="244"/>
      <c r="J142" s="244"/>
      <c r="K142" s="244"/>
      <c r="L142" s="244"/>
      <c r="M142" s="244"/>
      <c r="N142" s="244"/>
      <c r="O142" s="271"/>
      <c r="P142" s="271"/>
      <c r="Q142" s="271"/>
      <c r="R142" s="271"/>
      <c r="S142" s="271"/>
      <c r="T142" s="271"/>
      <c r="U142" s="271"/>
      <c r="V142" s="271"/>
      <c r="W142" s="271"/>
      <c r="X142" s="271"/>
      <c r="Y142" s="271"/>
      <c r="Z142" s="271"/>
      <c r="AA142" s="271"/>
      <c r="AB142" s="271"/>
      <c r="AC142" s="271"/>
      <c r="AD142" s="271"/>
      <c r="AE142" s="274"/>
      <c r="AF142" s="275"/>
      <c r="AG142" s="275"/>
      <c r="AH142" s="275"/>
      <c r="AI142" s="275"/>
      <c r="AJ142" s="275"/>
      <c r="AK142" s="275"/>
      <c r="AL142" s="242"/>
    </row>
    <row r="143" spans="1:38" ht="26.25" customHeight="1">
      <c r="A143" s="245"/>
      <c r="B143" s="246" t="s">
        <v>404</v>
      </c>
      <c r="C143" s="246" t="s">
        <v>405</v>
      </c>
      <c r="D143" s="247" t="s">
        <v>406</v>
      </c>
      <c r="E143" s="248" t="s">
        <v>67</v>
      </c>
      <c r="F143" s="248" t="s">
        <v>67</v>
      </c>
      <c r="G143" s="248" t="s">
        <v>67</v>
      </c>
      <c r="H143" s="248" t="s">
        <v>67</v>
      </c>
      <c r="I143" s="248" t="s">
        <v>67</v>
      </c>
      <c r="J143" s="248" t="s">
        <v>67</v>
      </c>
      <c r="K143" s="248" t="s">
        <v>67</v>
      </c>
      <c r="L143" s="248" t="s">
        <v>67</v>
      </c>
      <c r="M143" s="248" t="s">
        <v>67</v>
      </c>
      <c r="N143" s="248" t="s">
        <v>67</v>
      </c>
      <c r="O143" s="248" t="s">
        <v>67</v>
      </c>
      <c r="P143" s="248" t="s">
        <v>67</v>
      </c>
      <c r="Q143" s="248" t="s">
        <v>67</v>
      </c>
      <c r="R143" s="248" t="s">
        <v>67</v>
      </c>
      <c r="S143" s="248" t="s">
        <v>67</v>
      </c>
      <c r="T143" s="248" t="s">
        <v>67</v>
      </c>
      <c r="U143" s="248" t="s">
        <v>67</v>
      </c>
      <c r="V143" s="248" t="s">
        <v>67</v>
      </c>
      <c r="W143" s="248" t="s">
        <v>67</v>
      </c>
      <c r="X143" s="248" t="s">
        <v>67</v>
      </c>
      <c r="Y143" s="248" t="s">
        <v>67</v>
      </c>
      <c r="Z143" s="248" t="s">
        <v>67</v>
      </c>
      <c r="AA143" s="248" t="s">
        <v>67</v>
      </c>
      <c r="AB143" s="248" t="s">
        <v>67</v>
      </c>
      <c r="AC143" s="248" t="s">
        <v>67</v>
      </c>
      <c r="AD143" s="248" t="s">
        <v>67</v>
      </c>
      <c r="AE143" s="276"/>
      <c r="AF143" s="248" t="s">
        <v>67</v>
      </c>
      <c r="AG143" s="248" t="s">
        <v>67</v>
      </c>
      <c r="AH143" s="248" t="s">
        <v>67</v>
      </c>
      <c r="AI143" s="248" t="s">
        <v>67</v>
      </c>
      <c r="AJ143" s="248" t="s">
        <v>67</v>
      </c>
      <c r="AK143" s="248" t="s">
        <v>67</v>
      </c>
      <c r="AL143" s="246" t="s">
        <v>62</v>
      </c>
    </row>
    <row r="144" spans="1:38" ht="26.25" customHeight="1">
      <c r="A144" s="245"/>
      <c r="B144" s="246" t="s">
        <v>407</v>
      </c>
      <c r="C144" s="246" t="s">
        <v>408</v>
      </c>
      <c r="D144" s="247" t="s">
        <v>406</v>
      </c>
      <c r="E144" s="248" t="s">
        <v>67</v>
      </c>
      <c r="F144" s="248" t="s">
        <v>67</v>
      </c>
      <c r="G144" s="248" t="s">
        <v>67</v>
      </c>
      <c r="H144" s="248" t="s">
        <v>67</v>
      </c>
      <c r="I144" s="248" t="s">
        <v>67</v>
      </c>
      <c r="J144" s="248" t="s">
        <v>67</v>
      </c>
      <c r="K144" s="248" t="s">
        <v>67</v>
      </c>
      <c r="L144" s="248" t="s">
        <v>67</v>
      </c>
      <c r="M144" s="248" t="s">
        <v>67</v>
      </c>
      <c r="N144" s="248" t="s">
        <v>67</v>
      </c>
      <c r="O144" s="248" t="s">
        <v>67</v>
      </c>
      <c r="P144" s="248" t="s">
        <v>67</v>
      </c>
      <c r="Q144" s="248" t="s">
        <v>67</v>
      </c>
      <c r="R144" s="248" t="s">
        <v>67</v>
      </c>
      <c r="S144" s="248" t="s">
        <v>67</v>
      </c>
      <c r="T144" s="248" t="s">
        <v>67</v>
      </c>
      <c r="U144" s="248" t="s">
        <v>67</v>
      </c>
      <c r="V144" s="248" t="s">
        <v>67</v>
      </c>
      <c r="W144" s="248" t="s">
        <v>67</v>
      </c>
      <c r="X144" s="248" t="s">
        <v>67</v>
      </c>
      <c r="Y144" s="248" t="s">
        <v>67</v>
      </c>
      <c r="Z144" s="248" t="s">
        <v>67</v>
      </c>
      <c r="AA144" s="248" t="s">
        <v>67</v>
      </c>
      <c r="AB144" s="248" t="s">
        <v>67</v>
      </c>
      <c r="AC144" s="248" t="s">
        <v>67</v>
      </c>
      <c r="AD144" s="248" t="s">
        <v>67</v>
      </c>
      <c r="AE144" s="276"/>
      <c r="AF144" s="248" t="s">
        <v>67</v>
      </c>
      <c r="AG144" s="248" t="s">
        <v>67</v>
      </c>
      <c r="AH144" s="248" t="s">
        <v>67</v>
      </c>
      <c r="AI144" s="248" t="s">
        <v>67</v>
      </c>
      <c r="AJ144" s="248" t="s">
        <v>67</v>
      </c>
      <c r="AK144" s="248" t="s">
        <v>67</v>
      </c>
      <c r="AL144" s="246" t="s">
        <v>62</v>
      </c>
    </row>
    <row r="145" spans="1:38" ht="26.25" customHeight="1">
      <c r="A145" s="245"/>
      <c r="B145" s="246" t="s">
        <v>409</v>
      </c>
      <c r="C145" s="246" t="s">
        <v>410</v>
      </c>
      <c r="D145" s="247" t="s">
        <v>406</v>
      </c>
      <c r="E145" s="248" t="s">
        <v>67</v>
      </c>
      <c r="F145" s="248" t="s">
        <v>67</v>
      </c>
      <c r="G145" s="248" t="s">
        <v>67</v>
      </c>
      <c r="H145" s="248" t="s">
        <v>67</v>
      </c>
      <c r="I145" s="248" t="s">
        <v>67</v>
      </c>
      <c r="J145" s="248" t="s">
        <v>67</v>
      </c>
      <c r="K145" s="248" t="s">
        <v>67</v>
      </c>
      <c r="L145" s="248" t="s">
        <v>67</v>
      </c>
      <c r="M145" s="248" t="s">
        <v>67</v>
      </c>
      <c r="N145" s="248" t="s">
        <v>67</v>
      </c>
      <c r="O145" s="248" t="s">
        <v>67</v>
      </c>
      <c r="P145" s="248" t="s">
        <v>67</v>
      </c>
      <c r="Q145" s="248" t="s">
        <v>67</v>
      </c>
      <c r="R145" s="248" t="s">
        <v>67</v>
      </c>
      <c r="S145" s="248" t="s">
        <v>67</v>
      </c>
      <c r="T145" s="248" t="s">
        <v>67</v>
      </c>
      <c r="U145" s="248" t="s">
        <v>67</v>
      </c>
      <c r="V145" s="248" t="s">
        <v>67</v>
      </c>
      <c r="W145" s="248" t="s">
        <v>67</v>
      </c>
      <c r="X145" s="248" t="s">
        <v>67</v>
      </c>
      <c r="Y145" s="248" t="s">
        <v>67</v>
      </c>
      <c r="Z145" s="248" t="s">
        <v>67</v>
      </c>
      <c r="AA145" s="248" t="s">
        <v>67</v>
      </c>
      <c r="AB145" s="248" t="s">
        <v>67</v>
      </c>
      <c r="AC145" s="248" t="s">
        <v>67</v>
      </c>
      <c r="AD145" s="248" t="s">
        <v>67</v>
      </c>
      <c r="AE145" s="276"/>
      <c r="AF145" s="248" t="s">
        <v>67</v>
      </c>
      <c r="AG145" s="248" t="s">
        <v>67</v>
      </c>
      <c r="AH145" s="248" t="s">
        <v>67</v>
      </c>
      <c r="AI145" s="248" t="s">
        <v>67</v>
      </c>
      <c r="AJ145" s="248" t="s">
        <v>67</v>
      </c>
      <c r="AK145" s="248" t="s">
        <v>67</v>
      </c>
      <c r="AL145" s="246" t="s">
        <v>62</v>
      </c>
    </row>
    <row r="146" spans="1:38" ht="26.25" customHeight="1">
      <c r="A146" s="245"/>
      <c r="B146" s="246" t="s">
        <v>411</v>
      </c>
      <c r="C146" s="246" t="s">
        <v>412</v>
      </c>
      <c r="D146" s="247" t="s">
        <v>406</v>
      </c>
      <c r="E146" s="248" t="s">
        <v>67</v>
      </c>
      <c r="F146" s="248" t="s">
        <v>67</v>
      </c>
      <c r="G146" s="248" t="s">
        <v>67</v>
      </c>
      <c r="H146" s="248" t="s">
        <v>67</v>
      </c>
      <c r="I146" s="248" t="s">
        <v>67</v>
      </c>
      <c r="J146" s="248" t="s">
        <v>67</v>
      </c>
      <c r="K146" s="248" t="s">
        <v>67</v>
      </c>
      <c r="L146" s="248" t="s">
        <v>67</v>
      </c>
      <c r="M146" s="248" t="s">
        <v>67</v>
      </c>
      <c r="N146" s="248" t="s">
        <v>67</v>
      </c>
      <c r="O146" s="248" t="s">
        <v>67</v>
      </c>
      <c r="P146" s="248" t="s">
        <v>67</v>
      </c>
      <c r="Q146" s="248" t="s">
        <v>67</v>
      </c>
      <c r="R146" s="248" t="s">
        <v>67</v>
      </c>
      <c r="S146" s="248" t="s">
        <v>67</v>
      </c>
      <c r="T146" s="248" t="s">
        <v>67</v>
      </c>
      <c r="U146" s="248" t="s">
        <v>67</v>
      </c>
      <c r="V146" s="248" t="s">
        <v>67</v>
      </c>
      <c r="W146" s="248" t="s">
        <v>67</v>
      </c>
      <c r="X146" s="248" t="s">
        <v>67</v>
      </c>
      <c r="Y146" s="248" t="s">
        <v>67</v>
      </c>
      <c r="Z146" s="248" t="s">
        <v>67</v>
      </c>
      <c r="AA146" s="248" t="s">
        <v>67</v>
      </c>
      <c r="AB146" s="248" t="s">
        <v>67</v>
      </c>
      <c r="AC146" s="248" t="s">
        <v>67</v>
      </c>
      <c r="AD146" s="248" t="s">
        <v>67</v>
      </c>
      <c r="AE146" s="276"/>
      <c r="AF146" s="248" t="s">
        <v>67</v>
      </c>
      <c r="AG146" s="248" t="s">
        <v>67</v>
      </c>
      <c r="AH146" s="248" t="s">
        <v>67</v>
      </c>
      <c r="AI146" s="248" t="s">
        <v>67</v>
      </c>
      <c r="AJ146" s="248" t="s">
        <v>67</v>
      </c>
      <c r="AK146" s="248" t="s">
        <v>67</v>
      </c>
      <c r="AL146" s="246" t="s">
        <v>62</v>
      </c>
    </row>
    <row r="147" spans="1:38" ht="26.25" customHeight="1">
      <c r="A147" s="245"/>
      <c r="B147" s="246" t="s">
        <v>413</v>
      </c>
      <c r="C147" s="246" t="s">
        <v>414</v>
      </c>
      <c r="D147" s="247" t="s">
        <v>406</v>
      </c>
      <c r="E147" s="248" t="s">
        <v>67</v>
      </c>
      <c r="F147" s="248" t="s">
        <v>67</v>
      </c>
      <c r="G147" s="248" t="s">
        <v>67</v>
      </c>
      <c r="H147" s="248" t="s">
        <v>67</v>
      </c>
      <c r="I147" s="248" t="s">
        <v>67</v>
      </c>
      <c r="J147" s="248" t="s">
        <v>67</v>
      </c>
      <c r="K147" s="248" t="s">
        <v>67</v>
      </c>
      <c r="L147" s="248" t="s">
        <v>67</v>
      </c>
      <c r="M147" s="248" t="s">
        <v>67</v>
      </c>
      <c r="N147" s="248" t="s">
        <v>67</v>
      </c>
      <c r="O147" s="248" t="s">
        <v>67</v>
      </c>
      <c r="P147" s="248" t="s">
        <v>67</v>
      </c>
      <c r="Q147" s="248" t="s">
        <v>67</v>
      </c>
      <c r="R147" s="248" t="s">
        <v>67</v>
      </c>
      <c r="S147" s="248" t="s">
        <v>67</v>
      </c>
      <c r="T147" s="248" t="s">
        <v>67</v>
      </c>
      <c r="U147" s="248" t="s">
        <v>67</v>
      </c>
      <c r="V147" s="248" t="s">
        <v>67</v>
      </c>
      <c r="W147" s="248" t="s">
        <v>67</v>
      </c>
      <c r="X147" s="248" t="s">
        <v>67</v>
      </c>
      <c r="Y147" s="248" t="s">
        <v>67</v>
      </c>
      <c r="Z147" s="248" t="s">
        <v>67</v>
      </c>
      <c r="AA147" s="248" t="s">
        <v>67</v>
      </c>
      <c r="AB147" s="248" t="s">
        <v>67</v>
      </c>
      <c r="AC147" s="248" t="s">
        <v>67</v>
      </c>
      <c r="AD147" s="248" t="s">
        <v>67</v>
      </c>
      <c r="AE147" s="276"/>
      <c r="AF147" s="248" t="s">
        <v>67</v>
      </c>
      <c r="AG147" s="248" t="s">
        <v>67</v>
      </c>
      <c r="AH147" s="248" t="s">
        <v>67</v>
      </c>
      <c r="AI147" s="248" t="s">
        <v>67</v>
      </c>
      <c r="AJ147" s="248" t="s">
        <v>67</v>
      </c>
      <c r="AK147" s="248" t="s">
        <v>67</v>
      </c>
      <c r="AL147" s="246" t="s">
        <v>62</v>
      </c>
    </row>
    <row r="148" spans="1:38" ht="26.25" customHeight="1">
      <c r="A148" s="245"/>
      <c r="B148" s="246" t="s">
        <v>415</v>
      </c>
      <c r="C148" s="246" t="s">
        <v>416</v>
      </c>
      <c r="D148" s="247" t="s">
        <v>406</v>
      </c>
      <c r="E148" s="248" t="s">
        <v>67</v>
      </c>
      <c r="F148" s="248" t="s">
        <v>67</v>
      </c>
      <c r="G148" s="248" t="s">
        <v>67</v>
      </c>
      <c r="H148" s="248" t="s">
        <v>67</v>
      </c>
      <c r="I148" s="248" t="s">
        <v>67</v>
      </c>
      <c r="J148" s="248" t="s">
        <v>67</v>
      </c>
      <c r="K148" s="248" t="s">
        <v>67</v>
      </c>
      <c r="L148" s="248" t="s">
        <v>67</v>
      </c>
      <c r="M148" s="248" t="s">
        <v>67</v>
      </c>
      <c r="N148" s="248" t="s">
        <v>67</v>
      </c>
      <c r="O148" s="248" t="s">
        <v>67</v>
      </c>
      <c r="P148" s="248" t="s">
        <v>67</v>
      </c>
      <c r="Q148" s="248" t="s">
        <v>67</v>
      </c>
      <c r="R148" s="248" t="s">
        <v>67</v>
      </c>
      <c r="S148" s="248" t="s">
        <v>67</v>
      </c>
      <c r="T148" s="248" t="s">
        <v>67</v>
      </c>
      <c r="U148" s="248" t="s">
        <v>67</v>
      </c>
      <c r="V148" s="248" t="s">
        <v>67</v>
      </c>
      <c r="W148" s="248" t="s">
        <v>67</v>
      </c>
      <c r="X148" s="248" t="s">
        <v>67</v>
      </c>
      <c r="Y148" s="248" t="s">
        <v>67</v>
      </c>
      <c r="Z148" s="248" t="s">
        <v>67</v>
      </c>
      <c r="AA148" s="248" t="s">
        <v>67</v>
      </c>
      <c r="AB148" s="248" t="s">
        <v>67</v>
      </c>
      <c r="AC148" s="248" t="s">
        <v>67</v>
      </c>
      <c r="AD148" s="248" t="s">
        <v>67</v>
      </c>
      <c r="AE148" s="276"/>
      <c r="AF148" s="248" t="s">
        <v>67</v>
      </c>
      <c r="AG148" s="248" t="s">
        <v>67</v>
      </c>
      <c r="AH148" s="248" t="s">
        <v>67</v>
      </c>
      <c r="AI148" s="248" t="s">
        <v>67</v>
      </c>
      <c r="AJ148" s="248" t="s">
        <v>67</v>
      </c>
      <c r="AK148" s="248" t="s">
        <v>67</v>
      </c>
      <c r="AL148" s="246" t="s">
        <v>110</v>
      </c>
    </row>
    <row r="149" spans="1:38" ht="26.25" customHeight="1">
      <c r="A149" s="245"/>
      <c r="B149" s="246" t="s">
        <v>417</v>
      </c>
      <c r="C149" s="246" t="s">
        <v>418</v>
      </c>
      <c r="D149" s="247" t="s">
        <v>406</v>
      </c>
      <c r="E149" s="248" t="s">
        <v>67</v>
      </c>
      <c r="F149" s="248" t="s">
        <v>67</v>
      </c>
      <c r="G149" s="248" t="s">
        <v>67</v>
      </c>
      <c r="H149" s="248" t="s">
        <v>67</v>
      </c>
      <c r="I149" s="248" t="s">
        <v>67</v>
      </c>
      <c r="J149" s="248" t="s">
        <v>67</v>
      </c>
      <c r="K149" s="248" t="s">
        <v>67</v>
      </c>
      <c r="L149" s="248" t="s">
        <v>67</v>
      </c>
      <c r="M149" s="248" t="s">
        <v>67</v>
      </c>
      <c r="N149" s="248" t="s">
        <v>67</v>
      </c>
      <c r="O149" s="248" t="s">
        <v>67</v>
      </c>
      <c r="P149" s="248" t="s">
        <v>67</v>
      </c>
      <c r="Q149" s="248" t="s">
        <v>67</v>
      </c>
      <c r="R149" s="248" t="s">
        <v>67</v>
      </c>
      <c r="S149" s="248" t="s">
        <v>67</v>
      </c>
      <c r="T149" s="248" t="s">
        <v>67</v>
      </c>
      <c r="U149" s="248" t="s">
        <v>67</v>
      </c>
      <c r="V149" s="248" t="s">
        <v>67</v>
      </c>
      <c r="W149" s="248" t="s">
        <v>67</v>
      </c>
      <c r="X149" s="248" t="s">
        <v>67</v>
      </c>
      <c r="Y149" s="248" t="s">
        <v>67</v>
      </c>
      <c r="Z149" s="248" t="s">
        <v>67</v>
      </c>
      <c r="AA149" s="248" t="s">
        <v>67</v>
      </c>
      <c r="AB149" s="248" t="s">
        <v>67</v>
      </c>
      <c r="AC149" s="248" t="s">
        <v>67</v>
      </c>
      <c r="AD149" s="248" t="s">
        <v>67</v>
      </c>
      <c r="AE149" s="276"/>
      <c r="AF149" s="248" t="s">
        <v>67</v>
      </c>
      <c r="AG149" s="248" t="s">
        <v>67</v>
      </c>
      <c r="AH149" s="248" t="s">
        <v>67</v>
      </c>
      <c r="AI149" s="248" t="s">
        <v>67</v>
      </c>
      <c r="AJ149" s="248" t="s">
        <v>67</v>
      </c>
      <c r="AK149" s="248" t="s">
        <v>67</v>
      </c>
      <c r="AL149" s="246" t="s">
        <v>110</v>
      </c>
    </row>
    <row r="150" spans="1:38" s="174" customFormat="1" ht="15" customHeight="1">
      <c r="A150" s="249"/>
      <c r="B150" s="242"/>
      <c r="C150" s="242"/>
      <c r="D150" s="243"/>
      <c r="E150" s="250"/>
      <c r="F150" s="250"/>
      <c r="G150" s="250"/>
      <c r="H150" s="250"/>
      <c r="I150" s="250"/>
      <c r="J150" s="250"/>
      <c r="K150" s="250"/>
      <c r="L150" s="250"/>
      <c r="M150" s="250"/>
      <c r="N150" s="250"/>
      <c r="O150" s="243"/>
      <c r="P150" s="243"/>
      <c r="Q150" s="243"/>
      <c r="R150" s="243"/>
      <c r="S150" s="243"/>
      <c r="T150" s="243"/>
      <c r="U150" s="243"/>
      <c r="V150" s="243"/>
      <c r="W150" s="243"/>
      <c r="X150" s="243"/>
      <c r="Y150" s="243"/>
      <c r="Z150" s="243"/>
      <c r="AA150" s="243"/>
      <c r="AB150" s="243"/>
      <c r="AC150" s="243"/>
      <c r="AD150" s="243"/>
      <c r="AE150" s="243"/>
      <c r="AF150" s="243"/>
      <c r="AG150" s="243"/>
      <c r="AH150" s="243"/>
      <c r="AI150" s="243"/>
      <c r="AJ150" s="243"/>
      <c r="AK150" s="243"/>
      <c r="AL150" s="286"/>
    </row>
    <row r="151" spans="1:38" s="174" customFormat="1" ht="26.25" customHeight="1">
      <c r="A151" s="251"/>
      <c r="B151" s="252" t="s">
        <v>419</v>
      </c>
      <c r="C151" s="252" t="s">
        <v>420</v>
      </c>
      <c r="D151" s="251"/>
      <c r="E151" s="253"/>
      <c r="F151" s="253"/>
      <c r="G151" s="253"/>
      <c r="H151" s="253"/>
      <c r="I151" s="253"/>
      <c r="J151" s="253"/>
      <c r="K151" s="253"/>
      <c r="L151" s="253"/>
      <c r="M151" s="253"/>
      <c r="N151" s="253"/>
      <c r="O151" s="253"/>
      <c r="P151" s="253"/>
      <c r="Q151" s="253"/>
      <c r="R151" s="253"/>
      <c r="S151" s="253"/>
      <c r="T151" s="253"/>
      <c r="U151" s="253"/>
      <c r="V151" s="253"/>
      <c r="W151" s="253"/>
      <c r="X151" s="253"/>
      <c r="Y151" s="253"/>
      <c r="Z151" s="253"/>
      <c r="AA151" s="253"/>
      <c r="AB151" s="253"/>
      <c r="AC151" s="253"/>
      <c r="AD151" s="253"/>
      <c r="AE151" s="277"/>
      <c r="AF151" s="253"/>
      <c r="AG151" s="253"/>
      <c r="AH151" s="253"/>
      <c r="AI151" s="253"/>
      <c r="AJ151" s="253"/>
      <c r="AK151" s="253"/>
      <c r="AL151" s="252"/>
    </row>
    <row r="152" spans="1:38" s="174" customFormat="1" ht="37.5" customHeight="1">
      <c r="A152" s="254"/>
      <c r="B152" s="255" t="s">
        <v>421</v>
      </c>
      <c r="C152" s="256" t="s">
        <v>422</v>
      </c>
      <c r="D152" s="254" t="s">
        <v>423</v>
      </c>
      <c r="E152" s="257">
        <f>SUM(E$141,E$151,IF(AND(ISNUMBER(SEARCH($B$4,"AT|BE|CH|GB|IE|LT|LU|NL")),SUM(E$143:E$149)&gt;0),SUM(E$143:E$149)-SUM(E$27:E$33),0))</f>
        <v>215.03743599019472</v>
      </c>
      <c r="F152" s="257">
        <f t="shared" ref="F152:AD152" si="1">SUM(F$141,F$151,IF(AND(ISNUMBER(SEARCH($B$4,"AT|BE|CH|GB|IE|LT|LU|NL")),SUM(F$143:F$149)&gt;0),SUM(F$143:F$149)-SUM(F$27:F$33),0))</f>
        <v>241.88689350213863</v>
      </c>
      <c r="G152" s="257">
        <f t="shared" si="1"/>
        <v>60.377131271705828</v>
      </c>
      <c r="H152" s="257">
        <f t="shared" si="1"/>
        <v>165.60374820869004</v>
      </c>
      <c r="I152" s="257">
        <f t="shared" si="1"/>
        <v>100.77883754160008</v>
      </c>
      <c r="J152" s="257">
        <f t="shared" si="1"/>
        <v>136.60334137084939</v>
      </c>
      <c r="K152" s="257">
        <f t="shared" si="1"/>
        <v>227.06633468932057</v>
      </c>
      <c r="L152" s="257">
        <f t="shared" si="1"/>
        <v>12.623890879531432</v>
      </c>
      <c r="M152" s="257">
        <f t="shared" si="1"/>
        <v>902.53601390385506</v>
      </c>
      <c r="N152" s="257">
        <f t="shared" si="1"/>
        <v>39.758301372498288</v>
      </c>
      <c r="O152" s="257">
        <f t="shared" si="1"/>
        <v>2.9368550899045389</v>
      </c>
      <c r="P152" s="257">
        <f t="shared" si="1"/>
        <v>2.255482319473594</v>
      </c>
      <c r="Q152" s="257">
        <f t="shared" si="1"/>
        <v>3.2807670593624336</v>
      </c>
      <c r="R152" s="257">
        <f t="shared" si="1"/>
        <v>13.34308996295114</v>
      </c>
      <c r="S152" s="257">
        <f t="shared" si="1"/>
        <v>71.878065989693155</v>
      </c>
      <c r="T152" s="257">
        <f t="shared" si="1"/>
        <v>9.5843317868073559</v>
      </c>
      <c r="U152" s="257">
        <f t="shared" si="1"/>
        <v>6.1787098405943723</v>
      </c>
      <c r="V152" s="257">
        <f t="shared" si="1"/>
        <v>119.46693557348534</v>
      </c>
      <c r="W152" s="257">
        <f t="shared" si="1"/>
        <v>188.44799248989065</v>
      </c>
      <c r="X152" s="257">
        <f t="shared" si="1"/>
        <v>17.430158207728869</v>
      </c>
      <c r="Y152" s="257">
        <f t="shared" si="1"/>
        <v>16.826717707300329</v>
      </c>
      <c r="Z152" s="257">
        <f t="shared" si="1"/>
        <v>6.9767903174569499</v>
      </c>
      <c r="AA152" s="257">
        <f t="shared" si="1"/>
        <v>9.6096933236242776</v>
      </c>
      <c r="AB152" s="257">
        <f t="shared" si="1"/>
        <v>56.51725448851041</v>
      </c>
      <c r="AC152" s="257">
        <f t="shared" si="1"/>
        <v>2.9779958378174607</v>
      </c>
      <c r="AD152" s="257">
        <f t="shared" si="1"/>
        <v>16.975399040107085</v>
      </c>
      <c r="AE152" s="276"/>
      <c r="AF152" s="257"/>
      <c r="AG152" s="257"/>
      <c r="AH152" s="257"/>
      <c r="AI152" s="257"/>
      <c r="AJ152" s="257"/>
      <c r="AK152" s="257"/>
      <c r="AL152" s="256"/>
    </row>
    <row r="153" spans="1:38" s="174" customFormat="1" ht="26.25" customHeight="1">
      <c r="A153" s="251"/>
      <c r="B153" s="252" t="s">
        <v>424</v>
      </c>
      <c r="C153" s="252" t="s">
        <v>425</v>
      </c>
      <c r="D153" s="251" t="s">
        <v>426</v>
      </c>
      <c r="E153" s="253"/>
      <c r="F153" s="253"/>
      <c r="G153" s="253"/>
      <c r="H153" s="253"/>
      <c r="I153" s="253"/>
      <c r="J153" s="253"/>
      <c r="K153" s="253"/>
      <c r="L153" s="253"/>
      <c r="M153" s="253"/>
      <c r="N153" s="253"/>
      <c r="O153" s="253"/>
      <c r="P153" s="253"/>
      <c r="Q153" s="253"/>
      <c r="R153" s="253"/>
      <c r="S153" s="253"/>
      <c r="T153" s="253"/>
      <c r="U153" s="253"/>
      <c r="V153" s="253"/>
      <c r="W153" s="253"/>
      <c r="X153" s="253"/>
      <c r="Y153" s="253"/>
      <c r="Z153" s="253"/>
      <c r="AA153" s="253"/>
      <c r="AB153" s="253"/>
      <c r="AC153" s="253"/>
      <c r="AD153" s="253"/>
      <c r="AE153" s="277"/>
      <c r="AF153" s="253"/>
      <c r="AG153" s="253"/>
      <c r="AH153" s="253"/>
      <c r="AI153" s="253"/>
      <c r="AJ153" s="253"/>
      <c r="AK153" s="253"/>
      <c r="AL153" s="252"/>
    </row>
    <row r="154" spans="1:38" s="174" customFormat="1" ht="37.5" customHeight="1">
      <c r="A154" s="254"/>
      <c r="B154" s="255" t="s">
        <v>427</v>
      </c>
      <c r="C154" s="256" t="s">
        <v>428</v>
      </c>
      <c r="D154" s="254" t="s">
        <v>429</v>
      </c>
      <c r="E154" s="257">
        <f>SUM(E$141,E$153,-1*IF(OR($B$6=2005,$B$6&gt;=2020),SUM(E$99:E$122),0),IF(AND(ISNUMBER(SEARCH($B$4,"AT|BE|CH|GB|IE|LT|LU|NL")),SUM(E$143:E$149)&gt;0),SUM(E$143:E$149)-SUM(E$27:E$33),0))</f>
        <v>177.50325625359147</v>
      </c>
      <c r="F154" s="257">
        <f>SUM(F$141,F$153,-1*IF(OR($B$6=2005,$B$6&gt;=2020),SUM(F$99:F$122),0),IF(AND(ISNUMBER(SEARCH($B$4,"AT|BE|CH|GB|IE|LT|LU|NL")),SUM(F$143:F$149)&gt;0),SUM(F$143:F$149)-SUM(F$27:F$33),0))</f>
        <v>194.13512120023171</v>
      </c>
      <c r="G154" s="257">
        <f>SUM(G$141,G$153,IF(AND(ISNUMBER(SEARCH($B$4,"AT|BE|CH|GB|IE|LT|LU|NL")),SUM(G$143:G$149)&gt;0),SUM(G$143:G$149)-SUM(G$27:G$33),0))</f>
        <v>60.377131271705828</v>
      </c>
      <c r="H154" s="257">
        <f>SUM(H$141,H$153,IF(AND(ISNUMBER(SEARCH($B$4,"AT|BE|CH|GB|IE|LT|LU|NL")),SUM(H$143:H$149)&gt;0),SUM(H$143:H$149)-SUM(H$27:H$33),0))</f>
        <v>165.60374820869004</v>
      </c>
      <c r="I154" s="257">
        <f t="shared" ref="I154:AD154" si="2">SUM(I$141,I$153,IF(AND(ISNUMBER(SEARCH($B$4,"AT|BE|CH|GB|IE|LT|LU|NL")),SUM(I$143:I$149)&gt;0),SUM(I$143:I$149)-SUM(I$27:I$33),0))</f>
        <v>100.77883754160008</v>
      </c>
      <c r="J154" s="257">
        <f t="shared" si="2"/>
        <v>136.60334137084939</v>
      </c>
      <c r="K154" s="257">
        <f t="shared" si="2"/>
        <v>227.06633468932057</v>
      </c>
      <c r="L154" s="257">
        <f t="shared" si="2"/>
        <v>12.623890879531432</v>
      </c>
      <c r="M154" s="257">
        <f t="shared" si="2"/>
        <v>902.53601390385506</v>
      </c>
      <c r="N154" s="257">
        <f t="shared" si="2"/>
        <v>39.758301372498288</v>
      </c>
      <c r="O154" s="257">
        <f t="shared" si="2"/>
        <v>2.9368550899045389</v>
      </c>
      <c r="P154" s="257">
        <f t="shared" si="2"/>
        <v>2.255482319473594</v>
      </c>
      <c r="Q154" s="257">
        <f t="shared" si="2"/>
        <v>3.2807670593624336</v>
      </c>
      <c r="R154" s="257">
        <f t="shared" si="2"/>
        <v>13.34308996295114</v>
      </c>
      <c r="S154" s="257">
        <f t="shared" si="2"/>
        <v>71.878065989693155</v>
      </c>
      <c r="T154" s="257">
        <f t="shared" si="2"/>
        <v>9.5843317868073559</v>
      </c>
      <c r="U154" s="257">
        <f t="shared" si="2"/>
        <v>6.1787098405943723</v>
      </c>
      <c r="V154" s="257">
        <f t="shared" si="2"/>
        <v>119.46693557348534</v>
      </c>
      <c r="W154" s="257">
        <f t="shared" si="2"/>
        <v>188.44799248989065</v>
      </c>
      <c r="X154" s="257">
        <f t="shared" si="2"/>
        <v>17.430158207728869</v>
      </c>
      <c r="Y154" s="257">
        <f t="shared" si="2"/>
        <v>16.826717707300329</v>
      </c>
      <c r="Z154" s="257">
        <f t="shared" si="2"/>
        <v>6.9767903174569499</v>
      </c>
      <c r="AA154" s="257">
        <f t="shared" si="2"/>
        <v>9.6096933236242776</v>
      </c>
      <c r="AB154" s="257">
        <f t="shared" si="2"/>
        <v>56.51725448851041</v>
      </c>
      <c r="AC154" s="257">
        <f t="shared" si="2"/>
        <v>2.9779958378174607</v>
      </c>
      <c r="AD154" s="257">
        <f t="shared" si="2"/>
        <v>16.975399040107085</v>
      </c>
      <c r="AE154" s="278"/>
      <c r="AF154" s="257"/>
      <c r="AG154" s="257"/>
      <c r="AH154" s="257"/>
      <c r="AI154" s="257"/>
      <c r="AJ154" s="257"/>
      <c r="AK154" s="257"/>
      <c r="AL154" s="256"/>
    </row>
    <row r="155" spans="1:38" s="174" customFormat="1" ht="15" customHeight="1">
      <c r="A155" s="249"/>
      <c r="B155" s="242"/>
      <c r="C155" s="242"/>
      <c r="D155" s="243"/>
      <c r="E155" s="250"/>
      <c r="F155" s="250"/>
      <c r="G155" s="250"/>
      <c r="H155" s="250"/>
      <c r="I155" s="250"/>
      <c r="J155" s="250"/>
      <c r="K155" s="250"/>
      <c r="L155" s="250"/>
      <c r="M155" s="250"/>
      <c r="N155" s="250"/>
      <c r="O155" s="243"/>
      <c r="P155" s="243"/>
      <c r="Q155" s="243"/>
      <c r="R155" s="243"/>
      <c r="S155" s="243"/>
      <c r="T155" s="243"/>
      <c r="U155" s="243"/>
      <c r="V155" s="243"/>
      <c r="W155" s="243"/>
      <c r="X155" s="243"/>
      <c r="Y155" s="243"/>
      <c r="Z155" s="243"/>
      <c r="AA155" s="243"/>
      <c r="AB155" s="243"/>
      <c r="AC155" s="243"/>
      <c r="AD155" s="243"/>
      <c r="AE155" s="243"/>
      <c r="AF155" s="243"/>
      <c r="AG155" s="243"/>
      <c r="AH155" s="243"/>
      <c r="AI155" s="243"/>
      <c r="AJ155" s="243"/>
      <c r="AK155" s="243"/>
      <c r="AL155" s="286"/>
    </row>
    <row r="156" spans="1:38" ht="26.25" customHeight="1" thickBot="1">
      <c r="A156" s="431" t="s">
        <v>430</v>
      </c>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79"/>
      <c r="AF156" s="258"/>
      <c r="AG156" s="258"/>
      <c r="AH156" s="258"/>
      <c r="AI156" s="258"/>
      <c r="AJ156" s="258"/>
      <c r="AK156" s="258"/>
      <c r="AL156" s="287"/>
    </row>
    <row r="157" spans="1:38" s="3" customFormat="1" ht="26.25" customHeight="1" thickBot="1">
      <c r="A157" s="259" t="s">
        <v>431</v>
      </c>
      <c r="B157" s="259" t="s">
        <v>432</v>
      </c>
      <c r="C157" s="259" t="s">
        <v>433</v>
      </c>
      <c r="D157" s="260"/>
      <c r="E157" s="436">
        <v>1.9845525097109999</v>
      </c>
      <c r="F157" s="436">
        <v>4.0403477547549999E-2</v>
      </c>
      <c r="G157" s="436">
        <v>0.134189732491</v>
      </c>
      <c r="H157" s="436" t="s">
        <v>66</v>
      </c>
      <c r="I157" s="436">
        <v>5.6738360154000002E-2</v>
      </c>
      <c r="J157" s="436">
        <v>5.6738360154000002E-2</v>
      </c>
      <c r="K157" s="436" t="s">
        <v>66</v>
      </c>
      <c r="L157" s="436" t="s">
        <v>66</v>
      </c>
      <c r="M157" s="436">
        <v>0.431858741253</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7044.9609541333803</v>
      </c>
      <c r="AG157" s="436" t="s">
        <v>67</v>
      </c>
      <c r="AH157" s="436" t="s">
        <v>67</v>
      </c>
      <c r="AI157" s="436" t="s">
        <v>67</v>
      </c>
      <c r="AJ157" s="436" t="s">
        <v>67</v>
      </c>
      <c r="AK157" s="436" t="s">
        <v>67</v>
      </c>
      <c r="AL157" s="436" t="s">
        <v>62</v>
      </c>
    </row>
    <row r="158" spans="1:38" s="3" customFormat="1" ht="26.25" customHeight="1" thickBot="1">
      <c r="A158" s="259" t="s">
        <v>431</v>
      </c>
      <c r="B158" s="259" t="s">
        <v>434</v>
      </c>
      <c r="C158" s="259" t="s">
        <v>435</v>
      </c>
      <c r="D158" s="260"/>
      <c r="E158" s="436">
        <v>0.123390195893</v>
      </c>
      <c r="F158" s="436">
        <v>4.3803070774000004E-3</v>
      </c>
      <c r="G158" s="436">
        <v>7.2084564189999999E-3</v>
      </c>
      <c r="H158" s="436" t="s">
        <v>66</v>
      </c>
      <c r="I158" s="436">
        <v>8.3402087900000005E-4</v>
      </c>
      <c r="J158" s="436">
        <v>8.3402087900000005E-4</v>
      </c>
      <c r="K158" s="436" t="s">
        <v>66</v>
      </c>
      <c r="L158" s="436" t="s">
        <v>66</v>
      </c>
      <c r="M158" s="436">
        <v>7.5905586575000003E-2</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378.44396194855898</v>
      </c>
      <c r="AG158" s="436" t="s">
        <v>67</v>
      </c>
      <c r="AH158" s="436" t="s">
        <v>67</v>
      </c>
      <c r="AI158" s="436" t="s">
        <v>67</v>
      </c>
      <c r="AJ158" s="436" t="s">
        <v>67</v>
      </c>
      <c r="AK158" s="436" t="s">
        <v>67</v>
      </c>
      <c r="AL158" s="436" t="s">
        <v>62</v>
      </c>
    </row>
    <row r="159" spans="1:38" ht="26.25" customHeight="1" thickBot="1">
      <c r="A159" s="261" t="s">
        <v>436</v>
      </c>
      <c r="B159" s="261" t="s">
        <v>437</v>
      </c>
      <c r="C159" s="261" t="s">
        <v>438</v>
      </c>
      <c r="D159" s="262"/>
      <c r="E159" s="436">
        <v>1.4699564037209301</v>
      </c>
      <c r="F159" s="436">
        <v>3.5629137209302303E-2</v>
      </c>
      <c r="G159" s="436">
        <v>4.0719013953488398E-2</v>
      </c>
      <c r="H159" s="436" t="s">
        <v>66</v>
      </c>
      <c r="I159" s="436">
        <v>2.02597453925581E-2</v>
      </c>
      <c r="J159" s="436">
        <v>2.1784672465116301E-2</v>
      </c>
      <c r="K159" s="436">
        <v>2.1784672465116301E-2</v>
      </c>
      <c r="L159" s="436">
        <v>9.8336418697674401E-4</v>
      </c>
      <c r="M159" s="436">
        <v>7.8180506790697699E-2</v>
      </c>
      <c r="N159" s="436">
        <v>2.6467359069767401E-3</v>
      </c>
      <c r="O159" s="436">
        <v>2.03595069767442E-4</v>
      </c>
      <c r="P159" s="436">
        <v>6.1078520930232599E-4</v>
      </c>
      <c r="Q159" s="436">
        <v>8.1438027906976704E-4</v>
      </c>
      <c r="R159" s="436">
        <v>1.0179753488372099E-3</v>
      </c>
      <c r="S159" s="436">
        <v>1.7916366139534901E-2</v>
      </c>
      <c r="T159" s="436">
        <v>2.0359506976744199E-2</v>
      </c>
      <c r="U159" s="436">
        <v>2.0359506976744199E-3</v>
      </c>
      <c r="V159" s="436">
        <v>2.4431408372093E-2</v>
      </c>
      <c r="W159" s="436">
        <v>2.6467359069767401E-3</v>
      </c>
      <c r="X159" s="436">
        <v>4.0719013953488397E-5</v>
      </c>
      <c r="Y159" s="436">
        <v>2.03595069767442E-4</v>
      </c>
      <c r="Z159" s="436">
        <v>2.03595069767442E-4</v>
      </c>
      <c r="AA159" s="436">
        <v>2.0359506976744198E-5</v>
      </c>
      <c r="AB159" s="436">
        <v>4.6826866046511601E-4</v>
      </c>
      <c r="AC159" s="436">
        <v>1.62876055813953E-3</v>
      </c>
      <c r="AD159" s="436">
        <v>7.7366126511627901E-4</v>
      </c>
      <c r="AE159" s="436"/>
      <c r="AF159" s="436">
        <v>864.97353315070802</v>
      </c>
      <c r="AG159" s="436" t="s">
        <v>67</v>
      </c>
      <c r="AH159" s="436" t="s">
        <v>67</v>
      </c>
      <c r="AI159" s="436" t="s">
        <v>67</v>
      </c>
      <c r="AJ159" s="436" t="s">
        <v>67</v>
      </c>
      <c r="AK159" s="436" t="s">
        <v>67</v>
      </c>
      <c r="AL159" s="436" t="s">
        <v>62</v>
      </c>
    </row>
    <row r="160" spans="1:38" ht="26.25" customHeight="1" thickBot="1">
      <c r="A160" s="261" t="s">
        <v>440</v>
      </c>
      <c r="B160" s="261" t="s">
        <v>441</v>
      </c>
      <c r="C160" s="261" t="s">
        <v>442</v>
      </c>
      <c r="D160" s="262"/>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174" customFormat="1" ht="26.25" customHeight="1" thickBot="1">
      <c r="A161" s="263" t="s">
        <v>440</v>
      </c>
      <c r="B161" s="263" t="s">
        <v>443</v>
      </c>
      <c r="C161" s="263" t="s">
        <v>444</v>
      </c>
      <c r="D161" s="264"/>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174" customFormat="1" ht="26.25" customHeight="1" thickBot="1">
      <c r="A162" s="265" t="s">
        <v>445</v>
      </c>
      <c r="B162" s="265" t="s">
        <v>446</v>
      </c>
      <c r="C162" s="265" t="s">
        <v>447</v>
      </c>
      <c r="D162" s="266"/>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174" customFormat="1" ht="26.25" customHeight="1" thickBot="1">
      <c r="A163" s="265" t="s">
        <v>445</v>
      </c>
      <c r="B163" s="265" t="s">
        <v>448</v>
      </c>
      <c r="C163" s="265" t="s">
        <v>449</v>
      </c>
      <c r="D163" s="266"/>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174" customFormat="1" ht="26.25" customHeight="1" thickBot="1">
      <c r="A164" s="265" t="s">
        <v>445</v>
      </c>
      <c r="B164" s="265" t="s">
        <v>451</v>
      </c>
      <c r="C164" s="265" t="s">
        <v>452</v>
      </c>
      <c r="D164" s="266"/>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181" customFormat="1" ht="15" customHeight="1">
      <c r="A165" s="112"/>
      <c r="B165" s="112"/>
      <c r="C165" s="112"/>
      <c r="D165" s="267"/>
      <c r="E165" s="268"/>
      <c r="F165" s="269"/>
      <c r="G165" s="269"/>
      <c r="H165" s="269"/>
      <c r="I165" s="269"/>
      <c r="J165" s="269"/>
      <c r="K165" s="269"/>
      <c r="L165" s="269"/>
      <c r="M165" s="269"/>
      <c r="N165" s="269"/>
      <c r="O165" s="269"/>
      <c r="P165" s="269"/>
      <c r="Q165" s="269"/>
      <c r="R165" s="269"/>
      <c r="S165" s="269"/>
      <c r="T165" s="269"/>
      <c r="U165" s="269"/>
      <c r="V165" s="269"/>
      <c r="W165" s="269"/>
      <c r="X165" s="269"/>
      <c r="Y165" s="269"/>
      <c r="Z165" s="269"/>
      <c r="AA165" s="269"/>
      <c r="AB165" s="269"/>
      <c r="AC165" s="269"/>
      <c r="AD165" s="269"/>
      <c r="AE165" s="280"/>
      <c r="AF165" s="281"/>
      <c r="AG165" s="281"/>
      <c r="AH165" s="281"/>
      <c r="AI165" s="281"/>
      <c r="AJ165" s="281"/>
      <c r="AK165" s="281"/>
      <c r="AL165" s="288"/>
    </row>
    <row r="166" spans="1:38" s="182" customFormat="1" ht="52.5" customHeight="1">
      <c r="A166" s="439" t="s">
        <v>453</v>
      </c>
      <c r="B166" s="439"/>
      <c r="C166" s="439"/>
      <c r="D166" s="439"/>
      <c r="E166" s="439"/>
      <c r="F166" s="439"/>
      <c r="G166" s="439"/>
      <c r="H166" s="270"/>
      <c r="I166" s="272"/>
      <c r="J166" s="272"/>
      <c r="K166" s="272"/>
      <c r="L166" s="272"/>
      <c r="M166" s="272"/>
      <c r="N166" s="272"/>
      <c r="O166" s="272"/>
      <c r="P166" s="272"/>
      <c r="Q166" s="272"/>
      <c r="R166" s="272"/>
      <c r="S166" s="272"/>
      <c r="T166" s="272"/>
      <c r="U166" s="272"/>
      <c r="AC166" s="282"/>
      <c r="AD166" s="283"/>
      <c r="AE166" s="284"/>
      <c r="AG166" s="289"/>
      <c r="AH166" s="289"/>
      <c r="AI166" s="289"/>
      <c r="AJ166" s="289"/>
      <c r="AK166" s="289"/>
      <c r="AL166" s="289"/>
    </row>
    <row r="167" spans="1:38" s="183" customFormat="1" ht="63.75" customHeight="1">
      <c r="A167" s="439" t="s">
        <v>454</v>
      </c>
      <c r="B167" s="439"/>
      <c r="C167" s="439"/>
      <c r="D167" s="439"/>
      <c r="E167" s="439"/>
      <c r="F167" s="439"/>
      <c r="G167" s="439"/>
      <c r="H167" s="270"/>
      <c r="I167" s="272"/>
      <c r="J167" s="244"/>
      <c r="K167" s="244"/>
      <c r="L167" s="244"/>
      <c r="M167" s="272"/>
      <c r="N167" s="272"/>
      <c r="O167" s="272"/>
      <c r="P167" s="272"/>
      <c r="Q167" s="272"/>
      <c r="R167" s="272"/>
      <c r="S167" s="272"/>
      <c r="T167" s="272"/>
      <c r="U167" s="272"/>
      <c r="AE167" s="285"/>
    </row>
    <row r="168" spans="1:38" s="183" customFormat="1" ht="26.25" customHeight="1">
      <c r="A168" s="439" t="s">
        <v>455</v>
      </c>
      <c r="B168" s="439"/>
      <c r="C168" s="439"/>
      <c r="D168" s="439"/>
      <c r="E168" s="439"/>
      <c r="F168" s="439"/>
      <c r="G168" s="439"/>
      <c r="H168" s="270"/>
      <c r="I168" s="272"/>
      <c r="J168" s="244"/>
      <c r="K168" s="244"/>
      <c r="L168" s="244"/>
      <c r="M168" s="272"/>
      <c r="N168" s="272"/>
      <c r="O168" s="272"/>
      <c r="P168" s="272"/>
      <c r="Q168" s="272"/>
      <c r="R168" s="272"/>
      <c r="S168" s="272"/>
      <c r="T168" s="272"/>
      <c r="U168" s="272"/>
      <c r="AE168" s="285"/>
    </row>
    <row r="169" spans="1:38" s="182" customFormat="1" ht="26.25" customHeight="1">
      <c r="A169" s="439" t="s">
        <v>456</v>
      </c>
      <c r="B169" s="439"/>
      <c r="C169" s="439"/>
      <c r="D169" s="439"/>
      <c r="E169" s="439"/>
      <c r="F169" s="439"/>
      <c r="G169" s="439"/>
      <c r="H169" s="270"/>
      <c r="I169" s="272"/>
      <c r="J169" s="244"/>
      <c r="K169" s="244"/>
      <c r="L169" s="244"/>
      <c r="M169" s="272"/>
      <c r="N169" s="272"/>
      <c r="O169" s="272"/>
      <c r="P169" s="272"/>
      <c r="Q169" s="272"/>
      <c r="R169" s="272"/>
      <c r="S169" s="272"/>
      <c r="T169" s="272"/>
      <c r="U169" s="272"/>
      <c r="AC169" s="282"/>
      <c r="AD169" s="283"/>
      <c r="AE169" s="284"/>
      <c r="AG169" s="289"/>
      <c r="AH169" s="289"/>
      <c r="AI169" s="289"/>
      <c r="AJ169" s="289"/>
      <c r="AK169" s="289"/>
      <c r="AL169" s="289"/>
    </row>
    <row r="170" spans="1:38" s="183" customFormat="1" ht="52.5" customHeight="1">
      <c r="A170" s="439" t="s">
        <v>457</v>
      </c>
      <c r="B170" s="439"/>
      <c r="C170" s="439"/>
      <c r="D170" s="439"/>
      <c r="E170" s="439"/>
      <c r="F170" s="439"/>
      <c r="G170" s="439"/>
      <c r="H170" s="270"/>
      <c r="I170" s="272"/>
      <c r="J170" s="244"/>
      <c r="K170" s="244"/>
      <c r="L170" s="244"/>
      <c r="M170" s="272"/>
      <c r="N170" s="272"/>
      <c r="O170" s="272"/>
      <c r="P170" s="272"/>
      <c r="Q170" s="272"/>
      <c r="R170" s="272"/>
      <c r="S170" s="272"/>
      <c r="T170" s="272"/>
      <c r="U170" s="272"/>
      <c r="AE170" s="285"/>
    </row>
  </sheetData>
  <mergeCells count="15">
    <mergeCell ref="A169:G169"/>
    <mergeCell ref="A170:G170"/>
    <mergeCell ref="A10:A12"/>
    <mergeCell ref="M10:M11"/>
    <mergeCell ref="Q10:V11"/>
    <mergeCell ref="A166:G166"/>
    <mergeCell ref="A167:G167"/>
    <mergeCell ref="A168:G168"/>
    <mergeCell ref="AF10:AL11"/>
    <mergeCell ref="B10:D12"/>
    <mergeCell ref="E10:H11"/>
    <mergeCell ref="I10:L11"/>
    <mergeCell ref="N10:P11"/>
    <mergeCell ref="W10:AD10"/>
    <mergeCell ref="X11:AB11"/>
  </mergeCells>
  <pageMargins left="0.7" right="0.7" top="0.75" bottom="0.75" header="0.3" footer="0.3"/>
  <pageSetup paperSize="9" orientation="portrait"/>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rgb="FFCCFFFF"/>
  </sheetPr>
  <dimension ref="A1:AL170"/>
  <sheetViews>
    <sheetView zoomScale="55" zoomScaleNormal="55"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2" customWidth="1"/>
    <col min="3" max="3" width="46.42578125" style="12" customWidth="1"/>
    <col min="4" max="4" width="8.140625" style="12" customWidth="1"/>
    <col min="5" max="7" width="8.5703125" style="12" customWidth="1"/>
    <col min="8" max="8" width="10.28515625" style="12" customWidth="1"/>
    <col min="9" max="12" width="8.5703125" style="12" customWidth="1"/>
    <col min="13" max="13" width="10.140625" style="12" customWidth="1"/>
    <col min="14" max="24" width="8.5703125" style="12" customWidth="1"/>
    <col min="25" max="25" width="8.85546875" style="12" customWidth="1"/>
    <col min="26" max="30" width="8.5703125" style="12" customWidth="1"/>
    <col min="31" max="31" width="2.140625" style="12" customWidth="1"/>
    <col min="32" max="32" width="10.42578125" style="144" customWidth="1"/>
    <col min="33" max="33" width="13.140625" style="144" customWidth="1"/>
    <col min="34" max="34" width="12.42578125" style="144" customWidth="1"/>
    <col min="35" max="35" width="9.5703125" style="144" customWidth="1"/>
    <col min="36" max="36" width="8.5703125" style="144" customWidth="1"/>
    <col min="37" max="37" width="12.5703125" style="144" customWidth="1"/>
    <col min="38" max="38" width="25.7109375" style="12" customWidth="1"/>
    <col min="39" max="16384" width="8.85546875" style="12"/>
  </cols>
  <sheetData>
    <row r="1" spans="1:38" s="2" customFormat="1" ht="22.5" customHeight="1">
      <c r="A1" s="14" t="s">
        <v>0</v>
      </c>
      <c r="B1" s="15"/>
      <c r="C1" s="145"/>
      <c r="D1" s="17"/>
      <c r="E1" s="17"/>
      <c r="F1" s="17"/>
      <c r="G1" s="17"/>
      <c r="H1" s="17"/>
      <c r="I1" s="17"/>
      <c r="J1" s="17"/>
      <c r="K1" s="17"/>
      <c r="L1" s="17"/>
      <c r="M1" s="17"/>
      <c r="N1" s="17"/>
      <c r="O1" s="17"/>
      <c r="P1" s="152"/>
      <c r="Q1" s="24"/>
      <c r="R1" s="24"/>
      <c r="S1" s="24"/>
      <c r="T1" s="17"/>
      <c r="U1" s="17"/>
      <c r="V1" s="17"/>
      <c r="W1" s="17"/>
      <c r="X1" s="17"/>
      <c r="Y1" s="17"/>
      <c r="Z1" s="17"/>
      <c r="AA1" s="17"/>
      <c r="AB1" s="17"/>
      <c r="AC1" s="17"/>
      <c r="AD1" s="17"/>
      <c r="AE1" s="17"/>
      <c r="AF1" s="54"/>
      <c r="AG1" s="54"/>
      <c r="AH1" s="54"/>
      <c r="AI1" s="54"/>
      <c r="AJ1" s="54"/>
      <c r="AK1" s="54"/>
      <c r="AL1" s="17"/>
    </row>
    <row r="2" spans="1:38" s="2" customFormat="1" ht="15">
      <c r="A2" s="18" t="s">
        <v>1</v>
      </c>
      <c r="B2" s="15"/>
      <c r="C2" s="145"/>
      <c r="D2" s="17"/>
      <c r="E2" s="17"/>
      <c r="F2" s="17"/>
      <c r="G2" s="17"/>
      <c r="H2" s="17"/>
      <c r="I2" s="17"/>
      <c r="J2" s="17"/>
      <c r="K2" s="17"/>
      <c r="L2" s="17"/>
      <c r="M2" s="17"/>
      <c r="N2" s="17"/>
      <c r="O2" s="17"/>
      <c r="P2" s="153"/>
      <c r="Q2" s="24"/>
      <c r="R2" s="24"/>
      <c r="S2" s="24"/>
      <c r="T2" s="17"/>
      <c r="U2" s="17"/>
      <c r="V2" s="17"/>
      <c r="W2" s="17"/>
      <c r="X2" s="17"/>
      <c r="Y2" s="17"/>
      <c r="Z2" s="17"/>
      <c r="AA2" s="17"/>
      <c r="AB2" s="17"/>
      <c r="AC2" s="17"/>
      <c r="AD2" s="17"/>
      <c r="AE2" s="17"/>
      <c r="AF2" s="54"/>
      <c r="AG2" s="54"/>
      <c r="AH2" s="54"/>
      <c r="AI2" s="54"/>
      <c r="AJ2" s="54"/>
      <c r="AK2" s="54"/>
      <c r="AL2" s="17"/>
    </row>
    <row r="3" spans="1:38" s="2" customFormat="1" ht="15">
      <c r="A3" s="17"/>
      <c r="B3" s="15"/>
      <c r="C3" s="145"/>
      <c r="D3" s="17"/>
      <c r="E3" s="17"/>
      <c r="F3" s="19"/>
      <c r="G3" s="17"/>
      <c r="H3" s="17"/>
      <c r="I3" s="17"/>
      <c r="J3" s="17"/>
      <c r="K3" s="17"/>
      <c r="L3" s="17"/>
      <c r="M3" s="17"/>
      <c r="N3" s="17"/>
      <c r="O3" s="17"/>
      <c r="P3" s="153"/>
      <c r="Q3" s="24"/>
      <c r="R3" s="51"/>
      <c r="S3" s="51"/>
      <c r="T3" s="51"/>
      <c r="U3" s="51"/>
      <c r="V3" s="51"/>
      <c r="W3" s="17"/>
      <c r="X3" s="17"/>
      <c r="Y3" s="17"/>
      <c r="Z3" s="17"/>
      <c r="AA3" s="17"/>
      <c r="AB3" s="17"/>
      <c r="AC3" s="17"/>
      <c r="AD3" s="17"/>
      <c r="AE3" s="17"/>
      <c r="AF3" s="54"/>
      <c r="AG3" s="54"/>
      <c r="AH3" s="54"/>
      <c r="AI3" s="54"/>
      <c r="AJ3" s="54"/>
      <c r="AK3" s="54"/>
      <c r="AL3" s="17"/>
    </row>
    <row r="4" spans="1:38" s="2" customFormat="1" ht="15">
      <c r="A4" s="20" t="s">
        <v>2</v>
      </c>
      <c r="B4" s="146" t="s">
        <v>3</v>
      </c>
      <c r="C4" s="147" t="s">
        <v>4</v>
      </c>
      <c r="D4" s="17"/>
      <c r="E4" s="17"/>
      <c r="F4" s="17"/>
      <c r="G4" s="17"/>
      <c r="H4" s="17"/>
      <c r="I4" s="17"/>
      <c r="J4" s="17"/>
      <c r="K4" s="17"/>
      <c r="L4" s="17"/>
      <c r="M4" s="17"/>
      <c r="N4" s="17"/>
      <c r="O4" s="17"/>
      <c r="P4" s="153"/>
      <c r="Q4" s="24"/>
      <c r="R4" s="51"/>
      <c r="S4" s="51"/>
      <c r="T4" s="51"/>
      <c r="U4" s="51"/>
      <c r="V4" s="51"/>
      <c r="W4" s="17"/>
      <c r="X4" s="17"/>
      <c r="Y4" s="17"/>
      <c r="Z4" s="17"/>
      <c r="AA4" s="17"/>
      <c r="AB4" s="17"/>
      <c r="AC4" s="17"/>
      <c r="AD4" s="17"/>
      <c r="AE4" s="17"/>
      <c r="AF4" s="54"/>
      <c r="AG4" s="54"/>
      <c r="AH4" s="54"/>
      <c r="AI4" s="54"/>
      <c r="AJ4" s="54"/>
      <c r="AK4" s="54"/>
      <c r="AL4" s="17"/>
    </row>
    <row r="5" spans="1:38" s="2" customFormat="1" ht="15">
      <c r="A5" s="20" t="s">
        <v>5</v>
      </c>
      <c r="B5" s="341" t="s">
        <v>771</v>
      </c>
      <c r="C5" s="147" t="s">
        <v>6</v>
      </c>
      <c r="D5" s="17"/>
      <c r="E5" s="17"/>
      <c r="F5" s="17"/>
      <c r="G5" s="17"/>
      <c r="H5" s="17"/>
      <c r="I5" s="17"/>
      <c r="J5" s="17"/>
      <c r="K5" s="17"/>
      <c r="L5" s="17"/>
      <c r="M5" s="17"/>
      <c r="N5" s="17"/>
      <c r="O5" s="17"/>
      <c r="P5" s="153"/>
      <c r="Q5" s="24"/>
      <c r="R5" s="51"/>
      <c r="S5" s="51"/>
      <c r="T5" s="51"/>
      <c r="U5" s="51"/>
      <c r="V5" s="51"/>
      <c r="W5" s="17"/>
      <c r="X5" s="17"/>
      <c r="Y5" s="17"/>
      <c r="Z5" s="17"/>
      <c r="AA5" s="17"/>
      <c r="AB5" s="17"/>
      <c r="AC5" s="17"/>
      <c r="AD5" s="17"/>
      <c r="AE5" s="17"/>
      <c r="AF5" s="54"/>
      <c r="AG5" s="54"/>
      <c r="AH5" s="54"/>
      <c r="AI5" s="54"/>
      <c r="AJ5" s="54"/>
      <c r="AK5" s="54"/>
      <c r="AL5" s="17"/>
    </row>
    <row r="6" spans="1:38" s="2" customFormat="1" ht="15">
      <c r="A6" s="20" t="s">
        <v>7</v>
      </c>
      <c r="B6" s="146">
        <v>2021</v>
      </c>
      <c r="C6" s="147" t="s">
        <v>8</v>
      </c>
      <c r="D6" s="17"/>
      <c r="E6" s="17"/>
      <c r="F6" s="17"/>
      <c r="G6" s="17"/>
      <c r="H6" s="17"/>
      <c r="I6" s="17"/>
      <c r="J6" s="17"/>
      <c r="K6" s="17"/>
      <c r="L6" s="17"/>
      <c r="M6" s="17"/>
      <c r="N6" s="17"/>
      <c r="O6" s="17"/>
      <c r="P6" s="153"/>
      <c r="Q6" s="24"/>
      <c r="R6" s="52"/>
      <c r="S6" s="52"/>
      <c r="T6" s="52"/>
      <c r="U6" s="52"/>
      <c r="V6" s="52"/>
      <c r="W6" s="17"/>
      <c r="X6" s="17"/>
      <c r="Y6" s="17"/>
      <c r="Z6" s="17"/>
      <c r="AA6" s="17"/>
      <c r="AB6" s="17"/>
      <c r="AC6" s="17"/>
      <c r="AD6" s="17"/>
      <c r="AE6" s="17"/>
      <c r="AF6" s="54"/>
      <c r="AG6" s="54"/>
      <c r="AH6" s="54"/>
      <c r="AI6" s="54"/>
      <c r="AJ6" s="54"/>
      <c r="AK6" s="54"/>
      <c r="AL6" s="17"/>
    </row>
    <row r="7" spans="1:38" s="2" customFormat="1">
      <c r="A7" s="20" t="s">
        <v>9</v>
      </c>
      <c r="B7" s="146" t="s">
        <v>719</v>
      </c>
      <c r="C7" s="148" t="s">
        <v>11</v>
      </c>
      <c r="D7" s="24"/>
      <c r="E7" s="24"/>
      <c r="F7" s="24"/>
      <c r="G7" s="24"/>
      <c r="H7" s="24"/>
      <c r="I7" s="24"/>
      <c r="J7" s="24"/>
      <c r="K7" s="24"/>
      <c r="L7" s="24"/>
      <c r="M7" s="24"/>
      <c r="N7" s="24"/>
      <c r="O7" s="24"/>
      <c r="Q7" s="24"/>
      <c r="R7" s="51"/>
      <c r="S7" s="51"/>
      <c r="T7" s="51"/>
      <c r="U7" s="51"/>
      <c r="V7" s="51"/>
      <c r="W7" s="17"/>
      <c r="X7" s="17"/>
      <c r="Y7" s="17"/>
      <c r="Z7" s="17"/>
      <c r="AA7" s="17"/>
      <c r="AB7" s="17"/>
      <c r="AC7" s="17"/>
      <c r="AD7" s="24"/>
      <c r="AE7" s="17"/>
      <c r="AF7" s="54"/>
      <c r="AG7" s="158"/>
      <c r="AH7" s="158"/>
      <c r="AI7" s="158"/>
      <c r="AJ7" s="158"/>
      <c r="AK7" s="158"/>
      <c r="AL7" s="24"/>
    </row>
    <row r="8" spans="1:38" s="3" customFormat="1">
      <c r="A8" s="25"/>
      <c r="B8" s="26"/>
      <c r="C8" s="149"/>
      <c r="D8" s="28"/>
      <c r="E8" s="28"/>
      <c r="F8" s="28"/>
      <c r="G8" s="28"/>
      <c r="H8" s="28"/>
      <c r="I8" s="28"/>
      <c r="J8" s="28"/>
      <c r="K8" s="28"/>
      <c r="L8" s="28"/>
      <c r="M8" s="28"/>
      <c r="N8" s="28"/>
      <c r="O8" s="28"/>
      <c r="Q8" s="28"/>
      <c r="R8" s="51"/>
      <c r="S8" s="51"/>
      <c r="T8" s="51"/>
      <c r="U8" s="51"/>
      <c r="V8" s="51"/>
      <c r="W8" s="17"/>
      <c r="X8" s="17"/>
      <c r="Y8" s="17"/>
      <c r="Z8" s="17"/>
      <c r="AA8" s="17"/>
      <c r="AB8" s="17"/>
      <c r="AC8" s="17"/>
      <c r="AD8" s="17"/>
      <c r="AE8" s="17"/>
      <c r="AF8" s="155"/>
      <c r="AG8" s="158"/>
      <c r="AH8" s="158"/>
      <c r="AI8" s="158"/>
      <c r="AJ8" s="158"/>
      <c r="AK8" s="158"/>
      <c r="AL8" s="24"/>
    </row>
    <row r="9" spans="1:38" s="3" customFormat="1">
      <c r="A9" s="29"/>
      <c r="B9" s="30"/>
      <c r="C9" s="150"/>
      <c r="D9" s="32"/>
      <c r="E9" s="32"/>
      <c r="F9" s="32"/>
      <c r="G9" s="32"/>
      <c r="H9" s="32"/>
      <c r="I9" s="32"/>
      <c r="J9" s="32"/>
      <c r="K9" s="32"/>
      <c r="L9" s="32"/>
      <c r="M9" s="32"/>
      <c r="N9" s="32"/>
      <c r="O9" s="32"/>
      <c r="P9" s="32"/>
      <c r="Q9" s="32"/>
      <c r="R9" s="51"/>
      <c r="S9" s="51"/>
      <c r="T9" s="51"/>
      <c r="U9" s="51"/>
      <c r="V9" s="51"/>
      <c r="W9" s="17"/>
      <c r="X9" s="17"/>
      <c r="Y9" s="17"/>
      <c r="Z9" s="17"/>
      <c r="AA9" s="17"/>
      <c r="AB9" s="17"/>
      <c r="AC9" s="17"/>
      <c r="AD9" s="17"/>
      <c r="AE9" s="17"/>
      <c r="AF9" s="155"/>
      <c r="AG9" s="158"/>
      <c r="AH9" s="158"/>
      <c r="AI9" s="158"/>
      <c r="AJ9" s="158"/>
      <c r="AK9" s="158"/>
      <c r="AL9" s="24"/>
    </row>
    <row r="10" spans="1:38" s="4" customFormat="1" ht="37.5" customHeight="1">
      <c r="A10" s="461" t="str">
        <f>B4&amp;": "&amp;B5&amp;": "&amp;B6</f>
        <v>RO: 04.02.2026: 2021</v>
      </c>
      <c r="B10" s="471" t="s">
        <v>12</v>
      </c>
      <c r="C10" s="472"/>
      <c r="D10" s="473"/>
      <c r="E10" s="465" t="s">
        <v>678</v>
      </c>
      <c r="F10" s="466"/>
      <c r="G10" s="466"/>
      <c r="H10" s="467"/>
      <c r="I10" s="465" t="s">
        <v>679</v>
      </c>
      <c r="J10" s="466"/>
      <c r="K10" s="466"/>
      <c r="L10" s="467"/>
      <c r="M10" s="463" t="s">
        <v>680</v>
      </c>
      <c r="N10" s="465" t="s">
        <v>681</v>
      </c>
      <c r="O10" s="466"/>
      <c r="P10" s="467"/>
      <c r="Q10" s="465" t="s">
        <v>682</v>
      </c>
      <c r="R10" s="466"/>
      <c r="S10" s="466"/>
      <c r="T10" s="466"/>
      <c r="U10" s="466"/>
      <c r="V10" s="467"/>
      <c r="W10" s="465" t="s">
        <v>683</v>
      </c>
      <c r="X10" s="466"/>
      <c r="Y10" s="466"/>
      <c r="Z10" s="466"/>
      <c r="AA10" s="466"/>
      <c r="AB10" s="466"/>
      <c r="AC10" s="466"/>
      <c r="AD10" s="467"/>
      <c r="AE10" s="55"/>
      <c r="AF10" s="465" t="s">
        <v>684</v>
      </c>
      <c r="AG10" s="466"/>
      <c r="AH10" s="466"/>
      <c r="AI10" s="466"/>
      <c r="AJ10" s="466"/>
      <c r="AK10" s="466"/>
      <c r="AL10" s="467"/>
    </row>
    <row r="11" spans="1:38" s="3" customFormat="1" ht="15" customHeight="1">
      <c r="A11" s="462"/>
      <c r="B11" s="474"/>
      <c r="C11" s="475"/>
      <c r="D11" s="476"/>
      <c r="E11" s="468"/>
      <c r="F11" s="469"/>
      <c r="G11" s="469"/>
      <c r="H11" s="470"/>
      <c r="I11" s="468"/>
      <c r="J11" s="469"/>
      <c r="K11" s="469"/>
      <c r="L11" s="470"/>
      <c r="M11" s="464"/>
      <c r="N11" s="468"/>
      <c r="O11" s="469"/>
      <c r="P11" s="470"/>
      <c r="Q11" s="468"/>
      <c r="R11" s="469"/>
      <c r="S11" s="469"/>
      <c r="T11" s="469"/>
      <c r="U11" s="469"/>
      <c r="V11" s="470"/>
      <c r="W11" s="53"/>
      <c r="X11" s="477" t="s">
        <v>20</v>
      </c>
      <c r="Y11" s="478"/>
      <c r="Z11" s="478"/>
      <c r="AA11" s="478"/>
      <c r="AB11" s="479"/>
      <c r="AC11" s="56"/>
      <c r="AD11" s="57"/>
      <c r="AE11" s="58"/>
      <c r="AF11" s="468"/>
      <c r="AG11" s="469"/>
      <c r="AH11" s="469"/>
      <c r="AI11" s="469"/>
      <c r="AJ11" s="469"/>
      <c r="AK11" s="469"/>
      <c r="AL11" s="470"/>
    </row>
    <row r="12" spans="1:38" s="3" customFormat="1" ht="52.5" customHeight="1">
      <c r="A12" s="462"/>
      <c r="B12" s="474"/>
      <c r="C12" s="475"/>
      <c r="D12" s="476"/>
      <c r="E12" s="33" t="s">
        <v>685</v>
      </c>
      <c r="F12" s="33" t="s">
        <v>22</v>
      </c>
      <c r="G12" s="33" t="s">
        <v>686</v>
      </c>
      <c r="H12" s="33" t="s">
        <v>687</v>
      </c>
      <c r="I12" s="33" t="s">
        <v>688</v>
      </c>
      <c r="J12" s="48" t="s">
        <v>689</v>
      </c>
      <c r="K12" s="48" t="s">
        <v>27</v>
      </c>
      <c r="L12" s="33" t="s">
        <v>28</v>
      </c>
      <c r="M12" s="50" t="s">
        <v>29</v>
      </c>
      <c r="N12" s="48" t="s">
        <v>30</v>
      </c>
      <c r="O12" s="48" t="s">
        <v>31</v>
      </c>
      <c r="P12" s="48" t="s">
        <v>32</v>
      </c>
      <c r="Q12" s="48" t="s">
        <v>33</v>
      </c>
      <c r="R12" s="48" t="s">
        <v>34</v>
      </c>
      <c r="S12" s="48" t="s">
        <v>35</v>
      </c>
      <c r="T12" s="48" t="s">
        <v>36</v>
      </c>
      <c r="U12" s="48" t="s">
        <v>37</v>
      </c>
      <c r="V12" s="48" t="s">
        <v>38</v>
      </c>
      <c r="W12" s="50" t="s">
        <v>39</v>
      </c>
      <c r="X12" s="33" t="s">
        <v>40</v>
      </c>
      <c r="Y12" s="33" t="s">
        <v>41</v>
      </c>
      <c r="Z12" s="33" t="s">
        <v>42</v>
      </c>
      <c r="AA12" s="33" t="s">
        <v>43</v>
      </c>
      <c r="AB12" s="33" t="s">
        <v>44</v>
      </c>
      <c r="AC12" s="48" t="s">
        <v>45</v>
      </c>
      <c r="AD12" s="48" t="s">
        <v>46</v>
      </c>
      <c r="AE12" s="59"/>
      <c r="AF12" s="156" t="s">
        <v>47</v>
      </c>
      <c r="AG12" s="156" t="s">
        <v>48</v>
      </c>
      <c r="AH12" s="156" t="s">
        <v>49</v>
      </c>
      <c r="AI12" s="156" t="s">
        <v>50</v>
      </c>
      <c r="AJ12" s="156" t="s">
        <v>51</v>
      </c>
      <c r="AK12" s="156" t="s">
        <v>52</v>
      </c>
      <c r="AL12" s="63" t="s">
        <v>53</v>
      </c>
    </row>
    <row r="13" spans="1:38" ht="37.5" customHeight="1" thickBot="1">
      <c r="A13" s="34" t="s">
        <v>54</v>
      </c>
      <c r="B13" s="34" t="s">
        <v>55</v>
      </c>
      <c r="C13" s="34"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60"/>
      <c r="AF13" s="157" t="s">
        <v>62</v>
      </c>
      <c r="AG13" s="157" t="s">
        <v>62</v>
      </c>
      <c r="AH13" s="157" t="s">
        <v>62</v>
      </c>
      <c r="AI13" s="157" t="s">
        <v>62</v>
      </c>
      <c r="AJ13" s="157" t="s">
        <v>62</v>
      </c>
      <c r="AK13" s="157"/>
      <c r="AL13" s="64"/>
    </row>
    <row r="14" spans="1:38" s="3" customFormat="1" ht="26.25" customHeight="1" thickBot="1">
      <c r="A14" s="36" t="s">
        <v>63</v>
      </c>
      <c r="B14" s="36" t="s">
        <v>64</v>
      </c>
      <c r="C14" s="36" t="s">
        <v>65</v>
      </c>
      <c r="D14" s="38"/>
      <c r="E14" s="39">
        <v>21.938378</v>
      </c>
      <c r="F14" s="39">
        <v>0.5995385231282</v>
      </c>
      <c r="G14" s="39">
        <v>30.993657039999999</v>
      </c>
      <c r="H14" s="39" t="s">
        <v>66</v>
      </c>
      <c r="I14" s="39">
        <v>1.27206062438492</v>
      </c>
      <c r="J14" s="39">
        <v>1.7805741527754599</v>
      </c>
      <c r="K14" s="39">
        <v>2.2066247300000001</v>
      </c>
      <c r="L14" s="39">
        <v>3.8157053226856703E-2</v>
      </c>
      <c r="M14" s="39">
        <v>7.1669064757893999</v>
      </c>
      <c r="N14" s="39">
        <v>2.1204946705595602</v>
      </c>
      <c r="O14" s="39">
        <v>0.25017242591008698</v>
      </c>
      <c r="P14" s="39">
        <v>0.39065054872007399</v>
      </c>
      <c r="Q14" s="39">
        <v>1.9379438925097201</v>
      </c>
      <c r="R14" s="39">
        <v>1.25225966185161</v>
      </c>
      <c r="S14" s="39">
        <v>0.35038613712553102</v>
      </c>
      <c r="T14" s="39">
        <v>2.3619013279605801</v>
      </c>
      <c r="U14" s="39">
        <v>5.7348982620345197</v>
      </c>
      <c r="V14" s="39">
        <v>3.1986084468289202</v>
      </c>
      <c r="W14" s="39">
        <v>1.759840819935</v>
      </c>
      <c r="X14" s="39">
        <v>1.0924908362651999E-2</v>
      </c>
      <c r="Y14" s="39">
        <v>5.1287056676429998E-3</v>
      </c>
      <c r="Z14" s="39">
        <v>3.8487147238229998E-3</v>
      </c>
      <c r="AA14" s="39">
        <v>6.5291685239687999E-4</v>
      </c>
      <c r="AB14" s="39">
        <v>2.0555245606514901E-2</v>
      </c>
      <c r="AC14" s="39">
        <v>0.89876617866800002</v>
      </c>
      <c r="AD14" s="39">
        <v>3.4043520346731998E-2</v>
      </c>
      <c r="AE14" s="142"/>
      <c r="AF14" s="437">
        <v>3897.0998139140002</v>
      </c>
      <c r="AG14" s="437">
        <v>126974.80204397401</v>
      </c>
      <c r="AH14" s="437">
        <v>131762.805151409</v>
      </c>
      <c r="AI14" s="437">
        <v>9607.0010000000002</v>
      </c>
      <c r="AJ14" s="437" t="s">
        <v>67</v>
      </c>
      <c r="AK14" s="437" t="s">
        <v>67</v>
      </c>
      <c r="AL14" s="65" t="s">
        <v>62</v>
      </c>
    </row>
    <row r="15" spans="1:38" s="3" customFormat="1" ht="26.25" customHeight="1" thickBot="1">
      <c r="A15" s="36" t="s">
        <v>68</v>
      </c>
      <c r="B15" s="36" t="s">
        <v>69</v>
      </c>
      <c r="C15" s="36" t="s">
        <v>70</v>
      </c>
      <c r="D15" s="38"/>
      <c r="E15" s="39">
        <v>1.621075082865</v>
      </c>
      <c r="F15" s="39">
        <v>4.6053015647999997E-2</v>
      </c>
      <c r="G15" s="39">
        <v>0.35396658020446797</v>
      </c>
      <c r="H15" s="39" t="s">
        <v>66</v>
      </c>
      <c r="I15" s="39">
        <v>1.608119215938E-2</v>
      </c>
      <c r="J15" s="39">
        <v>2.0258828310779999E-2</v>
      </c>
      <c r="K15" s="39">
        <v>2.7473168419980001E-2</v>
      </c>
      <c r="L15" s="39">
        <v>1.1455979025100499E-3</v>
      </c>
      <c r="M15" s="39">
        <v>0.6770786750976</v>
      </c>
      <c r="N15" s="39">
        <v>3.2558171679555E-3</v>
      </c>
      <c r="O15" s="39">
        <v>8.5292608289925002E-4</v>
      </c>
      <c r="P15" s="39">
        <v>1.0958696067359999E-3</v>
      </c>
      <c r="Q15" s="39">
        <v>4.8664654747199998E-3</v>
      </c>
      <c r="R15" s="39">
        <v>1.81839195550572E-3</v>
      </c>
      <c r="S15" s="39">
        <v>3.7616664110805701E-3</v>
      </c>
      <c r="T15" s="39">
        <v>0.18021070205050599</v>
      </c>
      <c r="U15" s="39">
        <v>1.6475318076864E-3</v>
      </c>
      <c r="V15" s="39">
        <v>6.21387457649955E-2</v>
      </c>
      <c r="W15" s="39">
        <v>1.0328938513500001E-2</v>
      </c>
      <c r="X15" s="39">
        <v>9.9951660463199992E-6</v>
      </c>
      <c r="Y15" s="39">
        <v>1.754899167648E-5</v>
      </c>
      <c r="Z15" s="39">
        <v>1.7538514176479999E-5</v>
      </c>
      <c r="AA15" s="39">
        <v>1.92569589318E-5</v>
      </c>
      <c r="AB15" s="39">
        <v>6.4339630831079995E-5</v>
      </c>
      <c r="AC15" s="39">
        <v>1.905E-6</v>
      </c>
      <c r="AD15" s="39">
        <v>1.3335E-6</v>
      </c>
      <c r="AE15" s="142"/>
      <c r="AF15" s="437">
        <v>706.65324617600004</v>
      </c>
      <c r="AG15" s="437" t="s">
        <v>67</v>
      </c>
      <c r="AH15" s="437">
        <v>17086.510797473999</v>
      </c>
      <c r="AI15" s="437">
        <v>0.38100000000000001</v>
      </c>
      <c r="AJ15" s="437" t="s">
        <v>67</v>
      </c>
      <c r="AK15" s="437" t="s">
        <v>67</v>
      </c>
      <c r="AL15" s="65" t="s">
        <v>62</v>
      </c>
    </row>
    <row r="16" spans="1:38" s="3" customFormat="1" ht="26.25" customHeight="1" thickBot="1">
      <c r="A16" s="36" t="s">
        <v>68</v>
      </c>
      <c r="B16" s="36" t="s">
        <v>71</v>
      </c>
      <c r="C16" s="36" t="s">
        <v>72</v>
      </c>
      <c r="D16" s="38"/>
      <c r="E16" s="39">
        <v>4.3189454255999999</v>
      </c>
      <c r="F16" s="39">
        <v>0.37183788073000001</v>
      </c>
      <c r="G16" s="39">
        <v>1.2181484854136999</v>
      </c>
      <c r="H16" s="39">
        <v>5.5700000000000002E-7</v>
      </c>
      <c r="I16" s="39">
        <v>0.23655773566579999</v>
      </c>
      <c r="J16" s="39">
        <v>0.2753310553958</v>
      </c>
      <c r="K16" s="39">
        <v>0.27533495439580002</v>
      </c>
      <c r="L16" s="39">
        <v>0.13044533653609999</v>
      </c>
      <c r="M16" s="39">
        <v>1.3449603638200001</v>
      </c>
      <c r="N16" s="39">
        <v>0.10346023812121</v>
      </c>
      <c r="O16" s="39">
        <v>1.9502527325990001E-3</v>
      </c>
      <c r="P16" s="39">
        <v>1.784844222E-3</v>
      </c>
      <c r="Q16" s="39">
        <v>6.9541912959999999E-3</v>
      </c>
      <c r="R16" s="39">
        <v>0.12931561882143</v>
      </c>
      <c r="S16" s="39">
        <v>3.8787786474285997E-2</v>
      </c>
      <c r="T16" s="39">
        <v>1.61555045647143</v>
      </c>
      <c r="U16" s="39">
        <v>1.5781103173800001E-3</v>
      </c>
      <c r="V16" s="39">
        <v>0.23650772766030001</v>
      </c>
      <c r="W16" s="39">
        <v>8.0158146317200002E-2</v>
      </c>
      <c r="X16" s="39">
        <v>3.3668814408200001E-5</v>
      </c>
      <c r="Y16" s="39">
        <v>2.1704241996900001E-4</v>
      </c>
      <c r="Z16" s="39">
        <v>3.0169185068E-5</v>
      </c>
      <c r="AA16" s="39">
        <v>2.69289796838E-5</v>
      </c>
      <c r="AB16" s="39">
        <v>3.0780939912900001E-4</v>
      </c>
      <c r="AC16" s="39">
        <v>2.8460392401999999E-3</v>
      </c>
      <c r="AD16" s="39">
        <v>1.7135247783000001E-6</v>
      </c>
      <c r="AE16" s="142"/>
      <c r="AF16" s="437">
        <v>12923.882908404999</v>
      </c>
      <c r="AG16" s="437" t="s">
        <v>67</v>
      </c>
      <c r="AH16" s="437">
        <v>4921.4401121439996</v>
      </c>
      <c r="AI16" s="437">
        <v>0.55700000000000005</v>
      </c>
      <c r="AJ16" s="437" t="s">
        <v>67</v>
      </c>
      <c r="AK16" s="437" t="s">
        <v>67</v>
      </c>
      <c r="AL16" s="65" t="s">
        <v>62</v>
      </c>
    </row>
    <row r="17" spans="1:38" s="2" customFormat="1" ht="26.25" customHeight="1" thickBot="1">
      <c r="A17" s="36" t="s">
        <v>68</v>
      </c>
      <c r="B17" s="36" t="s">
        <v>73</v>
      </c>
      <c r="C17" s="36" t="s">
        <v>74</v>
      </c>
      <c r="D17" s="38"/>
      <c r="E17" s="39">
        <v>5.8051796070000004</v>
      </c>
      <c r="F17" s="39">
        <v>2.6044533273999999</v>
      </c>
      <c r="G17" s="39">
        <v>20.561522098809998</v>
      </c>
      <c r="H17" s="39">
        <v>2.2152E-6</v>
      </c>
      <c r="I17" s="39">
        <v>2.48518409354</v>
      </c>
      <c r="J17" s="39">
        <v>2.6906366185400001</v>
      </c>
      <c r="K17" s="39">
        <v>2.8504416415399998</v>
      </c>
      <c r="L17" s="39">
        <v>0.15863812159759999</v>
      </c>
      <c r="M17" s="39">
        <v>21.980699699999999</v>
      </c>
      <c r="N17" s="39">
        <v>3.059203075673</v>
      </c>
      <c r="O17" s="39">
        <v>4.1135966718699998E-2</v>
      </c>
      <c r="P17" s="39">
        <v>0.19388062468</v>
      </c>
      <c r="Q17" s="39">
        <v>9.3818047040000005E-2</v>
      </c>
      <c r="R17" s="39">
        <v>0.30853896865899999</v>
      </c>
      <c r="S17" s="39">
        <v>0.39955653453180001</v>
      </c>
      <c r="T17" s="39">
        <v>0.29708648115899999</v>
      </c>
      <c r="U17" s="39">
        <v>4.2544916494000003E-2</v>
      </c>
      <c r="V17" s="39">
        <v>4.58474159939</v>
      </c>
      <c r="W17" s="39">
        <v>4.6471967353599997</v>
      </c>
      <c r="X17" s="39">
        <v>1.03868517355496</v>
      </c>
      <c r="Y17" s="39">
        <v>1.3446386585047001</v>
      </c>
      <c r="Z17" s="39">
        <v>0.54104721626730001</v>
      </c>
      <c r="AA17" s="39">
        <v>0.42234216508243999</v>
      </c>
      <c r="AB17" s="39">
        <v>3.3467132134094002</v>
      </c>
      <c r="AC17" s="39">
        <v>1.416224466E-2</v>
      </c>
      <c r="AD17" s="39">
        <v>3.8806654207600002</v>
      </c>
      <c r="AE17" s="61"/>
      <c r="AF17" s="437" t="s">
        <v>67</v>
      </c>
      <c r="AG17" s="437">
        <v>22827.442999999999</v>
      </c>
      <c r="AH17" s="437">
        <v>25079.242999999999</v>
      </c>
      <c r="AI17" s="437">
        <v>1.8460000000000001</v>
      </c>
      <c r="AJ17" s="437" t="s">
        <v>67</v>
      </c>
      <c r="AK17" s="437" t="s">
        <v>67</v>
      </c>
      <c r="AL17" s="65" t="s">
        <v>62</v>
      </c>
    </row>
    <row r="18" spans="1:38" s="2" customFormat="1" ht="26.25" customHeight="1" thickBot="1">
      <c r="A18" s="36" t="s">
        <v>68</v>
      </c>
      <c r="B18" s="36" t="s">
        <v>75</v>
      </c>
      <c r="C18" s="36" t="s">
        <v>76</v>
      </c>
      <c r="D18" s="38"/>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62"/>
      <c r="AF18" s="437" t="s">
        <v>77</v>
      </c>
      <c r="AG18" s="437" t="s">
        <v>77</v>
      </c>
      <c r="AH18" s="437" t="s">
        <v>77</v>
      </c>
      <c r="AI18" s="437" t="s">
        <v>77</v>
      </c>
      <c r="AJ18" s="437" t="s">
        <v>67</v>
      </c>
      <c r="AK18" s="437" t="s">
        <v>67</v>
      </c>
      <c r="AL18" s="65" t="s">
        <v>62</v>
      </c>
    </row>
    <row r="19" spans="1:38" s="2" customFormat="1" ht="26.25" customHeight="1" thickBot="1">
      <c r="A19" s="36" t="s">
        <v>68</v>
      </c>
      <c r="B19" s="36" t="s">
        <v>78</v>
      </c>
      <c r="C19" s="36" t="s">
        <v>79</v>
      </c>
      <c r="D19" s="38"/>
      <c r="E19" s="39">
        <v>4.1569164159999996</v>
      </c>
      <c r="F19" s="39">
        <v>1.3369386978</v>
      </c>
      <c r="G19" s="39">
        <v>9.8743297569999999E-2</v>
      </c>
      <c r="H19" s="39">
        <v>2.134212E-4</v>
      </c>
      <c r="I19" s="39">
        <v>7.5954761379999999E-2</v>
      </c>
      <c r="J19" s="39">
        <v>7.7064503379999996E-2</v>
      </c>
      <c r="K19" s="39">
        <v>7.8757607379999997E-2</v>
      </c>
      <c r="L19" s="39">
        <v>9.6164768871999998E-3</v>
      </c>
      <c r="M19" s="39">
        <v>1.773688996</v>
      </c>
      <c r="N19" s="39">
        <v>1.3994815961000001E-2</v>
      </c>
      <c r="O19" s="39">
        <v>2.4775163099000001E-3</v>
      </c>
      <c r="P19" s="39">
        <v>3.0588591920000002E-2</v>
      </c>
      <c r="Q19" s="39">
        <v>5.84265207E-3</v>
      </c>
      <c r="R19" s="39">
        <v>5.6849489229999998E-3</v>
      </c>
      <c r="S19" s="39">
        <v>2.3410476646000002E-3</v>
      </c>
      <c r="T19" s="39">
        <v>1.910008031E-3</v>
      </c>
      <c r="U19" s="39">
        <v>3.4286605779999999E-3</v>
      </c>
      <c r="V19" s="39">
        <v>0.14560729083000001</v>
      </c>
      <c r="W19" s="39">
        <v>5.970801832E-2</v>
      </c>
      <c r="X19" s="39">
        <v>4.81119082312E-3</v>
      </c>
      <c r="Y19" s="39">
        <v>7.4070868959000002E-3</v>
      </c>
      <c r="Z19" s="39">
        <v>2.5389785881E-3</v>
      </c>
      <c r="AA19" s="39">
        <v>2.01871288468E-3</v>
      </c>
      <c r="AB19" s="39">
        <v>1.6775969191800001E-2</v>
      </c>
      <c r="AC19" s="39">
        <v>9.2894802E-4</v>
      </c>
      <c r="AD19" s="39">
        <v>1.089424106E-2</v>
      </c>
      <c r="AE19" s="61"/>
      <c r="AF19" s="437">
        <v>41.975981601999997</v>
      </c>
      <c r="AG19" s="437">
        <v>64.021000000000001</v>
      </c>
      <c r="AH19" s="437">
        <v>55515.171070017001</v>
      </c>
      <c r="AI19" s="437">
        <v>177.851</v>
      </c>
      <c r="AJ19" s="437" t="s">
        <v>67</v>
      </c>
      <c r="AK19" s="437" t="s">
        <v>67</v>
      </c>
      <c r="AL19" s="65" t="s">
        <v>62</v>
      </c>
    </row>
    <row r="20" spans="1:38" s="2" customFormat="1" ht="26.25" customHeight="1" thickBot="1">
      <c r="A20" s="36" t="s">
        <v>68</v>
      </c>
      <c r="B20" s="36" t="s">
        <v>80</v>
      </c>
      <c r="C20" s="36" t="s">
        <v>81</v>
      </c>
      <c r="D20" s="38"/>
      <c r="E20" s="39">
        <v>0.48365828700000002</v>
      </c>
      <c r="F20" s="39">
        <v>0.20495580520000001</v>
      </c>
      <c r="G20" s="39">
        <v>0.13301696054000001</v>
      </c>
      <c r="H20" s="39">
        <v>2.1943439999999999E-4</v>
      </c>
      <c r="I20" s="39">
        <v>4.5505758360000002E-2</v>
      </c>
      <c r="J20" s="39">
        <v>4.7324325360000002E-2</v>
      </c>
      <c r="K20" s="39">
        <v>4.9592122359999997E-2</v>
      </c>
      <c r="L20" s="39">
        <v>8.3301480624000009E-3</v>
      </c>
      <c r="M20" s="39">
        <v>0.40905751699999998</v>
      </c>
      <c r="N20" s="39">
        <v>2.3911672782000001E-2</v>
      </c>
      <c r="O20" s="39">
        <v>2.6365852458E-3</v>
      </c>
      <c r="P20" s="39">
        <v>4.4469912999999996E-3</v>
      </c>
      <c r="Q20" s="39">
        <v>1.1972959799999999E-3</v>
      </c>
      <c r="R20" s="39">
        <v>6.1885526060000001E-3</v>
      </c>
      <c r="S20" s="39">
        <v>3.5821305212E-3</v>
      </c>
      <c r="T20" s="39">
        <v>2.2778961060000002E-3</v>
      </c>
      <c r="U20" s="39">
        <v>6.9233459599999997E-4</v>
      </c>
      <c r="V20" s="39">
        <v>0.12621339226</v>
      </c>
      <c r="W20" s="39">
        <v>5.0041531239999999E-2</v>
      </c>
      <c r="X20" s="39">
        <v>8.2533859366400002E-3</v>
      </c>
      <c r="Y20" s="39">
        <v>1.12544574698E-2</v>
      </c>
      <c r="Z20" s="39">
        <v>4.2651725782000003E-3</v>
      </c>
      <c r="AA20" s="39">
        <v>3.3484241549600001E-3</v>
      </c>
      <c r="AB20" s="39">
        <v>2.7121440139599998E-2</v>
      </c>
      <c r="AC20" s="39">
        <v>1.0017975800000001E-3</v>
      </c>
      <c r="AD20" s="39">
        <v>2.399950172E-2</v>
      </c>
      <c r="AE20" s="61"/>
      <c r="AF20" s="437" t="s">
        <v>67</v>
      </c>
      <c r="AG20" s="437">
        <v>141.10900000000001</v>
      </c>
      <c r="AH20" s="437">
        <v>5981.1620498020002</v>
      </c>
      <c r="AI20" s="437">
        <v>182.86199999999999</v>
      </c>
      <c r="AJ20" s="437" t="s">
        <v>67</v>
      </c>
      <c r="AK20" s="437" t="s">
        <v>67</v>
      </c>
      <c r="AL20" s="65" t="s">
        <v>62</v>
      </c>
    </row>
    <row r="21" spans="1:38" s="2" customFormat="1" ht="26.25" customHeight="1" thickBot="1">
      <c r="A21" s="36" t="s">
        <v>68</v>
      </c>
      <c r="B21" s="36" t="s">
        <v>82</v>
      </c>
      <c r="C21" s="36" t="s">
        <v>83</v>
      </c>
      <c r="D21" s="38"/>
      <c r="E21" s="39">
        <v>1.237041294</v>
      </c>
      <c r="F21" s="39">
        <v>0.69917987000000004</v>
      </c>
      <c r="G21" s="39">
        <v>0.35487225024000002</v>
      </c>
      <c r="H21" s="39">
        <v>1.3373111999999999E-3</v>
      </c>
      <c r="I21" s="39">
        <v>0.20734002016</v>
      </c>
      <c r="J21" s="39">
        <v>0.21400906816000001</v>
      </c>
      <c r="K21" s="39">
        <v>0.22439676015999999</v>
      </c>
      <c r="L21" s="39">
        <v>4.67779841664E-2</v>
      </c>
      <c r="M21" s="39">
        <v>1.398182958</v>
      </c>
      <c r="N21" s="39">
        <v>7.9765858191999994E-2</v>
      </c>
      <c r="O21" s="39">
        <v>1.51657243048E-2</v>
      </c>
      <c r="P21" s="39">
        <v>1.1335360839999999E-2</v>
      </c>
      <c r="Q21" s="39">
        <v>3.1328842400000002E-3</v>
      </c>
      <c r="R21" s="39">
        <v>3.0809589336E-2</v>
      </c>
      <c r="S21" s="39">
        <v>1.31925748672E-2</v>
      </c>
      <c r="T21" s="39">
        <v>7.2203672959999998E-3</v>
      </c>
      <c r="U21" s="39">
        <v>2.0600492760000002E-3</v>
      </c>
      <c r="V21" s="39">
        <v>0.65525268855999996</v>
      </c>
      <c r="W21" s="39">
        <v>0.19397070144</v>
      </c>
      <c r="X21" s="39">
        <v>2.7983216067839999E-2</v>
      </c>
      <c r="Y21" s="39">
        <v>3.9756023828800002E-2</v>
      </c>
      <c r="Z21" s="39">
        <v>1.4359240659200001E-2</v>
      </c>
      <c r="AA21" s="39">
        <v>1.1321396101760001E-2</v>
      </c>
      <c r="AB21" s="39">
        <v>9.3419876657600001E-2</v>
      </c>
      <c r="AC21" s="39">
        <v>5.8012386000000004E-3</v>
      </c>
      <c r="AD21" s="39">
        <v>6.2886965559999994E-2</v>
      </c>
      <c r="AE21" s="61"/>
      <c r="AF21" s="437">
        <v>7.8701176000000004</v>
      </c>
      <c r="AG21" s="437">
        <v>369.53019616699999</v>
      </c>
      <c r="AH21" s="437">
        <v>14427.872220953999</v>
      </c>
      <c r="AI21" s="437">
        <v>1114.4259999999999</v>
      </c>
      <c r="AJ21" s="437" t="s">
        <v>67</v>
      </c>
      <c r="AK21" s="437" t="s">
        <v>67</v>
      </c>
      <c r="AL21" s="65" t="s">
        <v>62</v>
      </c>
    </row>
    <row r="22" spans="1:38" s="2" customFormat="1" ht="26.25" customHeight="1" thickBot="1">
      <c r="A22" s="36" t="s">
        <v>68</v>
      </c>
      <c r="B22" s="40" t="s">
        <v>84</v>
      </c>
      <c r="C22" s="36" t="s">
        <v>85</v>
      </c>
      <c r="D22" s="38"/>
      <c r="E22" s="39">
        <v>11.4068379767092</v>
      </c>
      <c r="F22" s="39">
        <v>0.58641592731694303</v>
      </c>
      <c r="G22" s="39">
        <v>3.9693683218533899</v>
      </c>
      <c r="H22" s="39">
        <v>1.7147519999999999E-5</v>
      </c>
      <c r="I22" s="39">
        <v>0.155082473688676</v>
      </c>
      <c r="J22" s="39">
        <v>0.16517169786486199</v>
      </c>
      <c r="K22" s="39">
        <v>0.17308555702411901</v>
      </c>
      <c r="L22" s="39">
        <v>2.0918027638752602E-2</v>
      </c>
      <c r="M22" s="39">
        <v>12.815861645363499</v>
      </c>
      <c r="N22" s="39">
        <v>0.91117520556103204</v>
      </c>
      <c r="O22" s="39">
        <v>6.4334103025824693E-2</v>
      </c>
      <c r="P22" s="39">
        <v>0.39686178403643302</v>
      </c>
      <c r="Q22" s="39">
        <v>0.21164729844240299</v>
      </c>
      <c r="R22" s="39">
        <v>0.334160707671253</v>
      </c>
      <c r="S22" s="39">
        <v>0.522292741086546</v>
      </c>
      <c r="T22" s="39">
        <v>0.39521327833487502</v>
      </c>
      <c r="U22" s="39">
        <v>0.19938817641972301</v>
      </c>
      <c r="V22" s="39">
        <v>3.5645904076946699</v>
      </c>
      <c r="W22" s="39">
        <v>0.26853709077361598</v>
      </c>
      <c r="X22" s="39">
        <v>5.35193800631436E-2</v>
      </c>
      <c r="Y22" s="39">
        <v>8.4548062698145604E-2</v>
      </c>
      <c r="Z22" s="39">
        <v>2.8993726547198999E-2</v>
      </c>
      <c r="AA22" s="39">
        <v>2.2692489705989499E-2</v>
      </c>
      <c r="AB22" s="39">
        <v>0.18975365901447799</v>
      </c>
      <c r="AC22" s="39">
        <v>3.64826222592484E-2</v>
      </c>
      <c r="AD22" s="39">
        <v>0.98956240781507998</v>
      </c>
      <c r="AE22" s="61"/>
      <c r="AF22" s="437">
        <v>9913.6781318739995</v>
      </c>
      <c r="AG22" s="437">
        <v>18604.361807753001</v>
      </c>
      <c r="AH22" s="437">
        <v>14515.450171068</v>
      </c>
      <c r="AI22" s="437">
        <v>142.89599999999999</v>
      </c>
      <c r="AJ22" s="437" t="s">
        <v>67</v>
      </c>
      <c r="AK22" s="437" t="s">
        <v>67</v>
      </c>
      <c r="AL22" s="65" t="s">
        <v>62</v>
      </c>
    </row>
    <row r="23" spans="1:38" s="2" customFormat="1" ht="26.25" customHeight="1" thickBot="1">
      <c r="A23" s="36" t="s">
        <v>86</v>
      </c>
      <c r="B23" s="40" t="s">
        <v>87</v>
      </c>
      <c r="C23" s="36" t="s">
        <v>88</v>
      </c>
      <c r="D23" s="41"/>
      <c r="E23" s="39">
        <v>3.8233255084959801</v>
      </c>
      <c r="F23" s="39">
        <v>0.84488833768057403</v>
      </c>
      <c r="G23" s="39">
        <v>7.3182400000000002E-3</v>
      </c>
      <c r="H23" s="39">
        <v>2.9272959999999998E-3</v>
      </c>
      <c r="I23" s="39">
        <v>0.16827971179218201</v>
      </c>
      <c r="J23" s="39">
        <v>0.16827971179218201</v>
      </c>
      <c r="K23" s="39">
        <v>0.16827971179218201</v>
      </c>
      <c r="L23" s="39">
        <v>0.115961481066872</v>
      </c>
      <c r="M23" s="39">
        <v>13.161946813853399</v>
      </c>
      <c r="N23" s="39" t="s">
        <v>67</v>
      </c>
      <c r="O23" s="39">
        <v>3.7281200000000001E-3</v>
      </c>
      <c r="P23" s="39" t="s">
        <v>67</v>
      </c>
      <c r="Q23" s="39" t="s">
        <v>67</v>
      </c>
      <c r="R23" s="39">
        <v>1.86406E-2</v>
      </c>
      <c r="S23" s="39">
        <v>0.63378040000000002</v>
      </c>
      <c r="T23" s="39">
        <v>2.609684E-2</v>
      </c>
      <c r="U23" s="39">
        <v>3.7281200000000001E-3</v>
      </c>
      <c r="V23" s="39">
        <v>0.37281199999999998</v>
      </c>
      <c r="W23" s="39" t="s">
        <v>67</v>
      </c>
      <c r="X23" s="39">
        <v>1.132236E-2</v>
      </c>
      <c r="Y23" s="39">
        <v>1.8502600000000001E-2</v>
      </c>
      <c r="Z23" s="39" t="s">
        <v>67</v>
      </c>
      <c r="AA23" s="39" t="s">
        <v>67</v>
      </c>
      <c r="AB23" s="39">
        <v>2.9824960000000001E-2</v>
      </c>
      <c r="AC23" s="39" t="s">
        <v>67</v>
      </c>
      <c r="AD23" s="39" t="s">
        <v>67</v>
      </c>
      <c r="AE23" s="142"/>
      <c r="AF23" s="437">
        <v>15720.8213581</v>
      </c>
      <c r="AG23" s="437" t="s">
        <v>67</v>
      </c>
      <c r="AH23" s="437" t="s">
        <v>67</v>
      </c>
      <c r="AI23" s="437" t="s">
        <v>67</v>
      </c>
      <c r="AJ23" s="437" t="s">
        <v>67</v>
      </c>
      <c r="AK23" s="437" t="s">
        <v>67</v>
      </c>
      <c r="AL23" s="65" t="s">
        <v>62</v>
      </c>
    </row>
    <row r="24" spans="1:38" s="2" customFormat="1" ht="26.25" customHeight="1" thickBot="1">
      <c r="A24" s="42" t="s">
        <v>68</v>
      </c>
      <c r="B24" s="40" t="s">
        <v>89</v>
      </c>
      <c r="C24" s="36" t="s">
        <v>90</v>
      </c>
      <c r="D24" s="38"/>
      <c r="E24" s="39">
        <v>2.3512803299999998</v>
      </c>
      <c r="F24" s="39">
        <v>2.5583922754000001</v>
      </c>
      <c r="G24" s="39">
        <v>0.1101304843</v>
      </c>
      <c r="H24" s="39">
        <v>8.1171083999999998E-3</v>
      </c>
      <c r="I24" s="39">
        <v>0.96844151820000002</v>
      </c>
      <c r="J24" s="39">
        <v>0.98889996120000001</v>
      </c>
      <c r="K24" s="39">
        <v>1.0363786161999999</v>
      </c>
      <c r="L24" s="39">
        <v>0.26587267974169598</v>
      </c>
      <c r="M24" s="39">
        <v>4.5406730660000001</v>
      </c>
      <c r="N24" s="39">
        <v>0.18535945863</v>
      </c>
      <c r="O24" s="39">
        <v>8.7989527339000007E-2</v>
      </c>
      <c r="P24" s="39">
        <v>1.6279478480000002E-2</v>
      </c>
      <c r="Q24" s="39">
        <v>3.6457875199999998E-3</v>
      </c>
      <c r="R24" s="39">
        <v>0.15613978716999999</v>
      </c>
      <c r="S24" s="39">
        <v>4.0985101773999999E-2</v>
      </c>
      <c r="T24" s="39">
        <v>1.4065456953999999E-2</v>
      </c>
      <c r="U24" s="39">
        <v>4.7492780499999998E-3</v>
      </c>
      <c r="V24" s="39">
        <v>3.4860337207000001</v>
      </c>
      <c r="W24" s="39">
        <v>0.69215655899999995</v>
      </c>
      <c r="X24" s="39">
        <v>6.8652236020800006E-2</v>
      </c>
      <c r="Y24" s="39">
        <v>0.110607438381</v>
      </c>
      <c r="Z24" s="39">
        <v>3.4421953078999999E-2</v>
      </c>
      <c r="AA24" s="39">
        <v>2.75451329812E-2</v>
      </c>
      <c r="AB24" s="39">
        <v>0.24122676046200001</v>
      </c>
      <c r="AC24" s="39">
        <v>3.3832697959999998E-2</v>
      </c>
      <c r="AD24" s="39">
        <v>3.53521542E-3</v>
      </c>
      <c r="AE24" s="61"/>
      <c r="AF24" s="437">
        <v>81.923282616999998</v>
      </c>
      <c r="AG24" s="437">
        <v>18.407543359999998</v>
      </c>
      <c r="AH24" s="437">
        <v>22844.889785166</v>
      </c>
      <c r="AI24" s="437">
        <v>6764.2569999999996</v>
      </c>
      <c r="AJ24" s="437" t="s">
        <v>67</v>
      </c>
      <c r="AK24" s="437" t="s">
        <v>67</v>
      </c>
      <c r="AL24" s="65" t="s">
        <v>62</v>
      </c>
    </row>
    <row r="25" spans="1:38" s="2" customFormat="1" ht="26.25" customHeight="1" thickBot="1">
      <c r="A25" s="36" t="s">
        <v>91</v>
      </c>
      <c r="B25" s="40" t="s">
        <v>92</v>
      </c>
      <c r="C25" s="40" t="s">
        <v>93</v>
      </c>
      <c r="D25" s="38"/>
      <c r="E25" s="39">
        <v>0.43998688967400001</v>
      </c>
      <c r="F25" s="39">
        <v>2.56799178617E-2</v>
      </c>
      <c r="G25" s="39">
        <v>2.7431495976E-2</v>
      </c>
      <c r="H25" s="39" t="s">
        <v>66</v>
      </c>
      <c r="I25" s="39">
        <v>5.2015820669999999E-3</v>
      </c>
      <c r="J25" s="39">
        <v>5.2015820669999999E-3</v>
      </c>
      <c r="K25" s="39" t="s">
        <v>66</v>
      </c>
      <c r="L25" s="39" t="s">
        <v>66</v>
      </c>
      <c r="M25" s="39">
        <v>0.25424072319800001</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61"/>
      <c r="AF25" s="437">
        <v>1440.15352164726</v>
      </c>
      <c r="AG25" s="437" t="s">
        <v>67</v>
      </c>
      <c r="AH25" s="437" t="s">
        <v>67</v>
      </c>
      <c r="AI25" s="437" t="s">
        <v>67</v>
      </c>
      <c r="AJ25" s="437" t="s">
        <v>67</v>
      </c>
      <c r="AK25" s="438">
        <v>99439</v>
      </c>
      <c r="AL25" s="65" t="s">
        <v>94</v>
      </c>
    </row>
    <row r="26" spans="1:38" s="2" customFormat="1" ht="26.25" customHeight="1" thickBot="1">
      <c r="A26" s="36" t="s">
        <v>91</v>
      </c>
      <c r="B26" s="36" t="s">
        <v>95</v>
      </c>
      <c r="C26" s="36" t="s">
        <v>96</v>
      </c>
      <c r="D26" s="38"/>
      <c r="E26" s="39">
        <v>6.2595135011000003E-2</v>
      </c>
      <c r="F26" s="39">
        <v>5.6494792774000003E-3</v>
      </c>
      <c r="G26" s="39">
        <v>4.3050050729999999E-3</v>
      </c>
      <c r="H26" s="39" t="s">
        <v>66</v>
      </c>
      <c r="I26" s="39">
        <v>4.2143228500000001E-4</v>
      </c>
      <c r="J26" s="39">
        <v>4.2143228500000001E-4</v>
      </c>
      <c r="K26" s="39" t="s">
        <v>66</v>
      </c>
      <c r="L26" s="39" t="s">
        <v>66</v>
      </c>
      <c r="M26" s="39">
        <v>5.5047199029000002E-2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61"/>
      <c r="AF26" s="437">
        <v>226.012773248098</v>
      </c>
      <c r="AG26" s="437" t="s">
        <v>67</v>
      </c>
      <c r="AH26" s="437" t="s">
        <v>67</v>
      </c>
      <c r="AI26" s="437" t="s">
        <v>67</v>
      </c>
      <c r="AJ26" s="437" t="s">
        <v>67</v>
      </c>
      <c r="AK26" s="438">
        <v>14674</v>
      </c>
      <c r="AL26" s="65" t="s">
        <v>94</v>
      </c>
    </row>
    <row r="27" spans="1:38" s="2" customFormat="1" ht="26.25" customHeight="1" thickBot="1">
      <c r="A27" s="36" t="s">
        <v>97</v>
      </c>
      <c r="B27" s="36" t="s">
        <v>98</v>
      </c>
      <c r="C27" s="36" t="s">
        <v>99</v>
      </c>
      <c r="D27" s="38"/>
      <c r="E27" s="39">
        <v>30.927007975553799</v>
      </c>
      <c r="F27" s="39">
        <v>9.7617581221307894</v>
      </c>
      <c r="G27" s="39">
        <v>6.0570414806336202E-2</v>
      </c>
      <c r="H27" s="39">
        <v>0.809720133572437</v>
      </c>
      <c r="I27" s="39">
        <v>1.1705380200801601</v>
      </c>
      <c r="J27" s="39">
        <v>1.1705380200801601</v>
      </c>
      <c r="K27" s="39">
        <v>1.1705380200801601</v>
      </c>
      <c r="L27" s="39">
        <v>0.70989932984666304</v>
      </c>
      <c r="M27" s="39">
        <v>89.816912068014503</v>
      </c>
      <c r="N27" s="39">
        <v>3.1489000186783501E-3</v>
      </c>
      <c r="O27" s="39">
        <v>3.6881095738891003E-4</v>
      </c>
      <c r="P27" s="39">
        <v>2.22436628828886E-2</v>
      </c>
      <c r="Q27" s="39">
        <v>6.0281952597513301E-4</v>
      </c>
      <c r="R27" s="39">
        <v>2.53576010577704E-2</v>
      </c>
      <c r="S27" s="39">
        <v>1.7375611991443999E-2</v>
      </c>
      <c r="T27" s="39">
        <v>3.4972796615959402E-3</v>
      </c>
      <c r="U27" s="39">
        <v>4.6801713717244602E-4</v>
      </c>
      <c r="V27" s="39">
        <v>8.0199013026959795E-2</v>
      </c>
      <c r="W27" s="39">
        <v>1.6379059</v>
      </c>
      <c r="X27" s="39">
        <v>6.8663431539600001E-2</v>
      </c>
      <c r="Y27" s="39">
        <v>7.8071805195200003E-2</v>
      </c>
      <c r="Z27" s="39">
        <v>5.9600394186400001E-2</v>
      </c>
      <c r="AA27" s="39">
        <v>6.7465177877800001E-2</v>
      </c>
      <c r="AB27" s="39">
        <v>0.27380080879899998</v>
      </c>
      <c r="AC27" s="39">
        <v>1.6379051999999999E-3</v>
      </c>
      <c r="AD27" s="39">
        <v>3.2894929999999998E-4</v>
      </c>
      <c r="AE27" s="62"/>
      <c r="AF27" s="437">
        <v>133796.13086718801</v>
      </c>
      <c r="AG27" s="437" t="s">
        <v>67</v>
      </c>
      <c r="AH27" s="437" t="s">
        <v>67</v>
      </c>
      <c r="AI27" s="437">
        <v>9235.2292407567002</v>
      </c>
      <c r="AJ27" s="437" t="s">
        <v>67</v>
      </c>
      <c r="AK27" s="437" t="s">
        <v>67</v>
      </c>
      <c r="AL27" s="65" t="s">
        <v>62</v>
      </c>
    </row>
    <row r="28" spans="1:38" s="2" customFormat="1" ht="26.25" customHeight="1" thickBot="1">
      <c r="A28" s="36" t="s">
        <v>97</v>
      </c>
      <c r="B28" s="36" t="s">
        <v>100</v>
      </c>
      <c r="C28" s="36" t="s">
        <v>101</v>
      </c>
      <c r="D28" s="38"/>
      <c r="E28" s="39">
        <v>12.0155964860823</v>
      </c>
      <c r="F28" s="39">
        <v>1.9519614429052199</v>
      </c>
      <c r="G28" s="39">
        <v>1.5667696285103502E-2</v>
      </c>
      <c r="H28" s="39">
        <v>5.4525381056619901E-2</v>
      </c>
      <c r="I28" s="39">
        <v>0.56464929769914696</v>
      </c>
      <c r="J28" s="39">
        <v>0.56464929769914696</v>
      </c>
      <c r="K28" s="39">
        <v>0.56464929769914696</v>
      </c>
      <c r="L28" s="39">
        <v>0.33505405895162599</v>
      </c>
      <c r="M28" s="39">
        <v>18.759797632701702</v>
      </c>
      <c r="N28" s="39">
        <v>5.2059844166435401E-4</v>
      </c>
      <c r="O28" s="39">
        <v>5.5646622595693698E-5</v>
      </c>
      <c r="P28" s="39">
        <v>4.7776737360003298E-3</v>
      </c>
      <c r="Q28" s="39">
        <v>1.02326299118242E-4</v>
      </c>
      <c r="R28" s="39">
        <v>6.9760817790066E-3</v>
      </c>
      <c r="S28" s="39">
        <v>4.7027638445234403E-3</v>
      </c>
      <c r="T28" s="39">
        <v>3.5709068147995901E-4</v>
      </c>
      <c r="U28" s="39">
        <v>9.3359353045096194E-5</v>
      </c>
      <c r="V28" s="39">
        <v>1.65356751659229E-2</v>
      </c>
      <c r="W28" s="39">
        <v>0.37003269999999999</v>
      </c>
      <c r="X28" s="39">
        <v>1.7301700395100001E-2</v>
      </c>
      <c r="Y28" s="39">
        <v>1.9565387961300001E-2</v>
      </c>
      <c r="Z28" s="39">
        <v>1.51429747787E-2</v>
      </c>
      <c r="AA28" s="39">
        <v>1.6441849170400001E-2</v>
      </c>
      <c r="AB28" s="39">
        <v>6.8451912305500004E-2</v>
      </c>
      <c r="AC28" s="39">
        <v>3.7003280000000001E-4</v>
      </c>
      <c r="AD28" s="39">
        <v>8.7459899999999999E-5</v>
      </c>
      <c r="AE28" s="62"/>
      <c r="AF28" s="437">
        <v>33427.195320148901</v>
      </c>
      <c r="AG28" s="437" t="s">
        <v>67</v>
      </c>
      <c r="AH28" s="437" t="s">
        <v>66</v>
      </c>
      <c r="AI28" s="437">
        <v>2039.8635874605</v>
      </c>
      <c r="AJ28" s="437" t="s">
        <v>67</v>
      </c>
      <c r="AK28" s="437" t="s">
        <v>67</v>
      </c>
      <c r="AL28" s="65" t="s">
        <v>62</v>
      </c>
    </row>
    <row r="29" spans="1:38" s="2" customFormat="1" ht="26.25" customHeight="1" thickBot="1">
      <c r="A29" s="36" t="s">
        <v>97</v>
      </c>
      <c r="B29" s="36" t="s">
        <v>102</v>
      </c>
      <c r="C29" s="36" t="s">
        <v>103</v>
      </c>
      <c r="D29" s="38"/>
      <c r="E29" s="39">
        <v>41.3529365192963</v>
      </c>
      <c r="F29" s="39">
        <v>2.5018315214251201</v>
      </c>
      <c r="G29" s="39">
        <v>4.0049203040148799E-2</v>
      </c>
      <c r="H29" s="39">
        <v>6.7398103947274704E-2</v>
      </c>
      <c r="I29" s="39">
        <v>1.0302860517191199</v>
      </c>
      <c r="J29" s="39">
        <v>1.0302860517191199</v>
      </c>
      <c r="K29" s="39">
        <v>1.0302860517191199</v>
      </c>
      <c r="L29" s="39">
        <v>0.59992883205872005</v>
      </c>
      <c r="M29" s="39">
        <v>11.5092856119015</v>
      </c>
      <c r="N29" s="39">
        <v>1.0721057555930101E-3</v>
      </c>
      <c r="O29" s="39">
        <v>1.0726223450736E-4</v>
      </c>
      <c r="P29" s="39">
        <v>1.1353653436511501E-2</v>
      </c>
      <c r="Q29" s="39">
        <v>2.1439532164457101E-4</v>
      </c>
      <c r="R29" s="39">
        <v>1.8198806044719899E-2</v>
      </c>
      <c r="S29" s="39">
        <v>1.2204260765101701E-2</v>
      </c>
      <c r="T29" s="39">
        <v>4.3098614858168402E-4</v>
      </c>
      <c r="U29" s="39">
        <v>2.14266174274422E-4</v>
      </c>
      <c r="V29" s="39">
        <v>3.85640369482914E-2</v>
      </c>
      <c r="W29" s="39">
        <v>0.38667889999999999</v>
      </c>
      <c r="X29" s="39">
        <v>9.4920114981000003E-3</v>
      </c>
      <c r="Y29" s="39">
        <v>5.74794029618E-2</v>
      </c>
      <c r="Z29" s="39">
        <v>6.4229277805100002E-2</v>
      </c>
      <c r="AA29" s="39">
        <v>1.4765351219600001E-2</v>
      </c>
      <c r="AB29" s="39">
        <v>0.14596604348459999</v>
      </c>
      <c r="AC29" s="39">
        <v>2.4476439999999999E-4</v>
      </c>
      <c r="AD29" s="39">
        <v>6.2928299999999999E-5</v>
      </c>
      <c r="AE29" s="62"/>
      <c r="AF29" s="437">
        <v>85257.071657160297</v>
      </c>
      <c r="AG29" s="437" t="s">
        <v>67</v>
      </c>
      <c r="AH29" s="437" t="s">
        <v>67</v>
      </c>
      <c r="AI29" s="437">
        <v>4907.1307179205996</v>
      </c>
      <c r="AJ29" s="437" t="s">
        <v>67</v>
      </c>
      <c r="AK29" s="437" t="s">
        <v>67</v>
      </c>
      <c r="AL29" s="65" t="s">
        <v>62</v>
      </c>
    </row>
    <row r="30" spans="1:38" s="2" customFormat="1" ht="26.25" customHeight="1" thickBot="1">
      <c r="A30" s="36" t="s">
        <v>97</v>
      </c>
      <c r="B30" s="36" t="s">
        <v>104</v>
      </c>
      <c r="C30" s="36" t="s">
        <v>105</v>
      </c>
      <c r="D30" s="38"/>
      <c r="E30" s="39">
        <v>7.4899934240947597E-2</v>
      </c>
      <c r="F30" s="39">
        <v>0.63728409981285306</v>
      </c>
      <c r="G30" s="39">
        <v>2.2670864360876199E-4</v>
      </c>
      <c r="H30" s="39">
        <v>6.6781772458890702E-4</v>
      </c>
      <c r="I30" s="39">
        <v>1.21802258404394E-2</v>
      </c>
      <c r="J30" s="39">
        <v>1.21802258404394E-2</v>
      </c>
      <c r="K30" s="39">
        <v>1.21802258404394E-2</v>
      </c>
      <c r="L30" s="39">
        <v>2.0196578633335199E-3</v>
      </c>
      <c r="M30" s="39">
        <v>3.2673144900737099</v>
      </c>
      <c r="N30" s="39">
        <v>2.0842361491743699E-5</v>
      </c>
      <c r="O30" s="39">
        <v>2.6052951864679598E-6</v>
      </c>
      <c r="P30" s="39">
        <v>1.13330340611356E-4</v>
      </c>
      <c r="Q30" s="39">
        <v>3.9079427797019402E-6</v>
      </c>
      <c r="R30" s="39">
        <v>8.2066798373740799E-5</v>
      </c>
      <c r="S30" s="39">
        <v>5.8619141695529098E-5</v>
      </c>
      <c r="T30" s="39">
        <v>2.9960894644381599E-5</v>
      </c>
      <c r="U30" s="39">
        <v>2.6052951864679598E-6</v>
      </c>
      <c r="V30" s="39">
        <v>4.2987370576721398E-4</v>
      </c>
      <c r="W30" s="39">
        <v>7.3574000000000001E-3</v>
      </c>
      <c r="X30" s="39">
        <v>1.0810001150000001E-4</v>
      </c>
      <c r="Y30" s="39">
        <v>1.537895168E-4</v>
      </c>
      <c r="Z30" s="39">
        <v>7.9313817299999994E-5</v>
      </c>
      <c r="AA30" s="39">
        <v>1.738609087E-4</v>
      </c>
      <c r="AB30" s="39">
        <v>5.1506425429999998E-4</v>
      </c>
      <c r="AC30" s="39">
        <v>7.3575999999999997E-6</v>
      </c>
      <c r="AD30" s="39">
        <v>3.8565000000000003E-6</v>
      </c>
      <c r="AE30" s="62"/>
      <c r="AF30" s="437">
        <v>493.37676003770002</v>
      </c>
      <c r="AG30" s="437" t="s">
        <v>67</v>
      </c>
      <c r="AH30" s="437" t="s">
        <v>66</v>
      </c>
      <c r="AI30" s="437">
        <v>45.319972551100001</v>
      </c>
      <c r="AJ30" s="437" t="s">
        <v>67</v>
      </c>
      <c r="AK30" s="437" t="s">
        <v>67</v>
      </c>
      <c r="AL30" s="65" t="s">
        <v>62</v>
      </c>
    </row>
    <row r="31" spans="1:38" s="2" customFormat="1" ht="26.25" customHeight="1" thickBot="1">
      <c r="A31" s="36" t="s">
        <v>97</v>
      </c>
      <c r="B31" s="36" t="s">
        <v>106</v>
      </c>
      <c r="C31" s="36" t="s">
        <v>107</v>
      </c>
      <c r="D31" s="38"/>
      <c r="E31" s="39" t="s">
        <v>67</v>
      </c>
      <c r="F31" s="39">
        <v>3.0714766444569102</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62"/>
      <c r="AF31" s="437">
        <v>129.78605615800001</v>
      </c>
      <c r="AG31" s="437" t="s">
        <v>67</v>
      </c>
      <c r="AH31" s="437" t="s">
        <v>67</v>
      </c>
      <c r="AI31" s="437">
        <v>11.921721854499999</v>
      </c>
      <c r="AJ31" s="437" t="s">
        <v>67</v>
      </c>
      <c r="AK31" s="437" t="s">
        <v>67</v>
      </c>
      <c r="AL31" s="65" t="s">
        <v>62</v>
      </c>
    </row>
    <row r="32" spans="1:38" s="2" customFormat="1" ht="26.25" customHeight="1" thickBot="1">
      <c r="A32" s="36" t="s">
        <v>97</v>
      </c>
      <c r="B32" s="36" t="s">
        <v>108</v>
      </c>
      <c r="C32" s="36" t="s">
        <v>109</v>
      </c>
      <c r="D32" s="38"/>
      <c r="E32" s="39" t="s">
        <v>67</v>
      </c>
      <c r="F32" s="39" t="s">
        <v>67</v>
      </c>
      <c r="G32" s="39" t="s">
        <v>67</v>
      </c>
      <c r="H32" s="39" t="s">
        <v>67</v>
      </c>
      <c r="I32" s="39">
        <v>1.0759016577727201</v>
      </c>
      <c r="J32" s="39">
        <v>2.1036542394294102</v>
      </c>
      <c r="K32" s="39">
        <v>2.6573888352281201</v>
      </c>
      <c r="L32" s="39">
        <v>0.236527499502209</v>
      </c>
      <c r="M32" s="39" t="s">
        <v>67</v>
      </c>
      <c r="N32" s="39">
        <v>8.3686653091391392</v>
      </c>
      <c r="O32" s="39">
        <v>3.6208702809198398E-2</v>
      </c>
      <c r="P32" s="39" t="s">
        <v>67</v>
      </c>
      <c r="Q32" s="39">
        <v>9.5459587492905798E-2</v>
      </c>
      <c r="R32" s="39">
        <v>3.1282198807592101</v>
      </c>
      <c r="S32" s="39">
        <v>68.722112380343901</v>
      </c>
      <c r="T32" s="39">
        <v>0.47758629661204099</v>
      </c>
      <c r="U32" s="39">
        <v>5.3147776704562402E-2</v>
      </c>
      <c r="V32" s="39">
        <v>21.419377036242</v>
      </c>
      <c r="W32" s="39" t="s">
        <v>66</v>
      </c>
      <c r="X32" s="39">
        <v>6.1292423389569606E-3</v>
      </c>
      <c r="Y32" s="39">
        <v>5.6282314232333373E-4</v>
      </c>
      <c r="Z32" s="39">
        <v>8.3083416247730225E-4</v>
      </c>
      <c r="AA32" s="39" t="s">
        <v>66</v>
      </c>
      <c r="AB32" s="39">
        <v>7.5228996437575963E-3</v>
      </c>
      <c r="AC32" s="39" t="s">
        <v>66</v>
      </c>
      <c r="AD32" s="39" t="s">
        <v>66</v>
      </c>
      <c r="AE32" s="62"/>
      <c r="AF32" s="437" t="s">
        <v>67</v>
      </c>
      <c r="AG32" s="437" t="s">
        <v>67</v>
      </c>
      <c r="AH32" s="437" t="s">
        <v>67</v>
      </c>
      <c r="AI32" s="437" t="s">
        <v>67</v>
      </c>
      <c r="AJ32" s="437" t="s">
        <v>67</v>
      </c>
      <c r="AK32" s="438">
        <v>79328.328733014103</v>
      </c>
      <c r="AL32" s="65" t="s">
        <v>110</v>
      </c>
    </row>
    <row r="33" spans="1:38" s="2" customFormat="1" ht="26.25" customHeight="1" thickBot="1">
      <c r="A33" s="36" t="s">
        <v>97</v>
      </c>
      <c r="B33" s="36" t="s">
        <v>111</v>
      </c>
      <c r="C33" s="36" t="s">
        <v>112</v>
      </c>
      <c r="D33" s="38"/>
      <c r="E33" s="39" t="s">
        <v>67</v>
      </c>
      <c r="F33" s="39" t="s">
        <v>67</v>
      </c>
      <c r="G33" s="39" t="s">
        <v>67</v>
      </c>
      <c r="H33" s="39" t="s">
        <v>67</v>
      </c>
      <c r="I33" s="39">
        <v>0.48716713979067</v>
      </c>
      <c r="J33" s="39">
        <v>0.902161369982723</v>
      </c>
      <c r="K33" s="39">
        <v>1.80432273996545</v>
      </c>
      <c r="L33" s="39">
        <v>1.9125821043633699E-2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62"/>
      <c r="AF33" s="437" t="s">
        <v>67</v>
      </c>
      <c r="AG33" s="437" t="s">
        <v>67</v>
      </c>
      <c r="AH33" s="437" t="s">
        <v>67</v>
      </c>
      <c r="AI33" s="437" t="s">
        <v>67</v>
      </c>
      <c r="AJ33" s="437" t="s">
        <v>67</v>
      </c>
      <c r="AK33" s="438">
        <v>79328.328733014103</v>
      </c>
      <c r="AL33" s="65" t="s">
        <v>110</v>
      </c>
    </row>
    <row r="34" spans="1:38" s="2" customFormat="1" ht="26.25" customHeight="1" thickBot="1">
      <c r="A34" s="36" t="s">
        <v>86</v>
      </c>
      <c r="B34" s="36" t="s">
        <v>113</v>
      </c>
      <c r="C34" s="36" t="s">
        <v>114</v>
      </c>
      <c r="D34" s="38"/>
      <c r="E34" s="39">
        <v>7.0483844063449999</v>
      </c>
      <c r="F34" s="39">
        <v>0.60346220690700003</v>
      </c>
      <c r="G34" s="39">
        <v>2.5800799999999998E-3</v>
      </c>
      <c r="H34" s="39">
        <v>1.2900399999999999E-3</v>
      </c>
      <c r="I34" s="39">
        <v>0.20107021520250001</v>
      </c>
      <c r="J34" s="39">
        <v>0.21397061520249999</v>
      </c>
      <c r="K34" s="39">
        <v>0.3143483441405</v>
      </c>
      <c r="L34" s="39">
        <v>0.130695639881625</v>
      </c>
      <c r="M34" s="39">
        <v>1.6779723334200001</v>
      </c>
      <c r="N34" s="39" t="s">
        <v>66</v>
      </c>
      <c r="O34" s="39">
        <v>1.2900399999999999E-3</v>
      </c>
      <c r="P34" s="39" t="s">
        <v>66</v>
      </c>
      <c r="Q34" s="39" t="s">
        <v>66</v>
      </c>
      <c r="R34" s="39">
        <v>6.4501999999999997E-3</v>
      </c>
      <c r="S34" s="39">
        <v>0.2193068</v>
      </c>
      <c r="T34" s="39">
        <v>9.0302799999999999E-3</v>
      </c>
      <c r="U34" s="39">
        <v>1.2900399999999999E-3</v>
      </c>
      <c r="V34" s="39">
        <v>0.12900400000000001</v>
      </c>
      <c r="W34" s="39" t="s">
        <v>66</v>
      </c>
      <c r="X34" s="39">
        <v>3.8701199999999999E-3</v>
      </c>
      <c r="Y34" s="39">
        <v>6.4501999999999997E-3</v>
      </c>
      <c r="Z34" s="39" t="s">
        <v>66</v>
      </c>
      <c r="AA34" s="39" t="s">
        <v>66</v>
      </c>
      <c r="AB34" s="39">
        <v>1.0320319999999999E-2</v>
      </c>
      <c r="AC34" s="39" t="s">
        <v>67</v>
      </c>
      <c r="AD34" s="39" t="s">
        <v>67</v>
      </c>
      <c r="AE34" s="61"/>
      <c r="AF34" s="437">
        <v>5480.7349400000003</v>
      </c>
      <c r="AG34" s="437" t="s">
        <v>67</v>
      </c>
      <c r="AH34" s="437" t="s">
        <v>67</v>
      </c>
      <c r="AI34" s="437" t="s">
        <v>67</v>
      </c>
      <c r="AJ34" s="437" t="s">
        <v>67</v>
      </c>
      <c r="AK34" s="437" t="s">
        <v>67</v>
      </c>
      <c r="AL34" s="65" t="s">
        <v>62</v>
      </c>
    </row>
    <row r="35" spans="1:38" s="5" customFormat="1" ht="26.25" customHeight="1" thickBot="1">
      <c r="A35" s="36" t="s">
        <v>115</v>
      </c>
      <c r="B35" s="36" t="s">
        <v>116</v>
      </c>
      <c r="C35" s="36" t="s">
        <v>117</v>
      </c>
      <c r="D35" s="38"/>
      <c r="E35" s="39">
        <v>1.2175267877862599</v>
      </c>
      <c r="F35" s="39">
        <v>2.9510690839694698E-2</v>
      </c>
      <c r="G35" s="39">
        <v>3.3726503816793901E-2</v>
      </c>
      <c r="H35" s="39" t="s">
        <v>66</v>
      </c>
      <c r="I35" s="39">
        <v>1.6780621974045801E-2</v>
      </c>
      <c r="J35" s="39">
        <v>1.80436795419847E-2</v>
      </c>
      <c r="K35" s="39">
        <v>1.80436795419847E-2</v>
      </c>
      <c r="L35" s="39">
        <v>8.1449506717557298E-4</v>
      </c>
      <c r="M35" s="39">
        <v>6.4754887328244304E-2</v>
      </c>
      <c r="N35" s="39">
        <v>2.1922227480916001E-3</v>
      </c>
      <c r="O35" s="39">
        <v>1.68632519083969E-4</v>
      </c>
      <c r="P35" s="39">
        <v>5.0589755725190797E-4</v>
      </c>
      <c r="Q35" s="39">
        <v>6.7453007633587795E-4</v>
      </c>
      <c r="R35" s="39">
        <v>8.4316259541984695E-4</v>
      </c>
      <c r="S35" s="39">
        <v>1.4839661679389301E-2</v>
      </c>
      <c r="T35" s="39">
        <v>1.6863251908396999E-2</v>
      </c>
      <c r="U35" s="39">
        <v>1.68632519083969E-3</v>
      </c>
      <c r="V35" s="39">
        <v>2.02359022900763E-2</v>
      </c>
      <c r="W35" s="39">
        <v>2.1922227480916001E-3</v>
      </c>
      <c r="X35" s="39">
        <v>3.3726503816793903E-5</v>
      </c>
      <c r="Y35" s="39">
        <v>1.68632519083969E-4</v>
      </c>
      <c r="Z35" s="39">
        <v>1.68632519083969E-4</v>
      </c>
      <c r="AA35" s="39">
        <v>1.6863251908396999E-5</v>
      </c>
      <c r="AB35" s="39">
        <v>3.8785479389312998E-4</v>
      </c>
      <c r="AC35" s="39">
        <v>1.34906015267176E-3</v>
      </c>
      <c r="AD35" s="39">
        <v>6.4080357251908402E-4</v>
      </c>
      <c r="AE35" s="61"/>
      <c r="AF35" s="437">
        <v>716.43604580152703</v>
      </c>
      <c r="AG35" s="437" t="s">
        <v>67</v>
      </c>
      <c r="AH35" s="437" t="s">
        <v>67</v>
      </c>
      <c r="AI35" s="437" t="s">
        <v>67</v>
      </c>
      <c r="AJ35" s="437" t="s">
        <v>67</v>
      </c>
      <c r="AK35" s="437" t="s">
        <v>67</v>
      </c>
      <c r="AL35" s="65" t="s">
        <v>62</v>
      </c>
    </row>
    <row r="36" spans="1:38" s="2" customFormat="1" ht="26.25" customHeight="1" thickBot="1">
      <c r="A36" s="36" t="s">
        <v>115</v>
      </c>
      <c r="B36" s="36" t="s">
        <v>118</v>
      </c>
      <c r="C36" s="36" t="s">
        <v>119</v>
      </c>
      <c r="D36" s="38"/>
      <c r="E36" s="39">
        <v>3.6734637999999999</v>
      </c>
      <c r="F36" s="39">
        <v>8.9038249999999999E-2</v>
      </c>
      <c r="G36" s="39">
        <v>0.101758</v>
      </c>
      <c r="H36" s="39" t="s">
        <v>66</v>
      </c>
      <c r="I36" s="39">
        <v>5.0629692900000002E-2</v>
      </c>
      <c r="J36" s="39">
        <v>5.4440530000000001E-2</v>
      </c>
      <c r="K36" s="39">
        <v>5.4440530000000001E-2</v>
      </c>
      <c r="L36" s="39">
        <v>2.4574557000000001E-3</v>
      </c>
      <c r="M36" s="39">
        <v>0.19537536</v>
      </c>
      <c r="N36" s="39">
        <v>6.6142700000000002E-3</v>
      </c>
      <c r="O36" s="39">
        <v>5.0878999999999996E-4</v>
      </c>
      <c r="P36" s="39">
        <v>1.52637E-3</v>
      </c>
      <c r="Q36" s="39">
        <v>2.0351599999999998E-3</v>
      </c>
      <c r="R36" s="39">
        <v>2.5439500000000001E-3</v>
      </c>
      <c r="S36" s="39">
        <v>4.4773519999999997E-2</v>
      </c>
      <c r="T36" s="39">
        <v>5.0879000000000001E-2</v>
      </c>
      <c r="U36" s="39">
        <v>5.0879000000000002E-3</v>
      </c>
      <c r="V36" s="39">
        <v>6.1054799999999999E-2</v>
      </c>
      <c r="W36" s="39">
        <v>6.6142700000000002E-3</v>
      </c>
      <c r="X36" s="39">
        <v>1.01758E-4</v>
      </c>
      <c r="Y36" s="39">
        <v>5.0878999999999996E-4</v>
      </c>
      <c r="Z36" s="39">
        <v>5.0878999999999996E-4</v>
      </c>
      <c r="AA36" s="39">
        <v>5.0878999999999999E-5</v>
      </c>
      <c r="AB36" s="39">
        <v>1.1702170000000001E-3</v>
      </c>
      <c r="AC36" s="39">
        <v>4.0703199999999997E-3</v>
      </c>
      <c r="AD36" s="39">
        <v>1.9334020000000001E-3</v>
      </c>
      <c r="AE36" s="61"/>
      <c r="AF36" s="437">
        <v>2161.5940000000001</v>
      </c>
      <c r="AG36" s="437" t="s">
        <v>67</v>
      </c>
      <c r="AH36" s="437" t="s">
        <v>67</v>
      </c>
      <c r="AI36" s="437" t="s">
        <v>67</v>
      </c>
      <c r="AJ36" s="437" t="s">
        <v>67</v>
      </c>
      <c r="AK36" s="437" t="s">
        <v>67</v>
      </c>
      <c r="AL36" s="65" t="s">
        <v>62</v>
      </c>
    </row>
    <row r="37" spans="1:38" s="2" customFormat="1" ht="26.25" customHeight="1" thickBot="1">
      <c r="A37" s="36" t="s">
        <v>86</v>
      </c>
      <c r="B37" s="36" t="s">
        <v>120</v>
      </c>
      <c r="C37" s="36" t="s">
        <v>121</v>
      </c>
      <c r="D37" s="38"/>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61"/>
      <c r="AF37" s="437" t="s">
        <v>67</v>
      </c>
      <c r="AG37" s="437" t="s">
        <v>67</v>
      </c>
      <c r="AH37" s="437" t="s">
        <v>67</v>
      </c>
      <c r="AI37" s="437" t="s">
        <v>67</v>
      </c>
      <c r="AJ37" s="437" t="s">
        <v>67</v>
      </c>
      <c r="AK37" s="437" t="s">
        <v>67</v>
      </c>
      <c r="AL37" s="65" t="s">
        <v>62</v>
      </c>
    </row>
    <row r="38" spans="1:38" s="2" customFormat="1" ht="26.25" customHeight="1" thickBot="1">
      <c r="A38" s="36" t="s">
        <v>86</v>
      </c>
      <c r="B38" s="36" t="s">
        <v>122</v>
      </c>
      <c r="C38" s="36" t="s">
        <v>123</v>
      </c>
      <c r="D38" s="43"/>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61"/>
      <c r="AF38" s="437" t="s">
        <v>67</v>
      </c>
      <c r="AG38" s="437" t="s">
        <v>67</v>
      </c>
      <c r="AH38" s="437" t="s">
        <v>67</v>
      </c>
      <c r="AI38" s="437" t="s">
        <v>67</v>
      </c>
      <c r="AJ38" s="437" t="s">
        <v>67</v>
      </c>
      <c r="AK38" s="437" t="s">
        <v>67</v>
      </c>
      <c r="AL38" s="65" t="s">
        <v>62</v>
      </c>
    </row>
    <row r="39" spans="1:38" s="2" customFormat="1" ht="26.25" customHeight="1" thickBot="1">
      <c r="A39" s="36" t="s">
        <v>124</v>
      </c>
      <c r="B39" s="36" t="s">
        <v>125</v>
      </c>
      <c r="C39" s="36" t="s">
        <v>126</v>
      </c>
      <c r="D39" s="38"/>
      <c r="E39" s="39">
        <v>3.05506170589</v>
      </c>
      <c r="F39" s="39">
        <v>0.63404049322120004</v>
      </c>
      <c r="G39" s="39">
        <v>0.208021254238</v>
      </c>
      <c r="H39" s="39" t="s">
        <v>66</v>
      </c>
      <c r="I39" s="39">
        <v>0.4149732355065</v>
      </c>
      <c r="J39" s="39">
        <v>0.42426013414649999</v>
      </c>
      <c r="K39" s="39">
        <v>0.44256683200649999</v>
      </c>
      <c r="L39" s="39">
        <v>0.103131637352271</v>
      </c>
      <c r="M39" s="39">
        <v>2.6778911242799999</v>
      </c>
      <c r="N39" s="39">
        <v>0.12148029620412699</v>
      </c>
      <c r="O39" s="39">
        <v>5.0894814555692502E-2</v>
      </c>
      <c r="P39" s="39">
        <v>6.6705554130000004E-3</v>
      </c>
      <c r="Q39" s="39">
        <v>5.5875011223999998E-3</v>
      </c>
      <c r="R39" s="39">
        <v>9.2822881042105204E-2</v>
      </c>
      <c r="S39" s="39">
        <v>2.5812679386210499E-2</v>
      </c>
      <c r="T39" s="39">
        <v>3.02066887764127E-2</v>
      </c>
      <c r="U39" s="39">
        <v>2.55954753847E-3</v>
      </c>
      <c r="V39" s="39">
        <v>2.0203943906741499</v>
      </c>
      <c r="W39" s="39">
        <v>0.41303793107999998</v>
      </c>
      <c r="X39" s="39">
        <v>4.3974006005036002E-2</v>
      </c>
      <c r="Y39" s="39">
        <v>6.8832228948599999E-2</v>
      </c>
      <c r="Z39" s="39">
        <v>2.2091573197347999E-2</v>
      </c>
      <c r="AA39" s="39">
        <v>1.7622708957660001E-2</v>
      </c>
      <c r="AB39" s="39">
        <v>0.152520517108644</v>
      </c>
      <c r="AC39" s="39">
        <v>1.95907367744E-2</v>
      </c>
      <c r="AD39" s="39">
        <v>1.8806987453397199E-2</v>
      </c>
      <c r="AE39" s="62"/>
      <c r="AF39" s="437">
        <v>167.718439819</v>
      </c>
      <c r="AG39" s="437">
        <v>109.941484</v>
      </c>
      <c r="AH39" s="437">
        <v>36028.502768409999</v>
      </c>
      <c r="AI39" s="437">
        <v>3897.1350000000002</v>
      </c>
      <c r="AJ39" s="437" t="s">
        <v>67</v>
      </c>
      <c r="AK39" s="437" t="s">
        <v>67</v>
      </c>
      <c r="AL39" s="65" t="s">
        <v>62</v>
      </c>
    </row>
    <row r="40" spans="1:38" s="2" customFormat="1" ht="26.25" customHeight="1" thickBot="1">
      <c r="A40" s="36" t="s">
        <v>86</v>
      </c>
      <c r="B40" s="36" t="s">
        <v>127</v>
      </c>
      <c r="C40" s="36" t="s">
        <v>128</v>
      </c>
      <c r="D40" s="38"/>
      <c r="E40" s="39">
        <v>0.37199391827498601</v>
      </c>
      <c r="F40" s="39">
        <v>1.5438671393591701</v>
      </c>
      <c r="G40" s="39">
        <v>6.6730999999999995E-4</v>
      </c>
      <c r="H40" s="39">
        <v>2.6692399999999998E-4</v>
      </c>
      <c r="I40" s="39">
        <v>4.9129183107597701E-2</v>
      </c>
      <c r="J40" s="39">
        <v>4.9129183107597701E-2</v>
      </c>
      <c r="K40" s="39">
        <v>4.9129183107597701E-2</v>
      </c>
      <c r="L40" s="39">
        <v>6.3876053285389601E-3</v>
      </c>
      <c r="M40" s="39">
        <v>34.474360147740398</v>
      </c>
      <c r="N40" s="39" t="s">
        <v>67</v>
      </c>
      <c r="O40" s="39">
        <v>5.5522999999999998E-4</v>
      </c>
      <c r="P40" s="39" t="s">
        <v>67</v>
      </c>
      <c r="Q40" s="39" t="s">
        <v>67</v>
      </c>
      <c r="R40" s="39">
        <v>2.7761499999999998E-3</v>
      </c>
      <c r="S40" s="39">
        <v>9.4389100000000004E-2</v>
      </c>
      <c r="T40" s="39">
        <v>3.88661E-3</v>
      </c>
      <c r="U40" s="39">
        <v>5.5522999999999998E-4</v>
      </c>
      <c r="V40" s="39">
        <v>5.5523000000000003E-2</v>
      </c>
      <c r="W40" s="39" t="s">
        <v>67</v>
      </c>
      <c r="X40" s="39">
        <v>2.1088399999999998E-3</v>
      </c>
      <c r="Y40" s="39">
        <v>2.333E-3</v>
      </c>
      <c r="Z40" s="39" t="s">
        <v>67</v>
      </c>
      <c r="AA40" s="39" t="s">
        <v>67</v>
      </c>
      <c r="AB40" s="39">
        <v>4.4418399999999999E-3</v>
      </c>
      <c r="AC40" s="39" t="s">
        <v>67</v>
      </c>
      <c r="AD40" s="39" t="s">
        <v>67</v>
      </c>
      <c r="AE40" s="62"/>
      <c r="AF40" s="437">
        <v>2309.742782755</v>
      </c>
      <c r="AG40" s="437" t="s">
        <v>67</v>
      </c>
      <c r="AH40" s="437" t="s">
        <v>67</v>
      </c>
      <c r="AI40" s="437" t="s">
        <v>67</v>
      </c>
      <c r="AJ40" s="437" t="s">
        <v>67</v>
      </c>
      <c r="AK40" s="437" t="s">
        <v>67</v>
      </c>
      <c r="AL40" s="65" t="s">
        <v>62</v>
      </c>
    </row>
    <row r="41" spans="1:38" s="2" customFormat="1" ht="26.25" customHeight="1" thickBot="1">
      <c r="A41" s="36" t="s">
        <v>124</v>
      </c>
      <c r="B41" s="36" t="s">
        <v>129</v>
      </c>
      <c r="C41" s="36" t="s">
        <v>130</v>
      </c>
      <c r="D41" s="38"/>
      <c r="E41" s="39">
        <v>16.5507996023</v>
      </c>
      <c r="F41" s="39">
        <v>70.272452868754996</v>
      </c>
      <c r="G41" s="39">
        <v>3.3438430508629997</v>
      </c>
      <c r="H41" s="39">
        <v>1.0588179855809998</v>
      </c>
      <c r="I41" s="39">
        <v>87.853264906581984</v>
      </c>
      <c r="J41" s="39">
        <v>90.097333490031986</v>
      </c>
      <c r="K41" s="39">
        <v>94.648809126056008</v>
      </c>
      <c r="L41" s="39">
        <v>9.8877826932101094</v>
      </c>
      <c r="M41" s="39">
        <v>541.37252358786009</v>
      </c>
      <c r="N41" s="39">
        <v>3.9295118501821142</v>
      </c>
      <c r="O41" s="39">
        <v>1.7730819959559521</v>
      </c>
      <c r="P41" s="39">
        <v>0.102242020204</v>
      </c>
      <c r="Q41" s="39">
        <v>4.9922225368999998E-2</v>
      </c>
      <c r="R41" s="39">
        <v>3.1537991562239194</v>
      </c>
      <c r="S41" s="39">
        <v>0.86045468557539195</v>
      </c>
      <c r="T41" s="39">
        <v>0.29711346293436708</v>
      </c>
      <c r="U41" s="39">
        <v>0.30324452298710997</v>
      </c>
      <c r="V41" s="39">
        <v>70.144075479637308</v>
      </c>
      <c r="W41" s="39">
        <v>97.331213202810005</v>
      </c>
      <c r="X41" s="39">
        <v>16.430456422769996</v>
      </c>
      <c r="Y41" s="39">
        <v>15.334320565585999</v>
      </c>
      <c r="Z41" s="39">
        <v>5.8075217075639998</v>
      </c>
      <c r="AA41" s="39">
        <v>9.5842523666499986</v>
      </c>
      <c r="AB41" s="39">
        <v>47.156551062569996</v>
      </c>
      <c r="AC41" s="39">
        <v>0.68202276367100001</v>
      </c>
      <c r="AD41" s="39">
        <v>0.33860160440690001</v>
      </c>
      <c r="AE41" s="62"/>
      <c r="AF41" s="437">
        <v>679.39939979999997</v>
      </c>
      <c r="AG41" s="437">
        <v>1945.0220503</v>
      </c>
      <c r="AH41" s="437">
        <v>159893.926205842</v>
      </c>
      <c r="AI41" s="437">
        <v>136163.37</v>
      </c>
      <c r="AJ41" s="437" t="s">
        <v>67</v>
      </c>
      <c r="AK41" s="437" t="s">
        <v>67</v>
      </c>
      <c r="AL41" s="65" t="s">
        <v>62</v>
      </c>
    </row>
    <row r="42" spans="1:38" s="2" customFormat="1" ht="26.25" customHeight="1" thickBot="1">
      <c r="A42" s="36" t="s">
        <v>86</v>
      </c>
      <c r="B42" s="36" t="s">
        <v>131</v>
      </c>
      <c r="C42" s="36" t="s">
        <v>132</v>
      </c>
      <c r="D42" s="38"/>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61"/>
      <c r="AF42" s="437" t="s">
        <v>77</v>
      </c>
      <c r="AG42" s="437" t="s">
        <v>67</v>
      </c>
      <c r="AH42" s="437" t="s">
        <v>67</v>
      </c>
      <c r="AI42" s="437" t="s">
        <v>67</v>
      </c>
      <c r="AJ42" s="437" t="s">
        <v>67</v>
      </c>
      <c r="AK42" s="437" t="s">
        <v>67</v>
      </c>
      <c r="AL42" s="65" t="s">
        <v>62</v>
      </c>
    </row>
    <row r="43" spans="1:38" s="2" customFormat="1" ht="26.25" customHeight="1" thickBot="1">
      <c r="A43" s="36" t="s">
        <v>124</v>
      </c>
      <c r="B43" s="36" t="s">
        <v>133</v>
      </c>
      <c r="C43" s="36" t="s">
        <v>134</v>
      </c>
      <c r="D43" s="38"/>
      <c r="E43" s="39">
        <v>1.5039389330999999</v>
      </c>
      <c r="F43" s="39">
        <v>0.34216402028199999</v>
      </c>
      <c r="G43" s="39">
        <v>0.96557321274209995</v>
      </c>
      <c r="H43" s="39">
        <v>3.0718100000000001E-4</v>
      </c>
      <c r="I43" s="39">
        <v>0.18931293801140001</v>
      </c>
      <c r="J43" s="39">
        <v>0.2062560166514</v>
      </c>
      <c r="K43" s="39">
        <v>0.2135785195314</v>
      </c>
      <c r="L43" s="39">
        <v>5.0522609387336E-2</v>
      </c>
      <c r="M43" s="39">
        <v>1.30724209679</v>
      </c>
      <c r="N43" s="39">
        <v>0.13235428373093</v>
      </c>
      <c r="O43" s="39">
        <v>5.7967031761669997E-3</v>
      </c>
      <c r="P43" s="39">
        <v>6.8517273949999999E-3</v>
      </c>
      <c r="Q43" s="39">
        <v>5.1059318929999997E-3</v>
      </c>
      <c r="R43" s="39">
        <v>4.8347493920189999E-2</v>
      </c>
      <c r="S43" s="39">
        <v>2.4158975976038E-2</v>
      </c>
      <c r="T43" s="39">
        <v>0.40076877390019</v>
      </c>
      <c r="U43" s="39">
        <v>2.1034269365399999E-3</v>
      </c>
      <c r="V43" s="39">
        <v>0.36515356505989999</v>
      </c>
      <c r="W43" s="39">
        <v>0.19945597668000001</v>
      </c>
      <c r="X43" s="39">
        <v>3.6697278514784E-2</v>
      </c>
      <c r="Y43" s="39">
        <v>4.84824240664E-2</v>
      </c>
      <c r="Z43" s="39">
        <v>1.9052928434911999E-2</v>
      </c>
      <c r="AA43" s="39">
        <v>1.490289029904E-2</v>
      </c>
      <c r="AB43" s="39">
        <v>0.11913552131513599</v>
      </c>
      <c r="AC43" s="39">
        <v>2.6812619799999999E-3</v>
      </c>
      <c r="AD43" s="39">
        <v>0.125630279759117</v>
      </c>
      <c r="AE43" s="62"/>
      <c r="AF43" s="437">
        <v>3123.8393613110002</v>
      </c>
      <c r="AG43" s="437">
        <v>738.89083749500003</v>
      </c>
      <c r="AH43" s="437">
        <v>5300.8446258479999</v>
      </c>
      <c r="AI43" s="437">
        <v>307.18099999999998</v>
      </c>
      <c r="AJ43" s="437" t="s">
        <v>67</v>
      </c>
      <c r="AK43" s="437" t="s">
        <v>67</v>
      </c>
      <c r="AL43" s="65" t="s">
        <v>62</v>
      </c>
    </row>
    <row r="44" spans="1:38" s="2" customFormat="1" ht="26.25" customHeight="1" thickBot="1">
      <c r="A44" s="36" t="s">
        <v>86</v>
      </c>
      <c r="B44" s="36" t="s">
        <v>135</v>
      </c>
      <c r="C44" s="36" t="s">
        <v>136</v>
      </c>
      <c r="D44" s="38"/>
      <c r="E44" s="39">
        <v>1.8349429020315999</v>
      </c>
      <c r="F44" s="39">
        <v>0.50240082146245901</v>
      </c>
      <c r="G44" s="39">
        <v>5.8064839999999998E-3</v>
      </c>
      <c r="H44" s="39">
        <v>2.3216108000018798E-3</v>
      </c>
      <c r="I44" s="39">
        <v>6.5182648510943395E-2</v>
      </c>
      <c r="J44" s="39">
        <v>6.5182648510943395E-2</v>
      </c>
      <c r="K44" s="39">
        <v>6.5182648510943395E-2</v>
      </c>
      <c r="L44" s="39">
        <v>4.2129473761562099E-2</v>
      </c>
      <c r="M44" s="39">
        <v>5.4059370520226002</v>
      </c>
      <c r="N44" s="39" t="s">
        <v>67</v>
      </c>
      <c r="O44" s="39">
        <v>2.9278120000000001E-3</v>
      </c>
      <c r="P44" s="39" t="s">
        <v>67</v>
      </c>
      <c r="Q44" s="39" t="s">
        <v>67</v>
      </c>
      <c r="R44" s="39">
        <v>1.4639060000000001E-2</v>
      </c>
      <c r="S44" s="39">
        <v>0.49772803999999998</v>
      </c>
      <c r="T44" s="39">
        <v>2.0494683999999999E-2</v>
      </c>
      <c r="U44" s="39">
        <v>2.9278120000000001E-3</v>
      </c>
      <c r="V44" s="39">
        <v>0.29278120000000002</v>
      </c>
      <c r="W44" s="39" t="s">
        <v>67</v>
      </c>
      <c r="X44" s="39">
        <v>8.832576E-3</v>
      </c>
      <c r="Y44" s="39">
        <v>1.4589919999999999E-2</v>
      </c>
      <c r="Z44" s="39" t="s">
        <v>67</v>
      </c>
      <c r="AA44" s="39" t="s">
        <v>67</v>
      </c>
      <c r="AB44" s="39">
        <v>2.3422496000000001E-2</v>
      </c>
      <c r="AC44" s="39" t="s">
        <v>67</v>
      </c>
      <c r="AD44" s="39" t="s">
        <v>67</v>
      </c>
      <c r="AE44" s="62"/>
      <c r="AF44" s="437">
        <v>12350.488660778001</v>
      </c>
      <c r="AG44" s="437" t="s">
        <v>67</v>
      </c>
      <c r="AH44" s="437" t="s">
        <v>67</v>
      </c>
      <c r="AI44" s="437" t="s">
        <v>67</v>
      </c>
      <c r="AJ44" s="437" t="s">
        <v>67</v>
      </c>
      <c r="AK44" s="437" t="s">
        <v>67</v>
      </c>
      <c r="AL44" s="65" t="s">
        <v>62</v>
      </c>
    </row>
    <row r="45" spans="1:38" s="2" customFormat="1" ht="26.25" customHeight="1" thickBot="1">
      <c r="A45" s="36" t="s">
        <v>86</v>
      </c>
      <c r="B45" s="36" t="s">
        <v>137</v>
      </c>
      <c r="C45" s="36" t="s">
        <v>138</v>
      </c>
      <c r="D45" s="38"/>
      <c r="E45" s="39">
        <v>2.3104000000000001E-4</v>
      </c>
      <c r="F45" s="39">
        <v>5.5999999999999997E-6</v>
      </c>
      <c r="G45" s="39">
        <v>6.3999999999999997E-6</v>
      </c>
      <c r="H45" s="39" t="s">
        <v>66</v>
      </c>
      <c r="I45" s="39">
        <v>3.1843199999999999E-6</v>
      </c>
      <c r="J45" s="39">
        <v>3.4240000000000002E-6</v>
      </c>
      <c r="K45" s="39">
        <v>3.4240000000000002E-6</v>
      </c>
      <c r="L45" s="39">
        <v>1.5456E-7</v>
      </c>
      <c r="M45" s="39">
        <v>1.2288E-5</v>
      </c>
      <c r="N45" s="39">
        <v>4.1600000000000002E-7</v>
      </c>
      <c r="O45" s="39">
        <v>3.2000000000000002E-8</v>
      </c>
      <c r="P45" s="39">
        <v>9.5999999999999999E-8</v>
      </c>
      <c r="Q45" s="39">
        <v>1.2800000000000001E-7</v>
      </c>
      <c r="R45" s="39">
        <v>1.6E-7</v>
      </c>
      <c r="S45" s="39">
        <v>2.8159999999999998E-6</v>
      </c>
      <c r="T45" s="39">
        <v>3.1999999999999999E-6</v>
      </c>
      <c r="U45" s="39">
        <v>3.2000000000000001E-7</v>
      </c>
      <c r="V45" s="39">
        <v>3.8399999999999997E-6</v>
      </c>
      <c r="W45" s="39">
        <v>4.1600000000000002E-7</v>
      </c>
      <c r="X45" s="39">
        <v>6.4000000000000002E-9</v>
      </c>
      <c r="Y45" s="39">
        <v>3.2000000000000002E-8</v>
      </c>
      <c r="Z45" s="39">
        <v>3.2000000000000002E-8</v>
      </c>
      <c r="AA45" s="39">
        <v>3.2000000000000001E-9</v>
      </c>
      <c r="AB45" s="39">
        <v>7.3599999999999997E-8</v>
      </c>
      <c r="AC45" s="39">
        <v>2.5600000000000002E-7</v>
      </c>
      <c r="AD45" s="39">
        <v>1.216E-7</v>
      </c>
      <c r="AE45" s="62"/>
      <c r="AF45" s="437">
        <v>0.1350268</v>
      </c>
      <c r="AG45" s="437" t="s">
        <v>67</v>
      </c>
      <c r="AH45" s="437" t="s">
        <v>67</v>
      </c>
      <c r="AI45" s="437" t="s">
        <v>67</v>
      </c>
      <c r="AJ45" s="437" t="s">
        <v>67</v>
      </c>
      <c r="AK45" s="437" t="s">
        <v>67</v>
      </c>
      <c r="AL45" s="65" t="s">
        <v>62</v>
      </c>
    </row>
    <row r="46" spans="1:38" s="2" customFormat="1" ht="26.25" customHeight="1" thickBot="1">
      <c r="A46" s="36" t="s">
        <v>124</v>
      </c>
      <c r="B46" s="36" t="s">
        <v>139</v>
      </c>
      <c r="C46" s="36" t="s">
        <v>140</v>
      </c>
      <c r="D46" s="38"/>
      <c r="E46" s="39">
        <v>0.91220516171999999</v>
      </c>
      <c r="F46" s="39">
        <v>5.9621252399999998E-2</v>
      </c>
      <c r="G46" s="39">
        <v>0.28021988628</v>
      </c>
      <c r="H46" s="39" t="s">
        <v>66</v>
      </c>
      <c r="I46" s="39">
        <v>5.365912716E-2</v>
      </c>
      <c r="J46" s="39">
        <v>6.2602315019999993E-2</v>
      </c>
      <c r="K46" s="39">
        <v>6.2602315019999993E-2</v>
      </c>
      <c r="L46" s="39">
        <v>3.00491112096E-2</v>
      </c>
      <c r="M46" s="39">
        <v>0.27723882366000002</v>
      </c>
      <c r="N46" s="39">
        <v>2.3848500960000001E-2</v>
      </c>
      <c r="O46" s="39">
        <v>4.4715939299999998E-4</v>
      </c>
      <c r="P46" s="39">
        <v>2.9810626200000001E-4</v>
      </c>
      <c r="Q46" s="39">
        <v>1.4905313100000001E-3</v>
      </c>
      <c r="R46" s="39">
        <v>2.9810626199999999E-2</v>
      </c>
      <c r="S46" s="39">
        <v>8.94318786E-3</v>
      </c>
      <c r="T46" s="39">
        <v>0.37263282749999999</v>
      </c>
      <c r="U46" s="39">
        <v>2.9810626200000001E-4</v>
      </c>
      <c r="V46" s="39">
        <v>5.365912716E-2</v>
      </c>
      <c r="W46" s="39">
        <v>1.788637572E-2</v>
      </c>
      <c r="X46" s="39">
        <v>5.6640189780000003E-6</v>
      </c>
      <c r="Y46" s="39">
        <v>4.4715939299999998E-5</v>
      </c>
      <c r="Z46" s="39">
        <v>5.0678064539999999E-6</v>
      </c>
      <c r="AA46" s="39">
        <v>4.4715939300000003E-6</v>
      </c>
      <c r="AB46" s="39">
        <v>5.9919358662000002E-5</v>
      </c>
      <c r="AC46" s="39">
        <v>6.5583377640000004E-4</v>
      </c>
      <c r="AD46" s="39">
        <v>3.8753814059999999E-7</v>
      </c>
      <c r="AE46" s="62"/>
      <c r="AF46" s="437">
        <v>2981.0626161750001</v>
      </c>
      <c r="AG46" s="437" t="s">
        <v>67</v>
      </c>
      <c r="AH46" s="437" t="s">
        <v>67</v>
      </c>
      <c r="AI46" s="437" t="s">
        <v>67</v>
      </c>
      <c r="AJ46" s="437" t="s">
        <v>67</v>
      </c>
      <c r="AK46" s="437" t="s">
        <v>67</v>
      </c>
      <c r="AL46" s="65" t="s">
        <v>62</v>
      </c>
    </row>
    <row r="47" spans="1:38" s="2" customFormat="1" ht="26.25" customHeight="1" thickBot="1">
      <c r="A47" s="36" t="s">
        <v>86</v>
      </c>
      <c r="B47" s="36" t="s">
        <v>141</v>
      </c>
      <c r="C47" s="36" t="s">
        <v>142</v>
      </c>
      <c r="D47" s="38"/>
      <c r="E47" s="39">
        <v>2.9512108541587998</v>
      </c>
      <c r="F47" s="39">
        <v>0.28963987801852997</v>
      </c>
      <c r="G47" s="39">
        <v>5.7635759993832098E-3</v>
      </c>
      <c r="H47" s="39">
        <v>2.2607424000000002E-3</v>
      </c>
      <c r="I47" s="39">
        <v>0.121792718354122</v>
      </c>
      <c r="J47" s="39">
        <v>0.121792718354122</v>
      </c>
      <c r="K47" s="39">
        <v>0.121778105593474</v>
      </c>
      <c r="L47" s="39">
        <v>9.0743231493793305E-2</v>
      </c>
      <c r="M47" s="39">
        <v>1.9297737170489699</v>
      </c>
      <c r="N47" s="39" t="s">
        <v>67</v>
      </c>
      <c r="O47" s="39">
        <v>2.8259280000000001E-3</v>
      </c>
      <c r="P47" s="39" t="s">
        <v>67</v>
      </c>
      <c r="Q47" s="39" t="s">
        <v>67</v>
      </c>
      <c r="R47" s="39">
        <v>1.4129640000000001E-2</v>
      </c>
      <c r="S47" s="39">
        <v>0.48040776000000002</v>
      </c>
      <c r="T47" s="39">
        <v>1.9781495999999999E-2</v>
      </c>
      <c r="U47" s="39">
        <v>2.8259280000000001E-3</v>
      </c>
      <c r="V47" s="39">
        <v>0.28259279999999998</v>
      </c>
      <c r="W47" s="39" t="s">
        <v>67</v>
      </c>
      <c r="X47" s="39">
        <v>8.4777840000000004E-3</v>
      </c>
      <c r="Y47" s="39">
        <v>1.4129640000000001E-2</v>
      </c>
      <c r="Z47" s="39" t="s">
        <v>67</v>
      </c>
      <c r="AA47" s="39" t="s">
        <v>67</v>
      </c>
      <c r="AB47" s="39">
        <v>2.2607424000000001E-2</v>
      </c>
      <c r="AC47" s="39" t="s">
        <v>67</v>
      </c>
      <c r="AD47" s="39" t="s">
        <v>67</v>
      </c>
      <c r="AE47" s="61"/>
      <c r="AF47" s="437">
        <v>11930.09466957</v>
      </c>
      <c r="AG47" s="437" t="s">
        <v>67</v>
      </c>
      <c r="AH47" s="437" t="s">
        <v>67</v>
      </c>
      <c r="AI47" s="437" t="s">
        <v>67</v>
      </c>
      <c r="AJ47" s="437" t="s">
        <v>67</v>
      </c>
      <c r="AK47" s="437" t="s">
        <v>67</v>
      </c>
      <c r="AL47" s="65" t="s">
        <v>62</v>
      </c>
    </row>
    <row r="48" spans="1:38" s="2" customFormat="1" ht="26.25" customHeight="1" thickBot="1">
      <c r="A48" s="36" t="s">
        <v>143</v>
      </c>
      <c r="B48" s="36" t="s">
        <v>144</v>
      </c>
      <c r="C48" s="36" t="s">
        <v>145</v>
      </c>
      <c r="D48" s="38"/>
      <c r="E48" s="39" t="s">
        <v>67</v>
      </c>
      <c r="F48" s="39">
        <v>4.2485556000000004</v>
      </c>
      <c r="G48" s="39" t="s">
        <v>67</v>
      </c>
      <c r="H48" s="39" t="s">
        <v>67</v>
      </c>
      <c r="I48" s="39">
        <v>0.104894028</v>
      </c>
      <c r="J48" s="39">
        <v>0.68181118200000002</v>
      </c>
      <c r="K48" s="39">
        <v>1.433551716</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1"/>
      <c r="AF48" s="437" t="s">
        <v>67</v>
      </c>
      <c r="AG48" s="437" t="s">
        <v>67</v>
      </c>
      <c r="AH48" s="437" t="s">
        <v>67</v>
      </c>
      <c r="AI48" s="437" t="s">
        <v>67</v>
      </c>
      <c r="AJ48" s="437" t="s">
        <v>67</v>
      </c>
      <c r="AK48" s="437">
        <v>17.733034</v>
      </c>
      <c r="AL48" s="65" t="s">
        <v>146</v>
      </c>
    </row>
    <row r="49" spans="1:38" s="2" customFormat="1" ht="26.25" customHeight="1" thickBot="1">
      <c r="A49" s="36" t="s">
        <v>143</v>
      </c>
      <c r="B49" s="36" t="s">
        <v>147</v>
      </c>
      <c r="C49" s="36" t="s">
        <v>148</v>
      </c>
      <c r="D49" s="38"/>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61"/>
      <c r="AF49" s="437" t="s">
        <v>67</v>
      </c>
      <c r="AG49" s="437" t="s">
        <v>67</v>
      </c>
      <c r="AH49" s="437" t="s">
        <v>67</v>
      </c>
      <c r="AI49" s="437" t="s">
        <v>67</v>
      </c>
      <c r="AJ49" s="437" t="s">
        <v>67</v>
      </c>
      <c r="AK49" s="437" t="s">
        <v>170</v>
      </c>
      <c r="AL49" s="65" t="s">
        <v>149</v>
      </c>
    </row>
    <row r="50" spans="1:38" s="2" customFormat="1" ht="26.25" customHeight="1" thickBot="1">
      <c r="A50" s="36" t="s">
        <v>143</v>
      </c>
      <c r="B50" s="36" t="s">
        <v>150</v>
      </c>
      <c r="C50" s="36" t="s">
        <v>151</v>
      </c>
      <c r="D50" s="38"/>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61"/>
      <c r="AF50" s="437" t="s">
        <v>67</v>
      </c>
      <c r="AG50" s="437" t="s">
        <v>67</v>
      </c>
      <c r="AH50" s="437" t="s">
        <v>67</v>
      </c>
      <c r="AI50" s="437" t="s">
        <v>67</v>
      </c>
      <c r="AJ50" s="437" t="s">
        <v>67</v>
      </c>
      <c r="AK50" s="437" t="s">
        <v>67</v>
      </c>
      <c r="AL50" s="65" t="s">
        <v>152</v>
      </c>
    </row>
    <row r="51" spans="1:38" s="2" customFormat="1" ht="26.25" customHeight="1" thickBot="1">
      <c r="A51" s="36" t="s">
        <v>143</v>
      </c>
      <c r="B51" s="40" t="s">
        <v>153</v>
      </c>
      <c r="C51" s="36" t="s">
        <v>154</v>
      </c>
      <c r="D51" s="38"/>
      <c r="E51" s="39" t="s">
        <v>67</v>
      </c>
      <c r="F51" s="39">
        <v>0.79497459233860501</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1"/>
      <c r="AF51" s="437" t="s">
        <v>67</v>
      </c>
      <c r="AG51" s="437" t="s">
        <v>67</v>
      </c>
      <c r="AH51" s="437" t="s">
        <v>67</v>
      </c>
      <c r="AI51" s="437" t="s">
        <v>67</v>
      </c>
      <c r="AJ51" s="437" t="s">
        <v>67</v>
      </c>
      <c r="AK51" s="437">
        <v>10.074999999999999</v>
      </c>
      <c r="AL51" s="65" t="s">
        <v>155</v>
      </c>
    </row>
    <row r="52" spans="1:38" s="2" customFormat="1" ht="26.25" customHeight="1" thickBot="1">
      <c r="A52" s="36" t="s">
        <v>143</v>
      </c>
      <c r="B52" s="40" t="s">
        <v>156</v>
      </c>
      <c r="C52" s="40" t="s">
        <v>157</v>
      </c>
      <c r="D52" s="44"/>
      <c r="E52" s="39">
        <v>0.67792822062000002</v>
      </c>
      <c r="F52" s="39">
        <v>3.2341015118529999</v>
      </c>
      <c r="G52" s="39">
        <v>0.84910486297094301</v>
      </c>
      <c r="H52" s="39">
        <v>2.7117128824799999E-3</v>
      </c>
      <c r="I52" s="39">
        <v>0.813513864744</v>
      </c>
      <c r="J52" s="39">
        <v>1.8643026067049999</v>
      </c>
      <c r="K52" s="39">
        <v>2.37274877217</v>
      </c>
      <c r="L52" s="39">
        <v>1.0575680241672E-3</v>
      </c>
      <c r="M52" s="39">
        <v>132.19600302090001</v>
      </c>
      <c r="N52" s="39">
        <v>1.0846851529920001</v>
      </c>
      <c r="O52" s="39">
        <v>0.2135473894953</v>
      </c>
      <c r="P52" s="39">
        <v>0.237274877217</v>
      </c>
      <c r="Q52" s="39">
        <v>4.7454975443400001E-2</v>
      </c>
      <c r="R52" s="39">
        <v>5.4935815440000001E-2</v>
      </c>
      <c r="S52" s="39">
        <v>0.47454975443399999</v>
      </c>
      <c r="T52" s="39">
        <v>2.0676810728909998</v>
      </c>
      <c r="U52" s="39">
        <v>4.7454975443400001E-2</v>
      </c>
      <c r="V52" s="39">
        <v>0.406756932372</v>
      </c>
      <c r="W52" s="39" t="s">
        <v>66</v>
      </c>
      <c r="X52" s="39">
        <v>1.1819523928E-4</v>
      </c>
      <c r="Y52" s="39">
        <v>1.997666016E-4</v>
      </c>
      <c r="Z52" s="39">
        <v>1.3650717776000001E-4</v>
      </c>
      <c r="AA52" s="39">
        <v>1.0321274416000001E-4</v>
      </c>
      <c r="AB52" s="39">
        <v>5.5768176280000001E-4</v>
      </c>
      <c r="AC52" s="39" t="s">
        <v>67</v>
      </c>
      <c r="AD52" s="39" t="s">
        <v>67</v>
      </c>
      <c r="AE52" s="61"/>
      <c r="AF52" s="437" t="s">
        <v>67</v>
      </c>
      <c r="AG52" s="437" t="s">
        <v>67</v>
      </c>
      <c r="AH52" s="437" t="s">
        <v>67</v>
      </c>
      <c r="AI52" s="437" t="s">
        <v>67</v>
      </c>
      <c r="AJ52" s="437" t="s">
        <v>67</v>
      </c>
      <c r="AK52" s="438">
        <v>3389641.1030999999</v>
      </c>
      <c r="AL52" s="159" t="s">
        <v>158</v>
      </c>
    </row>
    <row r="53" spans="1:38" s="2" customFormat="1" ht="26.25" customHeight="1" thickBot="1">
      <c r="A53" s="36" t="s">
        <v>143</v>
      </c>
      <c r="B53" s="40" t="s">
        <v>159</v>
      </c>
      <c r="C53" s="40" t="s">
        <v>160</v>
      </c>
      <c r="D53" s="44"/>
      <c r="E53" s="39" t="s">
        <v>67</v>
      </c>
      <c r="F53" s="39">
        <v>0.55209479579999998</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1"/>
      <c r="AF53" s="437" t="s">
        <v>67</v>
      </c>
      <c r="AG53" s="437" t="s">
        <v>67</v>
      </c>
      <c r="AH53" s="437" t="s">
        <v>67</v>
      </c>
      <c r="AI53" s="437" t="s">
        <v>67</v>
      </c>
      <c r="AJ53" s="437" t="s">
        <v>67</v>
      </c>
      <c r="AK53" s="438">
        <v>1372346</v>
      </c>
      <c r="AL53" s="159" t="s">
        <v>161</v>
      </c>
    </row>
    <row r="54" spans="1:38" s="2" customFormat="1" ht="37.5" customHeight="1" thickBot="1">
      <c r="A54" s="36" t="s">
        <v>143</v>
      </c>
      <c r="B54" s="40" t="s">
        <v>162</v>
      </c>
      <c r="C54" s="40" t="s">
        <v>163</v>
      </c>
      <c r="D54" s="44"/>
      <c r="E54" s="39" t="s">
        <v>67</v>
      </c>
      <c r="F54" s="39">
        <v>1.21460781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1"/>
      <c r="AF54" s="437" t="s">
        <v>67</v>
      </c>
      <c r="AG54" s="437" t="s">
        <v>67</v>
      </c>
      <c r="AH54" s="437" t="s">
        <v>67</v>
      </c>
      <c r="AI54" s="437" t="s">
        <v>67</v>
      </c>
      <c r="AJ54" s="437" t="s">
        <v>67</v>
      </c>
      <c r="AK54" s="437">
        <v>12502543</v>
      </c>
      <c r="AL54" s="159" t="s">
        <v>164</v>
      </c>
    </row>
    <row r="55" spans="1:38" s="2" customFormat="1" ht="26.25" customHeight="1" thickBot="1">
      <c r="A55" s="36" t="s">
        <v>143</v>
      </c>
      <c r="B55" s="40" t="s">
        <v>165</v>
      </c>
      <c r="C55" s="40" t="s">
        <v>166</v>
      </c>
      <c r="D55" s="44"/>
      <c r="E55" s="39">
        <v>0.14436620813199999</v>
      </c>
      <c r="F55" s="39">
        <v>1.6525629884000002E-2</v>
      </c>
      <c r="G55" s="39">
        <v>0.19317310398693999</v>
      </c>
      <c r="H55" s="39" t="s">
        <v>66</v>
      </c>
      <c r="I55" s="39">
        <v>1.6625997388E-2</v>
      </c>
      <c r="J55" s="39">
        <v>1.6625997388E-2</v>
      </c>
      <c r="K55" s="39">
        <v>1.6625997388E-2</v>
      </c>
      <c r="L55" s="39">
        <v>3.9902393731199998E-3</v>
      </c>
      <c r="M55" s="39">
        <v>7.0378014594000005E-2</v>
      </c>
      <c r="N55" s="39">
        <v>3.1333610462000001E-5</v>
      </c>
      <c r="O55" s="39">
        <v>1.278922876E-4</v>
      </c>
      <c r="P55" s="39">
        <v>3.0054687585999998E-5</v>
      </c>
      <c r="Q55" s="39">
        <v>2.4299534644E-5</v>
      </c>
      <c r="R55" s="39">
        <v>8.3129986940000004E-6</v>
      </c>
      <c r="S55" s="39">
        <v>1.0231383007999999E-5</v>
      </c>
      <c r="T55" s="39">
        <v>2.4299534644000001E-4</v>
      </c>
      <c r="U55" s="39">
        <v>2.7496841833999999E-6</v>
      </c>
      <c r="V55" s="39">
        <v>3.3251994775999999E-3</v>
      </c>
      <c r="W55" s="39" t="s">
        <v>66</v>
      </c>
      <c r="X55" s="39" t="s">
        <v>66</v>
      </c>
      <c r="Y55" s="39" t="s">
        <v>66</v>
      </c>
      <c r="Z55" s="39" t="s">
        <v>66</v>
      </c>
      <c r="AA55" s="39" t="s">
        <v>66</v>
      </c>
      <c r="AB55" s="39" t="s">
        <v>66</v>
      </c>
      <c r="AC55" s="39" t="s">
        <v>67</v>
      </c>
      <c r="AD55" s="39" t="s">
        <v>66</v>
      </c>
      <c r="AE55" s="61"/>
      <c r="AF55" s="437" t="s">
        <v>67</v>
      </c>
      <c r="AG55" s="437" t="s">
        <v>67</v>
      </c>
      <c r="AH55" s="437" t="s">
        <v>67</v>
      </c>
      <c r="AI55" s="437" t="s">
        <v>67</v>
      </c>
      <c r="AJ55" s="437" t="s">
        <v>67</v>
      </c>
      <c r="AK55" s="437">
        <v>10812.356</v>
      </c>
      <c r="AL55" s="159" t="s">
        <v>167</v>
      </c>
    </row>
    <row r="56" spans="1:38" s="2" customFormat="1" ht="26.25" customHeight="1" thickBot="1">
      <c r="A56" s="40" t="s">
        <v>143</v>
      </c>
      <c r="B56" s="40" t="s">
        <v>168</v>
      </c>
      <c r="C56" s="40" t="s">
        <v>169</v>
      </c>
      <c r="D56" s="44"/>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61"/>
      <c r="AF56" s="437" t="s">
        <v>67</v>
      </c>
      <c r="AG56" s="437" t="s">
        <v>67</v>
      </c>
      <c r="AH56" s="437" t="s">
        <v>67</v>
      </c>
      <c r="AI56" s="437" t="s">
        <v>67</v>
      </c>
      <c r="AJ56" s="437" t="s">
        <v>67</v>
      </c>
      <c r="AK56" s="437" t="s">
        <v>67</v>
      </c>
      <c r="AL56" s="65" t="s">
        <v>152</v>
      </c>
    </row>
    <row r="57" spans="1:38" s="2" customFormat="1" ht="26.25" customHeight="1" thickBot="1">
      <c r="A57" s="36" t="s">
        <v>68</v>
      </c>
      <c r="B57" s="36" t="s">
        <v>171</v>
      </c>
      <c r="C57" s="36" t="s">
        <v>172</v>
      </c>
      <c r="D57" s="38"/>
      <c r="E57" s="39" t="s">
        <v>77</v>
      </c>
      <c r="F57" s="39" t="s">
        <v>77</v>
      </c>
      <c r="G57" s="39" t="s">
        <v>77</v>
      </c>
      <c r="H57" s="39" t="s">
        <v>77</v>
      </c>
      <c r="I57" s="39">
        <v>0.60567179400000004</v>
      </c>
      <c r="J57" s="39">
        <v>1.2035785649999999</v>
      </c>
      <c r="K57" s="39">
        <v>1.335583956</v>
      </c>
      <c r="L57" s="39">
        <v>1.817015382E-2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61"/>
      <c r="AF57" s="437" t="s">
        <v>67</v>
      </c>
      <c r="AG57" s="437" t="s">
        <v>67</v>
      </c>
      <c r="AH57" s="437" t="s">
        <v>67</v>
      </c>
      <c r="AI57" s="437" t="s">
        <v>67</v>
      </c>
      <c r="AJ57" s="437" t="s">
        <v>67</v>
      </c>
      <c r="AK57" s="437">
        <v>7765.0230000000001</v>
      </c>
      <c r="AL57" s="65" t="s">
        <v>173</v>
      </c>
    </row>
    <row r="58" spans="1:38" s="2" customFormat="1" ht="26.25" customHeight="1" thickBot="1">
      <c r="A58" s="36" t="s">
        <v>68</v>
      </c>
      <c r="B58" s="36" t="s">
        <v>174</v>
      </c>
      <c r="C58" s="36" t="s">
        <v>175</v>
      </c>
      <c r="D58" s="38"/>
      <c r="E58" s="39" t="s">
        <v>77</v>
      </c>
      <c r="F58" s="39" t="s">
        <v>77</v>
      </c>
      <c r="G58" s="39" t="s">
        <v>77</v>
      </c>
      <c r="H58" s="39" t="s">
        <v>77</v>
      </c>
      <c r="I58" s="39">
        <v>2.3503258453814398E-2</v>
      </c>
      <c r="J58" s="39">
        <v>0.156688389692096</v>
      </c>
      <c r="K58" s="39">
        <v>0.31337677938419201</v>
      </c>
      <c r="L58" s="39">
        <v>1.08114988887546E-4</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61"/>
      <c r="AF58" s="437" t="s">
        <v>67</v>
      </c>
      <c r="AG58" s="437" t="s">
        <v>67</v>
      </c>
      <c r="AH58" s="437" t="s">
        <v>67</v>
      </c>
      <c r="AI58" s="437" t="s">
        <v>67</v>
      </c>
      <c r="AJ58" s="437" t="s">
        <v>67</v>
      </c>
      <c r="AK58" s="437">
        <v>783.44194846047901</v>
      </c>
      <c r="AL58" s="65" t="s">
        <v>176</v>
      </c>
    </row>
    <row r="59" spans="1:38" s="2" customFormat="1" ht="26.25" customHeight="1" thickBot="1">
      <c r="A59" s="36" t="s">
        <v>68</v>
      </c>
      <c r="B59" s="46" t="s">
        <v>177</v>
      </c>
      <c r="C59" s="36" t="s">
        <v>178</v>
      </c>
      <c r="D59" s="38"/>
      <c r="E59" s="39" t="s">
        <v>77</v>
      </c>
      <c r="F59" s="39">
        <v>1.0827E-2</v>
      </c>
      <c r="G59" s="39" t="s">
        <v>77</v>
      </c>
      <c r="H59" s="39">
        <v>3.0315600000000002E-2</v>
      </c>
      <c r="I59" s="39">
        <v>7.7458239999999998E-2</v>
      </c>
      <c r="J59" s="39">
        <v>8.9647760000000007E-2</v>
      </c>
      <c r="K59" s="39">
        <v>9.9466120000000005E-2</v>
      </c>
      <c r="L59" s="39">
        <v>2.6624445920000003E-4</v>
      </c>
      <c r="M59" s="39" t="s">
        <v>77</v>
      </c>
      <c r="N59" s="39">
        <v>0.63501419999999997</v>
      </c>
      <c r="O59" s="39">
        <v>3.9589720000000002E-2</v>
      </c>
      <c r="P59" s="39">
        <v>7.7631E-4</v>
      </c>
      <c r="Q59" s="39">
        <v>7.3852219999999996E-2</v>
      </c>
      <c r="R59" s="39">
        <v>8.8514460000000003E-2</v>
      </c>
      <c r="S59" s="39">
        <v>1.81139E-3</v>
      </c>
      <c r="T59" s="39">
        <v>0.23547651999999999</v>
      </c>
      <c r="U59" s="39">
        <v>0.31373250000000003</v>
      </c>
      <c r="V59" s="39">
        <v>9.5744899999999994E-2</v>
      </c>
      <c r="W59" s="39" t="s">
        <v>67</v>
      </c>
      <c r="X59" s="39" t="s">
        <v>67</v>
      </c>
      <c r="Y59" s="39" t="s">
        <v>67</v>
      </c>
      <c r="Z59" s="39" t="s">
        <v>67</v>
      </c>
      <c r="AA59" s="39" t="s">
        <v>67</v>
      </c>
      <c r="AB59" s="39" t="s">
        <v>67</v>
      </c>
      <c r="AC59" s="39" t="s">
        <v>67</v>
      </c>
      <c r="AD59" s="39" t="s">
        <v>67</v>
      </c>
      <c r="AE59" s="61"/>
      <c r="AF59" s="437" t="s">
        <v>67</v>
      </c>
      <c r="AG59" s="437" t="s">
        <v>67</v>
      </c>
      <c r="AH59" s="437" t="s">
        <v>67</v>
      </c>
      <c r="AI59" s="437" t="s">
        <v>67</v>
      </c>
      <c r="AJ59" s="437" t="s">
        <v>67</v>
      </c>
      <c r="AK59" s="437">
        <v>463.702269</v>
      </c>
      <c r="AL59" s="65" t="s">
        <v>179</v>
      </c>
    </row>
    <row r="60" spans="1:38" s="2" customFormat="1" ht="26.25" customHeight="1" thickBot="1">
      <c r="A60" s="36" t="s">
        <v>68</v>
      </c>
      <c r="B60" s="46" t="s">
        <v>180</v>
      </c>
      <c r="C60" s="36" t="s">
        <v>181</v>
      </c>
      <c r="D60" s="41"/>
      <c r="E60" s="39" t="s">
        <v>67</v>
      </c>
      <c r="F60" s="39" t="s">
        <v>67</v>
      </c>
      <c r="G60" s="39" t="s">
        <v>67</v>
      </c>
      <c r="H60" s="39" t="s">
        <v>67</v>
      </c>
      <c r="I60" s="39">
        <v>0.438548194</v>
      </c>
      <c r="J60" s="39">
        <v>3.4015188510000001</v>
      </c>
      <c r="K60" s="39">
        <v>11.096465556</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61"/>
      <c r="AF60" s="437" t="s">
        <v>67</v>
      </c>
      <c r="AG60" s="437" t="s">
        <v>67</v>
      </c>
      <c r="AH60" s="437" t="s">
        <v>67</v>
      </c>
      <c r="AI60" s="437" t="s">
        <v>67</v>
      </c>
      <c r="AJ60" s="437" t="s">
        <v>67</v>
      </c>
      <c r="AK60" s="437">
        <v>95569.983999999997</v>
      </c>
      <c r="AL60" s="65" t="s">
        <v>182</v>
      </c>
    </row>
    <row r="61" spans="1:38" s="2" customFormat="1" ht="26.25" customHeight="1" thickBot="1">
      <c r="A61" s="36" t="s">
        <v>68</v>
      </c>
      <c r="B61" s="46" t="s">
        <v>183</v>
      </c>
      <c r="C61" s="36" t="s">
        <v>184</v>
      </c>
      <c r="D61" s="38"/>
      <c r="E61" s="39" t="s">
        <v>67</v>
      </c>
      <c r="F61" s="39" t="s">
        <v>67</v>
      </c>
      <c r="G61" s="39" t="s">
        <v>67</v>
      </c>
      <c r="H61" s="39" t="s">
        <v>67</v>
      </c>
      <c r="I61" s="39">
        <v>0.106126259788018</v>
      </c>
      <c r="J61" s="39">
        <v>1.06126259788018</v>
      </c>
      <c r="K61" s="39">
        <v>3.5275935682471098</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61"/>
      <c r="AF61" s="437" t="s">
        <v>67</v>
      </c>
      <c r="AG61" s="437" t="s">
        <v>67</v>
      </c>
      <c r="AH61" s="437" t="s">
        <v>67</v>
      </c>
      <c r="AI61" s="437" t="s">
        <v>67</v>
      </c>
      <c r="AJ61" s="437" t="s">
        <v>67</v>
      </c>
      <c r="AK61" s="438">
        <v>10466356.800000001</v>
      </c>
      <c r="AL61" s="65" t="s">
        <v>185</v>
      </c>
    </row>
    <row r="62" spans="1:38" s="2" customFormat="1" ht="26.25" customHeight="1" thickBot="1">
      <c r="A62" s="36" t="s">
        <v>68</v>
      </c>
      <c r="B62" s="46" t="s">
        <v>186</v>
      </c>
      <c r="C62" s="36" t="s">
        <v>187</v>
      </c>
      <c r="D62" s="38"/>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61"/>
      <c r="AF62" s="437" t="s">
        <v>67</v>
      </c>
      <c r="AG62" s="437" t="s">
        <v>67</v>
      </c>
      <c r="AH62" s="437" t="s">
        <v>67</v>
      </c>
      <c r="AI62" s="437" t="s">
        <v>67</v>
      </c>
      <c r="AJ62" s="437" t="s">
        <v>67</v>
      </c>
      <c r="AK62" s="437" t="s">
        <v>67</v>
      </c>
      <c r="AL62" s="65" t="s">
        <v>188</v>
      </c>
    </row>
    <row r="63" spans="1:38" s="2" customFormat="1" ht="26.25" customHeight="1" thickBot="1">
      <c r="A63" s="36" t="s">
        <v>68</v>
      </c>
      <c r="B63" s="46" t="s">
        <v>189</v>
      </c>
      <c r="C63" s="40" t="s">
        <v>190</v>
      </c>
      <c r="D63" s="47"/>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61"/>
      <c r="AF63" s="437" t="s">
        <v>67</v>
      </c>
      <c r="AG63" s="437" t="s">
        <v>67</v>
      </c>
      <c r="AH63" s="437" t="s">
        <v>67</v>
      </c>
      <c r="AI63" s="437" t="s">
        <v>67</v>
      </c>
      <c r="AJ63" s="437" t="s">
        <v>67</v>
      </c>
      <c r="AK63" s="437" t="s">
        <v>67</v>
      </c>
      <c r="AL63" s="65" t="s">
        <v>152</v>
      </c>
    </row>
    <row r="64" spans="1:38" s="2" customFormat="1" ht="26.25" customHeight="1" thickBot="1">
      <c r="A64" s="36" t="s">
        <v>68</v>
      </c>
      <c r="B64" s="46" t="s">
        <v>191</v>
      </c>
      <c r="C64" s="36" t="s">
        <v>192</v>
      </c>
      <c r="D64" s="38"/>
      <c r="E64" s="39">
        <v>0.439</v>
      </c>
      <c r="F64" s="39" t="s">
        <v>66</v>
      </c>
      <c r="G64" s="39" t="s">
        <v>67</v>
      </c>
      <c r="H64" s="39">
        <v>4.3899999999999998E-3</v>
      </c>
      <c r="I64" s="39" t="s">
        <v>67</v>
      </c>
      <c r="J64" s="39" t="s">
        <v>67</v>
      </c>
      <c r="K64" s="39" t="s">
        <v>67</v>
      </c>
      <c r="L64" s="39" t="s">
        <v>67</v>
      </c>
      <c r="M64" s="39">
        <v>4.3900000000000002E-2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61"/>
      <c r="AF64" s="437" t="s">
        <v>67</v>
      </c>
      <c r="AG64" s="437" t="s">
        <v>67</v>
      </c>
      <c r="AH64" s="437" t="s">
        <v>67</v>
      </c>
      <c r="AI64" s="437" t="s">
        <v>67</v>
      </c>
      <c r="AJ64" s="437" t="s">
        <v>67</v>
      </c>
      <c r="AK64" s="437" t="s">
        <v>196</v>
      </c>
      <c r="AL64" s="65" t="s">
        <v>193</v>
      </c>
    </row>
    <row r="65" spans="1:38" s="2" customFormat="1" ht="26.25" customHeight="1" thickBot="1">
      <c r="A65" s="36" t="s">
        <v>68</v>
      </c>
      <c r="B65" s="40" t="s">
        <v>194</v>
      </c>
      <c r="C65" s="36" t="s">
        <v>195</v>
      </c>
      <c r="D65" s="38"/>
      <c r="E65" s="39">
        <v>0.280802</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61"/>
      <c r="AF65" s="437" t="s">
        <v>67</v>
      </c>
      <c r="AG65" s="437" t="s">
        <v>67</v>
      </c>
      <c r="AH65" s="437" t="s">
        <v>67</v>
      </c>
      <c r="AI65" s="437" t="s">
        <v>67</v>
      </c>
      <c r="AJ65" s="437" t="s">
        <v>67</v>
      </c>
      <c r="AK65" s="437" t="s">
        <v>196</v>
      </c>
      <c r="AL65" s="65" t="s">
        <v>197</v>
      </c>
    </row>
    <row r="66" spans="1:38" s="2" customFormat="1" ht="26.25" customHeight="1" thickBot="1">
      <c r="A66" s="36" t="s">
        <v>68</v>
      </c>
      <c r="B66" s="40" t="s">
        <v>198</v>
      </c>
      <c r="C66" s="36" t="s">
        <v>199</v>
      </c>
      <c r="D66" s="38"/>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61"/>
      <c r="AF66" s="437" t="s">
        <v>67</v>
      </c>
      <c r="AG66" s="437" t="s">
        <v>67</v>
      </c>
      <c r="AH66" s="437" t="s">
        <v>67</v>
      </c>
      <c r="AI66" s="437" t="s">
        <v>67</v>
      </c>
      <c r="AJ66" s="437" t="s">
        <v>67</v>
      </c>
      <c r="AK66" s="437" t="s">
        <v>170</v>
      </c>
      <c r="AL66" s="65" t="s">
        <v>200</v>
      </c>
    </row>
    <row r="67" spans="1:38" s="2" customFormat="1" ht="26.25" customHeight="1" thickBot="1">
      <c r="A67" s="36" t="s">
        <v>68</v>
      </c>
      <c r="B67" s="40" t="s">
        <v>201</v>
      </c>
      <c r="C67" s="36" t="s">
        <v>202</v>
      </c>
      <c r="D67" s="38"/>
      <c r="E67" s="39" t="s">
        <v>66</v>
      </c>
      <c r="F67" s="39" t="s">
        <v>66</v>
      </c>
      <c r="G67" s="39" t="s">
        <v>66</v>
      </c>
      <c r="H67" s="39" t="s">
        <v>67</v>
      </c>
      <c r="I67" s="39" t="s">
        <v>66</v>
      </c>
      <c r="J67" s="39" t="s">
        <v>66</v>
      </c>
      <c r="K67" s="39">
        <v>6.6899999999999997E-8</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61"/>
      <c r="AF67" s="437" t="s">
        <v>67</v>
      </c>
      <c r="AG67" s="437" t="s">
        <v>67</v>
      </c>
      <c r="AH67" s="437" t="s">
        <v>67</v>
      </c>
      <c r="AI67" s="437" t="s">
        <v>67</v>
      </c>
      <c r="AJ67" s="437" t="s">
        <v>67</v>
      </c>
      <c r="AK67" s="437">
        <v>6.69E-4</v>
      </c>
      <c r="AL67" s="65" t="s">
        <v>203</v>
      </c>
    </row>
    <row r="68" spans="1:38" s="2" customFormat="1" ht="26.25" customHeight="1" thickBot="1">
      <c r="A68" s="36" t="s">
        <v>68</v>
      </c>
      <c r="B68" s="40" t="s">
        <v>204</v>
      </c>
      <c r="C68" s="36" t="s">
        <v>205</v>
      </c>
      <c r="D68" s="38"/>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61"/>
      <c r="AF68" s="437" t="s">
        <v>67</v>
      </c>
      <c r="AG68" s="437" t="s">
        <v>67</v>
      </c>
      <c r="AH68" s="437" t="s">
        <v>67</v>
      </c>
      <c r="AI68" s="437" t="s">
        <v>67</v>
      </c>
      <c r="AJ68" s="437" t="s">
        <v>67</v>
      </c>
      <c r="AK68" s="437" t="s">
        <v>170</v>
      </c>
      <c r="AL68" s="65" t="s">
        <v>206</v>
      </c>
    </row>
    <row r="69" spans="1:38" s="2" customFormat="1" ht="26.25" customHeight="1" thickBot="1">
      <c r="A69" s="36" t="s">
        <v>68</v>
      </c>
      <c r="B69" s="36" t="s">
        <v>207</v>
      </c>
      <c r="C69" s="36" t="s">
        <v>208</v>
      </c>
      <c r="D69" s="43"/>
      <c r="E69" s="39" t="s">
        <v>67</v>
      </c>
      <c r="F69" s="39" t="s">
        <v>67</v>
      </c>
      <c r="G69" s="39" t="s">
        <v>67</v>
      </c>
      <c r="H69" s="39" t="s">
        <v>170</v>
      </c>
      <c r="I69" s="39" t="s">
        <v>170</v>
      </c>
      <c r="J69" s="39" t="s">
        <v>170</v>
      </c>
      <c r="K69" s="39" t="s">
        <v>170</v>
      </c>
      <c r="L69" s="39" t="s">
        <v>170</v>
      </c>
      <c r="M69" s="39" t="s">
        <v>170</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61"/>
      <c r="AF69" s="437" t="s">
        <v>67</v>
      </c>
      <c r="AG69" s="437" t="s">
        <v>67</v>
      </c>
      <c r="AH69" s="437" t="s">
        <v>67</v>
      </c>
      <c r="AI69" s="437" t="s">
        <v>67</v>
      </c>
      <c r="AJ69" s="437" t="s">
        <v>67</v>
      </c>
      <c r="AK69" s="437" t="s">
        <v>170</v>
      </c>
      <c r="AL69" s="65" t="s">
        <v>209</v>
      </c>
    </row>
    <row r="70" spans="1:38" s="2" customFormat="1" ht="26.25" customHeight="1" thickBot="1">
      <c r="A70" s="36" t="s">
        <v>68</v>
      </c>
      <c r="B70" s="36" t="s">
        <v>210</v>
      </c>
      <c r="C70" s="36" t="s">
        <v>211</v>
      </c>
      <c r="D70" s="43"/>
      <c r="E70" s="39" t="s">
        <v>67</v>
      </c>
      <c r="F70" s="39">
        <v>3.4333876670199999</v>
      </c>
      <c r="G70" s="39" t="s">
        <v>67</v>
      </c>
      <c r="H70" s="39">
        <v>0.18351999999999999</v>
      </c>
      <c r="I70" s="39">
        <v>6.6238445000000007E-2</v>
      </c>
      <c r="J70" s="39">
        <v>9.1514499999999999E-2</v>
      </c>
      <c r="K70" s="39">
        <v>17.966001152889</v>
      </c>
      <c r="L70" s="39">
        <v>1.3213439999999999E-3</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61"/>
      <c r="AF70" s="437" t="s">
        <v>67</v>
      </c>
      <c r="AG70" s="437" t="s">
        <v>67</v>
      </c>
      <c r="AH70" s="437" t="s">
        <v>67</v>
      </c>
      <c r="AI70" s="437" t="s">
        <v>67</v>
      </c>
      <c r="AJ70" s="437" t="s">
        <v>67</v>
      </c>
      <c r="AK70" s="437" t="s">
        <v>196</v>
      </c>
      <c r="AL70" s="65" t="s">
        <v>152</v>
      </c>
    </row>
    <row r="71" spans="1:38" s="2" customFormat="1" ht="26.25" customHeight="1" thickBot="1">
      <c r="A71" s="36" t="s">
        <v>68</v>
      </c>
      <c r="B71" s="36" t="s">
        <v>212</v>
      </c>
      <c r="C71" s="36" t="s">
        <v>213</v>
      </c>
      <c r="D71" s="43"/>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61"/>
      <c r="AF71" s="437" t="s">
        <v>67</v>
      </c>
      <c r="AG71" s="437" t="s">
        <v>67</v>
      </c>
      <c r="AH71" s="437" t="s">
        <v>67</v>
      </c>
      <c r="AI71" s="437" t="s">
        <v>67</v>
      </c>
      <c r="AJ71" s="437" t="s">
        <v>67</v>
      </c>
      <c r="AK71" s="437" t="s">
        <v>77</v>
      </c>
      <c r="AL71" s="65" t="s">
        <v>152</v>
      </c>
    </row>
    <row r="72" spans="1:38" s="2" customFormat="1" ht="26.25" customHeight="1" thickBot="1">
      <c r="A72" s="36" t="s">
        <v>68</v>
      </c>
      <c r="B72" s="36" t="s">
        <v>214</v>
      </c>
      <c r="C72" s="36" t="s">
        <v>215</v>
      </c>
      <c r="D72" s="38"/>
      <c r="E72" s="39">
        <v>0.15798999999999999</v>
      </c>
      <c r="F72" s="39">
        <v>0.41280759515400001</v>
      </c>
      <c r="G72" s="39">
        <v>6.2039999999999998E-2</v>
      </c>
      <c r="H72" s="39" t="s">
        <v>66</v>
      </c>
      <c r="I72" s="39">
        <v>0.33660309863999999</v>
      </c>
      <c r="J72" s="39">
        <v>0.42941637329999999</v>
      </c>
      <c r="K72" s="39">
        <v>0.79017074659999997</v>
      </c>
      <c r="L72" s="39">
        <v>1.8895542676879999E-3</v>
      </c>
      <c r="M72" s="39">
        <v>10.007300000000001</v>
      </c>
      <c r="N72" s="39">
        <v>20.7492114655</v>
      </c>
      <c r="O72" s="39">
        <v>0.37458365493200002</v>
      </c>
      <c r="P72" s="39">
        <v>0.17604822291700001</v>
      </c>
      <c r="Q72" s="39">
        <v>1.002700947194</v>
      </c>
      <c r="R72" s="39">
        <v>5.564577819728</v>
      </c>
      <c r="S72" s="39">
        <v>0.18016340318900001</v>
      </c>
      <c r="T72" s="39">
        <v>1.2521647359700001</v>
      </c>
      <c r="U72" s="39">
        <v>5.639427466E-2</v>
      </c>
      <c r="V72" s="39">
        <v>13.44904182398</v>
      </c>
      <c r="W72" s="39">
        <v>24.461767863999999</v>
      </c>
      <c r="X72" s="39" t="s">
        <v>67</v>
      </c>
      <c r="Y72" s="39" t="s">
        <v>67</v>
      </c>
      <c r="Z72" s="39" t="s">
        <v>67</v>
      </c>
      <c r="AA72" s="39" t="s">
        <v>67</v>
      </c>
      <c r="AB72" s="39">
        <v>6.4197391199</v>
      </c>
      <c r="AC72" s="39">
        <v>7.3984911989999999E-2</v>
      </c>
      <c r="AD72" s="39">
        <v>13.859454735970001</v>
      </c>
      <c r="AE72" s="61"/>
      <c r="AF72" s="437" t="s">
        <v>67</v>
      </c>
      <c r="AG72" s="437" t="s">
        <v>67</v>
      </c>
      <c r="AH72" s="437" t="s">
        <v>67</v>
      </c>
      <c r="AI72" s="437" t="s">
        <v>67</v>
      </c>
      <c r="AJ72" s="437" t="s">
        <v>67</v>
      </c>
      <c r="AK72" s="437" t="s">
        <v>196</v>
      </c>
      <c r="AL72" s="65" t="s">
        <v>216</v>
      </c>
    </row>
    <row r="73" spans="1:38" s="2" customFormat="1" ht="26.25" customHeight="1" thickBot="1">
      <c r="A73" s="36" t="s">
        <v>68</v>
      </c>
      <c r="B73" s="36" t="s">
        <v>217</v>
      </c>
      <c r="C73" s="36" t="s">
        <v>218</v>
      </c>
      <c r="D73" s="38"/>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61"/>
      <c r="AF73" s="437" t="s">
        <v>67</v>
      </c>
      <c r="AG73" s="437" t="s">
        <v>67</v>
      </c>
      <c r="AH73" s="437" t="s">
        <v>67</v>
      </c>
      <c r="AI73" s="437" t="s">
        <v>67</v>
      </c>
      <c r="AJ73" s="437" t="s">
        <v>67</v>
      </c>
      <c r="AK73" s="437" t="s">
        <v>170</v>
      </c>
      <c r="AL73" s="65" t="s">
        <v>219</v>
      </c>
    </row>
    <row r="74" spans="1:38" s="2" customFormat="1" ht="26.25" customHeight="1" thickBot="1">
      <c r="A74" s="36" t="s">
        <v>68</v>
      </c>
      <c r="B74" s="36" t="s">
        <v>220</v>
      </c>
      <c r="C74" s="36" t="s">
        <v>221</v>
      </c>
      <c r="D74" s="38"/>
      <c r="E74" s="39">
        <v>0.20192299999999999</v>
      </c>
      <c r="F74" s="39" t="s">
        <v>67</v>
      </c>
      <c r="G74" s="39">
        <v>1.0096149999999999</v>
      </c>
      <c r="H74" s="39" t="s">
        <v>67</v>
      </c>
      <c r="I74" s="39">
        <v>8.1419272500000001E-2</v>
      </c>
      <c r="J74" s="39">
        <v>0.10261623</v>
      </c>
      <c r="K74" s="39">
        <v>0.12351769999999999</v>
      </c>
      <c r="L74" s="39">
        <v>1.872702365E-3</v>
      </c>
      <c r="M74" s="39">
        <v>24.23076</v>
      </c>
      <c r="N74" s="39" t="s">
        <v>66</v>
      </c>
      <c r="O74" s="39" t="s">
        <v>66</v>
      </c>
      <c r="P74" s="39" t="s">
        <v>66</v>
      </c>
      <c r="Q74" s="39" t="s">
        <v>66</v>
      </c>
      <c r="R74" s="39" t="s">
        <v>66</v>
      </c>
      <c r="S74" s="39" t="s">
        <v>66</v>
      </c>
      <c r="T74" s="39" t="s">
        <v>66</v>
      </c>
      <c r="U74" s="39" t="s">
        <v>66</v>
      </c>
      <c r="V74" s="39" t="s">
        <v>66</v>
      </c>
      <c r="W74" s="39">
        <v>4.1368250000000002E-2</v>
      </c>
      <c r="X74" s="39">
        <v>1.4134610000000001E-2</v>
      </c>
      <c r="Y74" s="39">
        <v>4.0384599999999998E-3</v>
      </c>
      <c r="Z74" s="39">
        <v>4.0384599999999998E-3</v>
      </c>
      <c r="AA74" s="39">
        <v>2.0192299999999999E-3</v>
      </c>
      <c r="AB74" s="39">
        <v>2.423076E-2</v>
      </c>
      <c r="AC74" s="39" t="s">
        <v>170</v>
      </c>
      <c r="AD74" s="39" t="s">
        <v>67</v>
      </c>
      <c r="AE74" s="61"/>
      <c r="AF74" s="437" t="s">
        <v>67</v>
      </c>
      <c r="AG74" s="437" t="s">
        <v>67</v>
      </c>
      <c r="AH74" s="437" t="s">
        <v>67</v>
      </c>
      <c r="AI74" s="437" t="s">
        <v>67</v>
      </c>
      <c r="AJ74" s="437" t="s">
        <v>67</v>
      </c>
      <c r="AK74" s="437" t="s">
        <v>196</v>
      </c>
      <c r="AL74" s="65" t="s">
        <v>222</v>
      </c>
    </row>
    <row r="75" spans="1:38" s="2" customFormat="1" ht="26.25" customHeight="1" thickBot="1">
      <c r="A75" s="36" t="s">
        <v>68</v>
      </c>
      <c r="B75" s="36" t="s">
        <v>223</v>
      </c>
      <c r="C75" s="36" t="s">
        <v>224</v>
      </c>
      <c r="D75" s="43"/>
      <c r="E75" s="39" t="s">
        <v>67</v>
      </c>
      <c r="F75" s="39" t="s">
        <v>67</v>
      </c>
      <c r="G75" s="39">
        <v>0.178984</v>
      </c>
      <c r="H75" s="39" t="s">
        <v>67</v>
      </c>
      <c r="I75" s="39" t="s">
        <v>67</v>
      </c>
      <c r="J75" s="39" t="s">
        <v>67</v>
      </c>
      <c r="K75" s="39">
        <v>0.11014400000000001</v>
      </c>
      <c r="L75" s="39" t="s">
        <v>67</v>
      </c>
      <c r="M75" s="39" t="s">
        <v>67</v>
      </c>
      <c r="N75" s="39" t="s">
        <v>67</v>
      </c>
      <c r="O75" s="39" t="s">
        <v>67</v>
      </c>
      <c r="P75" s="39" t="s">
        <v>67</v>
      </c>
      <c r="Q75" s="39" t="s">
        <v>67</v>
      </c>
      <c r="R75" s="39" t="s">
        <v>67</v>
      </c>
      <c r="S75" s="39" t="s">
        <v>67</v>
      </c>
      <c r="T75" s="39" t="s">
        <v>67</v>
      </c>
      <c r="U75" s="39" t="s">
        <v>67</v>
      </c>
      <c r="V75" s="39" t="s">
        <v>67</v>
      </c>
      <c r="W75" s="39" t="s">
        <v>67</v>
      </c>
      <c r="X75" s="39" t="s">
        <v>67</v>
      </c>
      <c r="Y75" s="39" t="s">
        <v>67</v>
      </c>
      <c r="Z75" s="39" t="s">
        <v>67</v>
      </c>
      <c r="AA75" s="39" t="s">
        <v>67</v>
      </c>
      <c r="AB75" s="39" t="s">
        <v>67</v>
      </c>
      <c r="AC75" s="39" t="s">
        <v>67</v>
      </c>
      <c r="AD75" s="39" t="s">
        <v>67</v>
      </c>
      <c r="AE75" s="61"/>
      <c r="AF75" s="437" t="s">
        <v>67</v>
      </c>
      <c r="AG75" s="437" t="s">
        <v>67</v>
      </c>
      <c r="AH75" s="437" t="s">
        <v>67</v>
      </c>
      <c r="AI75" s="437" t="s">
        <v>67</v>
      </c>
      <c r="AJ75" s="437" t="s">
        <v>67</v>
      </c>
      <c r="AK75" s="437" t="s">
        <v>196</v>
      </c>
      <c r="AL75" s="65" t="s">
        <v>225</v>
      </c>
    </row>
    <row r="76" spans="1:38" s="2" customFormat="1" ht="26.25" customHeight="1" thickBot="1">
      <c r="A76" s="36" t="s">
        <v>68</v>
      </c>
      <c r="B76" s="36" t="s">
        <v>226</v>
      </c>
      <c r="C76" s="36" t="s">
        <v>227</v>
      </c>
      <c r="D76" s="38"/>
      <c r="E76" s="39" t="s">
        <v>67</v>
      </c>
      <c r="F76" s="39" t="s">
        <v>67</v>
      </c>
      <c r="G76" s="39">
        <v>6.6790000000000002E-2</v>
      </c>
      <c r="H76" s="39" t="s">
        <v>67</v>
      </c>
      <c r="I76" s="39">
        <v>1.06864E-4</v>
      </c>
      <c r="J76" s="39">
        <v>2.13728E-4</v>
      </c>
      <c r="K76" s="39">
        <v>2.6716000000000001E-4</v>
      </c>
      <c r="L76" s="39" t="s">
        <v>67</v>
      </c>
      <c r="M76" s="39" t="s">
        <v>67</v>
      </c>
      <c r="N76" s="39">
        <v>1.46938E-2</v>
      </c>
      <c r="O76" s="39">
        <v>6.6790000000000003E-4</v>
      </c>
      <c r="P76" s="39" t="s">
        <v>66</v>
      </c>
      <c r="Q76" s="39">
        <v>4.0074000000000004E-3</v>
      </c>
      <c r="R76" s="39" t="s">
        <v>66</v>
      </c>
      <c r="S76" s="39" t="s">
        <v>66</v>
      </c>
      <c r="T76" s="39" t="s">
        <v>66</v>
      </c>
      <c r="U76" s="39" t="s">
        <v>66</v>
      </c>
      <c r="V76" s="39">
        <v>6.6790000000000003E-4</v>
      </c>
      <c r="W76" s="39">
        <v>4.2745600000000002E-2</v>
      </c>
      <c r="X76" s="39" t="s">
        <v>66</v>
      </c>
      <c r="Y76" s="39" t="s">
        <v>66</v>
      </c>
      <c r="Z76" s="39" t="s">
        <v>66</v>
      </c>
      <c r="AA76" s="39" t="s">
        <v>66</v>
      </c>
      <c r="AB76" s="39" t="s">
        <v>66</v>
      </c>
      <c r="AC76" s="39" t="s">
        <v>66</v>
      </c>
      <c r="AD76" s="39">
        <v>3.4730800000000003E-5</v>
      </c>
      <c r="AE76" s="61"/>
      <c r="AF76" s="437" t="s">
        <v>67</v>
      </c>
      <c r="AG76" s="437" t="s">
        <v>67</v>
      </c>
      <c r="AH76" s="437" t="s">
        <v>67</v>
      </c>
      <c r="AI76" s="437" t="s">
        <v>67</v>
      </c>
      <c r="AJ76" s="437" t="s">
        <v>67</v>
      </c>
      <c r="AK76" s="437">
        <v>13.358000000000001</v>
      </c>
      <c r="AL76" s="65" t="s">
        <v>228</v>
      </c>
    </row>
    <row r="77" spans="1:38" s="2" customFormat="1" ht="26.25" customHeight="1" thickBot="1">
      <c r="A77" s="36" t="s">
        <v>68</v>
      </c>
      <c r="B77" s="36" t="s">
        <v>229</v>
      </c>
      <c r="C77" s="36" t="s">
        <v>230</v>
      </c>
      <c r="D77" s="38"/>
      <c r="E77" s="39" t="s">
        <v>67</v>
      </c>
      <c r="F77" s="39" t="s">
        <v>67</v>
      </c>
      <c r="G77" s="39">
        <v>6.0884999999999997E-4</v>
      </c>
      <c r="H77" s="39" t="s">
        <v>67</v>
      </c>
      <c r="I77" s="39">
        <v>5.412E-6</v>
      </c>
      <c r="J77" s="39">
        <v>5.8629999999999996E-6</v>
      </c>
      <c r="K77" s="39">
        <v>6.7649999999999996E-6</v>
      </c>
      <c r="L77" s="39" t="s">
        <v>67</v>
      </c>
      <c r="M77" s="39" t="s">
        <v>67</v>
      </c>
      <c r="N77" s="39">
        <v>9.0199999999999997E-5</v>
      </c>
      <c r="O77" s="39">
        <v>1.804E-5</v>
      </c>
      <c r="P77" s="39">
        <v>1.804E-5</v>
      </c>
      <c r="Q77" s="39">
        <v>1.3529999999999999E-5</v>
      </c>
      <c r="R77" s="39" t="s">
        <v>66</v>
      </c>
      <c r="S77" s="39" t="s">
        <v>66</v>
      </c>
      <c r="T77" s="39" t="s">
        <v>66</v>
      </c>
      <c r="U77" s="39" t="s">
        <v>66</v>
      </c>
      <c r="V77" s="39">
        <v>2.2550000000000001E-3</v>
      </c>
      <c r="W77" s="39">
        <v>2.2550000000000001E-3</v>
      </c>
      <c r="X77" s="39" t="s">
        <v>66</v>
      </c>
      <c r="Y77" s="39" t="s">
        <v>66</v>
      </c>
      <c r="Z77" s="39" t="s">
        <v>66</v>
      </c>
      <c r="AA77" s="39" t="s">
        <v>66</v>
      </c>
      <c r="AB77" s="39" t="s">
        <v>66</v>
      </c>
      <c r="AC77" s="39" t="s">
        <v>66</v>
      </c>
      <c r="AD77" s="39">
        <v>9.02E-7</v>
      </c>
      <c r="AE77" s="61"/>
      <c r="AF77" s="437" t="s">
        <v>67</v>
      </c>
      <c r="AG77" s="437" t="s">
        <v>67</v>
      </c>
      <c r="AH77" s="437" t="s">
        <v>67</v>
      </c>
      <c r="AI77" s="437" t="s">
        <v>67</v>
      </c>
      <c r="AJ77" s="437" t="s">
        <v>67</v>
      </c>
      <c r="AK77" s="437">
        <v>0.45100000000000001</v>
      </c>
      <c r="AL77" s="65" t="s">
        <v>231</v>
      </c>
    </row>
    <row r="78" spans="1:38" s="2" customFormat="1" ht="26.25" customHeight="1" thickBot="1">
      <c r="A78" s="36" t="s">
        <v>68</v>
      </c>
      <c r="B78" s="36" t="s">
        <v>232</v>
      </c>
      <c r="C78" s="36" t="s">
        <v>233</v>
      </c>
      <c r="D78" s="38"/>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61"/>
      <c r="AF78" s="437" t="s">
        <v>67</v>
      </c>
      <c r="AG78" s="437" t="s">
        <v>67</v>
      </c>
      <c r="AH78" s="437" t="s">
        <v>67</v>
      </c>
      <c r="AI78" s="437" t="s">
        <v>67</v>
      </c>
      <c r="AJ78" s="437" t="s">
        <v>67</v>
      </c>
      <c r="AK78" s="437" t="s">
        <v>170</v>
      </c>
      <c r="AL78" s="65" t="s">
        <v>234</v>
      </c>
    </row>
    <row r="79" spans="1:38" s="2" customFormat="1" ht="26.25" customHeight="1" thickBot="1">
      <c r="A79" s="36" t="s">
        <v>68</v>
      </c>
      <c r="B79" s="36" t="s">
        <v>235</v>
      </c>
      <c r="C79" s="36" t="s">
        <v>236</v>
      </c>
      <c r="D79" s="38"/>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61"/>
      <c r="AF79" s="437" t="s">
        <v>67</v>
      </c>
      <c r="AG79" s="437" t="s">
        <v>67</v>
      </c>
      <c r="AH79" s="437" t="s">
        <v>67</v>
      </c>
      <c r="AI79" s="437" t="s">
        <v>67</v>
      </c>
      <c r="AJ79" s="437" t="s">
        <v>67</v>
      </c>
      <c r="AK79" s="437" t="s">
        <v>170</v>
      </c>
      <c r="AL79" s="65" t="s">
        <v>237</v>
      </c>
    </row>
    <row r="80" spans="1:38" s="2" customFormat="1" ht="26.25" customHeight="1" thickBot="1">
      <c r="A80" s="36" t="s">
        <v>68</v>
      </c>
      <c r="B80" s="40" t="s">
        <v>238</v>
      </c>
      <c r="C80" s="40" t="s">
        <v>239</v>
      </c>
      <c r="D80" s="38"/>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61"/>
      <c r="AF80" s="437" t="s">
        <v>67</v>
      </c>
      <c r="AG80" s="437" t="s">
        <v>67</v>
      </c>
      <c r="AH80" s="437" t="s">
        <v>67</v>
      </c>
      <c r="AI80" s="437" t="s">
        <v>67</v>
      </c>
      <c r="AJ80" s="437" t="s">
        <v>67</v>
      </c>
      <c r="AK80" s="437" t="s">
        <v>66</v>
      </c>
      <c r="AL80" s="65" t="s">
        <v>152</v>
      </c>
    </row>
    <row r="81" spans="1:38" s="2" customFormat="1" ht="26.25" customHeight="1" thickBot="1">
      <c r="A81" s="36" t="s">
        <v>68</v>
      </c>
      <c r="B81" s="40" t="s">
        <v>240</v>
      </c>
      <c r="C81" s="40" t="s">
        <v>241</v>
      </c>
      <c r="D81" s="38"/>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61"/>
      <c r="AF81" s="437" t="s">
        <v>67</v>
      </c>
      <c r="AG81" s="437" t="s">
        <v>67</v>
      </c>
      <c r="AH81" s="437" t="s">
        <v>67</v>
      </c>
      <c r="AI81" s="437" t="s">
        <v>67</v>
      </c>
      <c r="AJ81" s="437" t="s">
        <v>67</v>
      </c>
      <c r="AK81" s="437" t="s">
        <v>66</v>
      </c>
      <c r="AL81" s="65" t="s">
        <v>242</v>
      </c>
    </row>
    <row r="82" spans="1:38" s="2" customFormat="1" ht="26.25" customHeight="1" thickBot="1">
      <c r="A82" s="36" t="s">
        <v>243</v>
      </c>
      <c r="B82" s="40" t="s">
        <v>244</v>
      </c>
      <c r="C82" s="42" t="s">
        <v>245</v>
      </c>
      <c r="D82" s="38"/>
      <c r="E82" s="39" t="s">
        <v>67</v>
      </c>
      <c r="F82" s="39">
        <v>28.844195778651901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61"/>
      <c r="AF82" s="437" t="s">
        <v>67</v>
      </c>
      <c r="AG82" s="437" t="s">
        <v>67</v>
      </c>
      <c r="AH82" s="437" t="s">
        <v>67</v>
      </c>
      <c r="AI82" s="437" t="s">
        <v>67</v>
      </c>
      <c r="AJ82" s="437" t="s">
        <v>67</v>
      </c>
      <c r="AK82" s="438">
        <v>19042455</v>
      </c>
      <c r="AL82" s="161" t="s">
        <v>246</v>
      </c>
    </row>
    <row r="83" spans="1:38" s="2" customFormat="1" ht="26.25" customHeight="1" thickBot="1">
      <c r="A83" s="36" t="s">
        <v>68</v>
      </c>
      <c r="B83" s="46" t="s">
        <v>247</v>
      </c>
      <c r="C83" s="160" t="s">
        <v>248</v>
      </c>
      <c r="D83" s="38"/>
      <c r="E83" s="39" t="s">
        <v>67</v>
      </c>
      <c r="F83" s="39">
        <v>2.4892170543999999E-2</v>
      </c>
      <c r="G83" s="39" t="s">
        <v>67</v>
      </c>
      <c r="H83" s="39" t="s">
        <v>67</v>
      </c>
      <c r="I83" s="39">
        <v>0.1555760659</v>
      </c>
      <c r="J83" s="39">
        <v>3.1115213179999999</v>
      </c>
      <c r="K83" s="39">
        <v>23.336409884999998</v>
      </c>
      <c r="L83" s="39">
        <v>8.8678357562999993E-3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61"/>
      <c r="AF83" s="437" t="s">
        <v>67</v>
      </c>
      <c r="AG83" s="437" t="s">
        <v>67</v>
      </c>
      <c r="AH83" s="437" t="s">
        <v>67</v>
      </c>
      <c r="AI83" s="437" t="s">
        <v>67</v>
      </c>
      <c r="AJ83" s="437" t="s">
        <v>67</v>
      </c>
      <c r="AK83" s="437">
        <v>1555.760659</v>
      </c>
      <c r="AL83" s="65" t="s">
        <v>249</v>
      </c>
    </row>
    <row r="84" spans="1:38" s="2" customFormat="1" ht="26.25" customHeight="1" thickBot="1">
      <c r="A84" s="36" t="s">
        <v>68</v>
      </c>
      <c r="B84" s="46" t="s">
        <v>250</v>
      </c>
      <c r="C84" s="160" t="s">
        <v>251</v>
      </c>
      <c r="D84" s="38"/>
      <c r="E84" s="39" t="s">
        <v>67</v>
      </c>
      <c r="F84" s="39">
        <v>1.95E-6</v>
      </c>
      <c r="G84" s="39" t="s">
        <v>67</v>
      </c>
      <c r="H84" s="39" t="s">
        <v>67</v>
      </c>
      <c r="I84" s="39">
        <v>1.1999999999999999E-6</v>
      </c>
      <c r="J84" s="39">
        <v>6.0000000000000002E-6</v>
      </c>
      <c r="K84" s="39">
        <v>2.4000000000000001E-5</v>
      </c>
      <c r="L84" s="39">
        <v>1.56E-10</v>
      </c>
      <c r="M84" s="39">
        <v>1.4250000000000001E-7</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61"/>
      <c r="AF84" s="437" t="s">
        <v>67</v>
      </c>
      <c r="AG84" s="437" t="s">
        <v>67</v>
      </c>
      <c r="AH84" s="437" t="s">
        <v>67</v>
      </c>
      <c r="AI84" s="437" t="s">
        <v>67</v>
      </c>
      <c r="AJ84" s="437" t="s">
        <v>67</v>
      </c>
      <c r="AK84" s="438">
        <v>15</v>
      </c>
      <c r="AL84" s="65" t="s">
        <v>728</v>
      </c>
    </row>
    <row r="85" spans="1:38" s="2" customFormat="1" ht="26.25" customHeight="1" thickBot="1">
      <c r="A85" s="36" t="s">
        <v>243</v>
      </c>
      <c r="B85" s="36" t="s">
        <v>252</v>
      </c>
      <c r="C85" s="42" t="s">
        <v>253</v>
      </c>
      <c r="D85" s="38"/>
      <c r="E85" s="39" t="s">
        <v>67</v>
      </c>
      <c r="F85" s="39">
        <v>13.115542420000001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61"/>
      <c r="AF85" s="437" t="s">
        <v>67</v>
      </c>
      <c r="AG85" s="437" t="s">
        <v>67</v>
      </c>
      <c r="AH85" s="437" t="s">
        <v>67</v>
      </c>
      <c r="AI85" s="437" t="s">
        <v>67</v>
      </c>
      <c r="AJ85" s="437" t="s">
        <v>67</v>
      </c>
      <c r="AK85" s="437" t="s">
        <v>729</v>
      </c>
      <c r="AL85" s="159" t="s">
        <v>264</v>
      </c>
    </row>
    <row r="86" spans="1:38" s="2" customFormat="1" ht="26.25" customHeight="1" thickBot="1">
      <c r="A86" s="36" t="s">
        <v>243</v>
      </c>
      <c r="B86" s="40" t="s">
        <v>256</v>
      </c>
      <c r="C86" s="42" t="s">
        <v>257</v>
      </c>
      <c r="D86" s="38"/>
      <c r="E86" s="39" t="s">
        <v>67</v>
      </c>
      <c r="F86" s="39">
        <v>1.2006E-4</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62"/>
      <c r="AF86" s="437" t="s">
        <v>67</v>
      </c>
      <c r="AG86" s="437" t="s">
        <v>67</v>
      </c>
      <c r="AH86" s="437" t="s">
        <v>67</v>
      </c>
      <c r="AI86" s="437" t="s">
        <v>67</v>
      </c>
      <c r="AJ86" s="437" t="s">
        <v>67</v>
      </c>
      <c r="AK86" s="437">
        <v>2.61E-4</v>
      </c>
      <c r="AL86" s="65" t="s">
        <v>258</v>
      </c>
    </row>
    <row r="87" spans="1:38" s="2" customFormat="1" ht="26.25" customHeight="1" thickBot="1">
      <c r="A87" s="36" t="s">
        <v>243</v>
      </c>
      <c r="B87" s="40" t="s">
        <v>259</v>
      </c>
      <c r="C87" s="42" t="s">
        <v>260</v>
      </c>
      <c r="D87" s="38"/>
      <c r="E87" s="39" t="s">
        <v>67</v>
      </c>
      <c r="F87" s="39">
        <v>0.1748488</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61"/>
      <c r="AF87" s="437" t="s">
        <v>67</v>
      </c>
      <c r="AG87" s="437" t="s">
        <v>67</v>
      </c>
      <c r="AH87" s="437" t="s">
        <v>67</v>
      </c>
      <c r="AI87" s="437" t="s">
        <v>67</v>
      </c>
      <c r="AJ87" s="437" t="s">
        <v>67</v>
      </c>
      <c r="AK87" s="437">
        <v>0.43712200000000001</v>
      </c>
      <c r="AL87" s="65" t="s">
        <v>258</v>
      </c>
    </row>
    <row r="88" spans="1:38" s="2" customFormat="1" ht="26.25" customHeight="1" thickBot="1">
      <c r="A88" s="36" t="s">
        <v>243</v>
      </c>
      <c r="B88" s="40" t="s">
        <v>261</v>
      </c>
      <c r="C88" s="42" t="s">
        <v>262</v>
      </c>
      <c r="D88" s="38"/>
      <c r="E88" s="39" t="s">
        <v>67</v>
      </c>
      <c r="F88" s="39">
        <v>16.801571770999999</v>
      </c>
      <c r="G88" s="39" t="s">
        <v>67</v>
      </c>
      <c r="H88" s="39" t="s">
        <v>67</v>
      </c>
      <c r="I88" s="39" t="s">
        <v>67</v>
      </c>
      <c r="J88" s="39" t="s">
        <v>67</v>
      </c>
      <c r="K88" s="39">
        <v>3.7309200000000001E-2</v>
      </c>
      <c r="L88" s="39" t="s">
        <v>66</v>
      </c>
      <c r="M88" s="39" t="s">
        <v>67</v>
      </c>
      <c r="N88" s="39" t="s">
        <v>67</v>
      </c>
      <c r="O88" s="39">
        <v>9.3272999999999996E-6</v>
      </c>
      <c r="P88" s="39" t="s">
        <v>67</v>
      </c>
      <c r="Q88" s="39">
        <v>4.66365E-5</v>
      </c>
      <c r="R88" s="39">
        <v>5.59638E-4</v>
      </c>
      <c r="S88" s="39" t="s">
        <v>66</v>
      </c>
      <c r="T88" s="39">
        <v>4.6636500000000001E-3</v>
      </c>
      <c r="U88" s="39">
        <v>4.66365E-5</v>
      </c>
      <c r="V88" s="39" t="s">
        <v>66</v>
      </c>
      <c r="W88" s="39" t="s">
        <v>66</v>
      </c>
      <c r="X88" s="39">
        <v>0.23784615000000001</v>
      </c>
      <c r="Y88" s="39" t="s">
        <v>66</v>
      </c>
      <c r="Z88" s="39" t="s">
        <v>66</v>
      </c>
      <c r="AA88" s="39" t="s">
        <v>66</v>
      </c>
      <c r="AB88" s="39">
        <v>0.23784615000000001</v>
      </c>
      <c r="AC88" s="39" t="s">
        <v>66</v>
      </c>
      <c r="AD88" s="39" t="s">
        <v>66</v>
      </c>
      <c r="AE88" s="61"/>
      <c r="AF88" s="437" t="s">
        <v>67</v>
      </c>
      <c r="AG88" s="437" t="s">
        <v>67</v>
      </c>
      <c r="AH88" s="437" t="s">
        <v>67</v>
      </c>
      <c r="AI88" s="437" t="s">
        <v>67</v>
      </c>
      <c r="AJ88" s="437" t="s">
        <v>67</v>
      </c>
      <c r="AK88" s="437" t="s">
        <v>730</v>
      </c>
      <c r="AL88" s="65" t="s">
        <v>264</v>
      </c>
    </row>
    <row r="89" spans="1:38" s="2" customFormat="1" ht="26.25" customHeight="1" thickBot="1">
      <c r="A89" s="36" t="s">
        <v>243</v>
      </c>
      <c r="B89" s="40" t="s">
        <v>265</v>
      </c>
      <c r="C89" s="42" t="s">
        <v>266</v>
      </c>
      <c r="D89" s="38"/>
      <c r="E89" s="39" t="s">
        <v>67</v>
      </c>
      <c r="F89" s="39">
        <v>0.60662400000000005</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61"/>
      <c r="AF89" s="437" t="s">
        <v>67</v>
      </c>
      <c r="AG89" s="437" t="s">
        <v>67</v>
      </c>
      <c r="AH89" s="437" t="s">
        <v>67</v>
      </c>
      <c r="AI89" s="437" t="s">
        <v>67</v>
      </c>
      <c r="AJ89" s="437" t="s">
        <v>67</v>
      </c>
      <c r="AK89" s="437">
        <v>3.815585</v>
      </c>
      <c r="AL89" s="65" t="s">
        <v>564</v>
      </c>
    </row>
    <row r="90" spans="1:38" s="6" customFormat="1" ht="26.25" customHeight="1" thickBot="1">
      <c r="A90" s="36" t="s">
        <v>243</v>
      </c>
      <c r="B90" s="36" t="s">
        <v>268</v>
      </c>
      <c r="C90" s="42" t="s">
        <v>269</v>
      </c>
      <c r="D90" s="38"/>
      <c r="E90" s="39" t="s">
        <v>66</v>
      </c>
      <c r="F90" s="39">
        <v>4.8916164000000002</v>
      </c>
      <c r="G90" s="39" t="s">
        <v>66</v>
      </c>
      <c r="H90" s="39" t="s">
        <v>66</v>
      </c>
      <c r="I90" s="39">
        <v>0.39553835999999998</v>
      </c>
      <c r="J90" s="39">
        <v>0.59330753999999997</v>
      </c>
      <c r="K90" s="39">
        <v>0.72515366000000003</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61"/>
      <c r="AF90" s="437" t="s">
        <v>67</v>
      </c>
      <c r="AG90" s="437" t="s">
        <v>67</v>
      </c>
      <c r="AH90" s="437" t="s">
        <v>67</v>
      </c>
      <c r="AI90" s="437" t="s">
        <v>67</v>
      </c>
      <c r="AJ90" s="437" t="s">
        <v>67</v>
      </c>
      <c r="AK90" s="437" t="s">
        <v>731</v>
      </c>
      <c r="AL90" s="65" t="s">
        <v>608</v>
      </c>
    </row>
    <row r="91" spans="1:38" s="2" customFormat="1" ht="26.25" customHeight="1" thickBot="1">
      <c r="A91" s="36" t="s">
        <v>243</v>
      </c>
      <c r="B91" s="40" t="s">
        <v>272</v>
      </c>
      <c r="C91" s="40" t="s">
        <v>273</v>
      </c>
      <c r="D91" s="38"/>
      <c r="E91" s="39">
        <v>4.4923086899999999E-2</v>
      </c>
      <c r="F91" s="39">
        <v>0.29140014128000002</v>
      </c>
      <c r="G91" s="39">
        <v>3.3484400999999999E-3</v>
      </c>
      <c r="H91" s="39">
        <v>0.10290803555</v>
      </c>
      <c r="I91" s="39">
        <v>0.72711089370000004</v>
      </c>
      <c r="J91" s="39">
        <v>0.78030895860000005</v>
      </c>
      <c r="K91" s="39">
        <v>0.79129672065000001</v>
      </c>
      <c r="L91" s="39">
        <v>3.0128497155000001E-3</v>
      </c>
      <c r="M91" s="39">
        <v>1.37424874495</v>
      </c>
      <c r="N91" s="39">
        <v>0.86926391999999997</v>
      </c>
      <c r="O91" s="39">
        <v>0.1355453892</v>
      </c>
      <c r="P91" s="39">
        <v>6.3199034999999998E-5</v>
      </c>
      <c r="Q91" s="39">
        <v>1.47464415E-3</v>
      </c>
      <c r="R91" s="39">
        <v>1.7296578E-2</v>
      </c>
      <c r="S91" s="39">
        <v>0.62619165180000003</v>
      </c>
      <c r="T91" s="39">
        <v>0.10021486590000001</v>
      </c>
      <c r="U91" s="39" t="s">
        <v>66</v>
      </c>
      <c r="V91" s="39">
        <v>0.35522851589999999</v>
      </c>
      <c r="W91" s="39">
        <v>2.4797117000000001E-3</v>
      </c>
      <c r="X91" s="39">
        <v>2.7524799869999999E-3</v>
      </c>
      <c r="Y91" s="39">
        <v>1.115870265E-3</v>
      </c>
      <c r="Z91" s="39">
        <v>1.115870265E-3</v>
      </c>
      <c r="AA91" s="39">
        <v>1.115870265E-3</v>
      </c>
      <c r="AB91" s="39">
        <v>6.1000907820000002E-3</v>
      </c>
      <c r="AC91" s="39" t="s">
        <v>66</v>
      </c>
      <c r="AD91" s="39" t="s">
        <v>66</v>
      </c>
      <c r="AE91" s="61"/>
      <c r="AF91" s="437" t="s">
        <v>67</v>
      </c>
      <c r="AG91" s="437" t="s">
        <v>67</v>
      </c>
      <c r="AH91" s="437" t="s">
        <v>67</v>
      </c>
      <c r="AI91" s="437" t="s">
        <v>67</v>
      </c>
      <c r="AJ91" s="437" t="s">
        <v>67</v>
      </c>
      <c r="AK91" s="437" t="s">
        <v>732</v>
      </c>
      <c r="AL91" s="65" t="s">
        <v>275</v>
      </c>
    </row>
    <row r="92" spans="1:38" s="2" customFormat="1" ht="26.25" customHeight="1" thickBot="1">
      <c r="A92" s="36" t="s">
        <v>68</v>
      </c>
      <c r="B92" s="36" t="s">
        <v>276</v>
      </c>
      <c r="C92" s="36" t="s">
        <v>277</v>
      </c>
      <c r="D92" s="43"/>
      <c r="E92" s="39">
        <v>2.5399999999999999E-4</v>
      </c>
      <c r="F92" s="39">
        <v>5.0799999999999999E-4</v>
      </c>
      <c r="G92" s="39">
        <v>5.0799999999999999E-4</v>
      </c>
      <c r="H92" s="39" t="s">
        <v>66</v>
      </c>
      <c r="I92" s="39">
        <v>1.5239999999999999E-4</v>
      </c>
      <c r="J92" s="39">
        <v>2.0320000000000001E-4</v>
      </c>
      <c r="K92" s="39">
        <v>2.5399999999999999E-4</v>
      </c>
      <c r="L92" s="39">
        <v>3.9624000000000004E-6</v>
      </c>
      <c r="M92" s="39">
        <v>1.397E-3</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61"/>
      <c r="AF92" s="437" t="s">
        <v>67</v>
      </c>
      <c r="AG92" s="437" t="s">
        <v>67</v>
      </c>
      <c r="AH92" s="437" t="s">
        <v>67</v>
      </c>
      <c r="AI92" s="437" t="s">
        <v>67</v>
      </c>
      <c r="AJ92" s="437" t="s">
        <v>67</v>
      </c>
      <c r="AK92" s="437" t="s">
        <v>196</v>
      </c>
      <c r="AL92" s="65" t="s">
        <v>278</v>
      </c>
    </row>
    <row r="93" spans="1:38" s="2" customFormat="1" ht="26.25" customHeight="1" thickBot="1">
      <c r="A93" s="36" t="s">
        <v>68</v>
      </c>
      <c r="B93" s="40" t="s">
        <v>279</v>
      </c>
      <c r="C93" s="36" t="s">
        <v>280</v>
      </c>
      <c r="D93" s="43"/>
      <c r="E93" s="39" t="s">
        <v>67</v>
      </c>
      <c r="F93" s="39">
        <v>8.2604375395599998</v>
      </c>
      <c r="G93" s="39" t="s">
        <v>67</v>
      </c>
      <c r="H93" s="39" t="s">
        <v>67</v>
      </c>
      <c r="I93" s="39" t="s">
        <v>66</v>
      </c>
      <c r="J93" s="39">
        <v>4.1365216560000001E-2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61"/>
      <c r="AF93" s="437" t="s">
        <v>67</v>
      </c>
      <c r="AG93" s="437" t="s">
        <v>67</v>
      </c>
      <c r="AH93" s="437" t="s">
        <v>67</v>
      </c>
      <c r="AI93" s="437" t="s">
        <v>67</v>
      </c>
      <c r="AJ93" s="437" t="s">
        <v>67</v>
      </c>
      <c r="AK93" s="437" t="s">
        <v>733</v>
      </c>
      <c r="AL93" s="65" t="s">
        <v>472</v>
      </c>
    </row>
    <row r="94" spans="1:38" s="2" customFormat="1" ht="26.25" customHeight="1" thickBot="1">
      <c r="A94" s="36" t="s">
        <v>68</v>
      </c>
      <c r="B94" s="69" t="s">
        <v>283</v>
      </c>
      <c r="C94" s="36" t="s">
        <v>284</v>
      </c>
      <c r="D94" s="38"/>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61"/>
      <c r="AF94" s="437" t="s">
        <v>67</v>
      </c>
      <c r="AG94" s="437" t="s">
        <v>67</v>
      </c>
      <c r="AH94" s="437" t="s">
        <v>67</v>
      </c>
      <c r="AI94" s="437" t="s">
        <v>67</v>
      </c>
      <c r="AJ94" s="437" t="s">
        <v>67</v>
      </c>
      <c r="AK94" s="437" t="s">
        <v>285</v>
      </c>
      <c r="AL94" s="65" t="s">
        <v>152</v>
      </c>
    </row>
    <row r="95" spans="1:38" s="2" customFormat="1" ht="26.25" customHeight="1" thickBot="1">
      <c r="A95" s="36" t="s">
        <v>68</v>
      </c>
      <c r="B95" s="69" t="s">
        <v>286</v>
      </c>
      <c r="C95" s="36" t="s">
        <v>287</v>
      </c>
      <c r="D95" s="43"/>
      <c r="E95" s="39" t="s">
        <v>67</v>
      </c>
      <c r="F95" s="39" t="s">
        <v>67</v>
      </c>
      <c r="G95" s="39" t="s">
        <v>67</v>
      </c>
      <c r="H95" s="39" t="s">
        <v>67</v>
      </c>
      <c r="I95" s="39" t="s">
        <v>67</v>
      </c>
      <c r="J95" s="39" t="s">
        <v>67</v>
      </c>
      <c r="K95" s="39">
        <v>4.7446371449999996</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61"/>
      <c r="AF95" s="437" t="s">
        <v>67</v>
      </c>
      <c r="AG95" s="437" t="s">
        <v>67</v>
      </c>
      <c r="AH95" s="437" t="s">
        <v>67</v>
      </c>
      <c r="AI95" s="437" t="s">
        <v>67</v>
      </c>
      <c r="AJ95" s="437" t="s">
        <v>67</v>
      </c>
      <c r="AK95" s="437">
        <v>5373.3149999999996</v>
      </c>
      <c r="AL95" s="65" t="s">
        <v>288</v>
      </c>
    </row>
    <row r="96" spans="1:38" s="2" customFormat="1" ht="26.25" customHeight="1" thickBot="1">
      <c r="A96" s="36" t="s">
        <v>68</v>
      </c>
      <c r="B96" s="40" t="s">
        <v>289</v>
      </c>
      <c r="C96" s="36" t="s">
        <v>290</v>
      </c>
      <c r="D96" s="70"/>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61"/>
      <c r="AF96" s="437" t="s">
        <v>67</v>
      </c>
      <c r="AG96" s="437" t="s">
        <v>67</v>
      </c>
      <c r="AH96" s="437" t="s">
        <v>67</v>
      </c>
      <c r="AI96" s="437" t="s">
        <v>67</v>
      </c>
      <c r="AJ96" s="437" t="s">
        <v>67</v>
      </c>
      <c r="AK96" s="437" t="s">
        <v>170</v>
      </c>
      <c r="AL96" s="65" t="s">
        <v>152</v>
      </c>
    </row>
    <row r="97" spans="1:38" s="2" customFormat="1" ht="26.25" customHeight="1" thickBot="1">
      <c r="A97" s="36" t="s">
        <v>68</v>
      </c>
      <c r="B97" s="40" t="s">
        <v>291</v>
      </c>
      <c r="C97" s="36" t="s">
        <v>292</v>
      </c>
      <c r="D97" s="70"/>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61"/>
      <c r="AF97" s="437" t="s">
        <v>67</v>
      </c>
      <c r="AG97" s="437" t="s">
        <v>67</v>
      </c>
      <c r="AH97" s="437" t="s">
        <v>67</v>
      </c>
      <c r="AI97" s="437" t="s">
        <v>67</v>
      </c>
      <c r="AJ97" s="437" t="s">
        <v>67</v>
      </c>
      <c r="AK97" s="437" t="s">
        <v>66</v>
      </c>
      <c r="AL97" s="65" t="s">
        <v>152</v>
      </c>
    </row>
    <row r="98" spans="1:38" s="2" customFormat="1" ht="26.25" customHeight="1" thickBot="1">
      <c r="A98" s="36" t="s">
        <v>68</v>
      </c>
      <c r="B98" s="40" t="s">
        <v>293</v>
      </c>
      <c r="C98" s="40" t="s">
        <v>294</v>
      </c>
      <c r="D98" s="70"/>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61"/>
      <c r="AF98" s="437" t="s">
        <v>67</v>
      </c>
      <c r="AG98" s="437" t="s">
        <v>67</v>
      </c>
      <c r="AH98" s="437" t="s">
        <v>67</v>
      </c>
      <c r="AI98" s="437" t="s">
        <v>67</v>
      </c>
      <c r="AJ98" s="437" t="s">
        <v>67</v>
      </c>
      <c r="AK98" s="437" t="s">
        <v>170</v>
      </c>
      <c r="AL98" s="65" t="s">
        <v>152</v>
      </c>
    </row>
    <row r="99" spans="1:38" s="2" customFormat="1" ht="26.25" customHeight="1" thickBot="1">
      <c r="A99" s="36" t="s">
        <v>295</v>
      </c>
      <c r="B99" s="36" t="s">
        <v>296</v>
      </c>
      <c r="C99" s="36" t="s">
        <v>297</v>
      </c>
      <c r="D99" s="70"/>
      <c r="E99" s="39">
        <v>8.8931940560900466E-2</v>
      </c>
      <c r="F99" s="39">
        <v>13.52882</v>
      </c>
      <c r="G99" s="39" t="s">
        <v>67</v>
      </c>
      <c r="H99" s="39">
        <v>13.215844229956295</v>
      </c>
      <c r="I99" s="39">
        <v>0.21589189150685001</v>
      </c>
      <c r="J99" s="39">
        <v>0.33173632109589002</v>
      </c>
      <c r="K99" s="39">
        <v>0.72666051287670996</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61"/>
      <c r="AF99" s="437" t="s">
        <v>67</v>
      </c>
      <c r="AG99" s="437" t="s">
        <v>67</v>
      </c>
      <c r="AH99" s="437" t="s">
        <v>67</v>
      </c>
      <c r="AI99" s="437" t="s">
        <v>67</v>
      </c>
      <c r="AJ99" s="437" t="s">
        <v>67</v>
      </c>
      <c r="AK99" s="437">
        <v>1067.758</v>
      </c>
      <c r="AL99" s="65" t="s">
        <v>298</v>
      </c>
    </row>
    <row r="100" spans="1:38" s="2" customFormat="1" ht="26.25" customHeight="1" thickBot="1">
      <c r="A100" s="36" t="s">
        <v>295</v>
      </c>
      <c r="B100" s="36" t="s">
        <v>299</v>
      </c>
      <c r="C100" s="36" t="s">
        <v>300</v>
      </c>
      <c r="D100" s="70"/>
      <c r="E100" s="39">
        <v>6.8361407424443896E-2</v>
      </c>
      <c r="F100" s="39">
        <v>4.2881200000000002</v>
      </c>
      <c r="G100" s="39" t="s">
        <v>67</v>
      </c>
      <c r="H100" s="39">
        <v>4.5299444336576942</v>
      </c>
      <c r="I100" s="39">
        <v>6.5755045479452004E-2</v>
      </c>
      <c r="J100" s="39">
        <v>9.8632568219177999E-2</v>
      </c>
      <c r="K100" s="39">
        <v>0.21553042684932</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61"/>
      <c r="AF100" s="437" t="s">
        <v>67</v>
      </c>
      <c r="AG100" s="437" t="s">
        <v>67</v>
      </c>
      <c r="AH100" s="437" t="s">
        <v>67</v>
      </c>
      <c r="AI100" s="437" t="s">
        <v>67</v>
      </c>
      <c r="AJ100" s="437" t="s">
        <v>67</v>
      </c>
      <c r="AK100" s="437">
        <v>740.75900000000001</v>
      </c>
      <c r="AL100" s="65" t="s">
        <v>298</v>
      </c>
    </row>
    <row r="101" spans="1:38" s="2" customFormat="1" ht="26.25" customHeight="1" thickBot="1">
      <c r="A101" s="36" t="s">
        <v>295</v>
      </c>
      <c r="B101" s="36" t="s">
        <v>301</v>
      </c>
      <c r="C101" s="36" t="s">
        <v>302</v>
      </c>
      <c r="D101" s="70"/>
      <c r="E101" s="39">
        <v>8.0631098268170637E-2</v>
      </c>
      <c r="F101" s="39">
        <v>1.7382200000000001</v>
      </c>
      <c r="G101" s="39" t="s">
        <v>67</v>
      </c>
      <c r="H101" s="39">
        <v>4.9006818342165799</v>
      </c>
      <c r="I101" s="39">
        <v>1.6582091506849E-2</v>
      </c>
      <c r="J101" s="39">
        <v>4.9746274520548001E-2</v>
      </c>
      <c r="K101" s="39">
        <v>0.11607464054795</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61"/>
      <c r="AF101" s="437" t="s">
        <v>67</v>
      </c>
      <c r="AG101" s="437" t="s">
        <v>67</v>
      </c>
      <c r="AH101" s="437" t="s">
        <v>67</v>
      </c>
      <c r="AI101" s="437" t="s">
        <v>67</v>
      </c>
      <c r="AJ101" s="437" t="s">
        <v>67</v>
      </c>
      <c r="AK101" s="437">
        <v>10087.439</v>
      </c>
      <c r="AL101" s="65" t="s">
        <v>298</v>
      </c>
    </row>
    <row r="102" spans="1:38" s="2" customFormat="1" ht="26.25" customHeight="1" thickBot="1">
      <c r="A102" s="36" t="s">
        <v>295</v>
      </c>
      <c r="B102" s="36" t="s">
        <v>303</v>
      </c>
      <c r="C102" s="36" t="s">
        <v>304</v>
      </c>
      <c r="D102" s="70"/>
      <c r="E102" s="39">
        <v>0.16044578871269013</v>
      </c>
      <c r="F102" s="39">
        <v>2.3386</v>
      </c>
      <c r="G102" s="39" t="s">
        <v>67</v>
      </c>
      <c r="H102" s="39">
        <v>15.971424187377494</v>
      </c>
      <c r="I102" s="39">
        <v>2.2911649999999999E-2</v>
      </c>
      <c r="J102" s="39">
        <v>0.51569757000000005</v>
      </c>
      <c r="K102" s="39">
        <v>3.6721874200000002</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61"/>
      <c r="AF102" s="437" t="s">
        <v>67</v>
      </c>
      <c r="AG102" s="437" t="s">
        <v>67</v>
      </c>
      <c r="AH102" s="437" t="s">
        <v>67</v>
      </c>
      <c r="AI102" s="437" t="s">
        <v>67</v>
      </c>
      <c r="AJ102" s="437" t="s">
        <v>67</v>
      </c>
      <c r="AK102" s="437">
        <v>3619.5810000000001</v>
      </c>
      <c r="AL102" s="65" t="s">
        <v>298</v>
      </c>
    </row>
    <row r="103" spans="1:38" s="2" customFormat="1" ht="26.25" customHeight="1" thickBot="1">
      <c r="A103" s="36" t="s">
        <v>295</v>
      </c>
      <c r="B103" s="36" t="s">
        <v>305</v>
      </c>
      <c r="C103" s="36" t="s">
        <v>306</v>
      </c>
      <c r="D103" s="70"/>
      <c r="E103" s="39">
        <v>1.259718001371429E-3</v>
      </c>
      <c r="F103" s="39">
        <v>8.0710000000000004E-2</v>
      </c>
      <c r="G103" s="39" t="s">
        <v>67</v>
      </c>
      <c r="H103" s="39">
        <v>6.9359154419999999E-2</v>
      </c>
      <c r="I103" s="39">
        <v>4.9711561643835996E-3</v>
      </c>
      <c r="J103" s="39">
        <v>7.5697150684932001E-3</v>
      </c>
      <c r="K103" s="39">
        <v>1.6382219178082E-2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61"/>
      <c r="AF103" s="437" t="s">
        <v>67</v>
      </c>
      <c r="AG103" s="437" t="s">
        <v>67</v>
      </c>
      <c r="AH103" s="437" t="s">
        <v>67</v>
      </c>
      <c r="AI103" s="437" t="s">
        <v>67</v>
      </c>
      <c r="AJ103" s="437" t="s">
        <v>67</v>
      </c>
      <c r="AK103" s="437">
        <v>18.327999999999999</v>
      </c>
      <c r="AL103" s="65" t="s">
        <v>298</v>
      </c>
    </row>
    <row r="104" spans="1:38" s="2" customFormat="1" ht="26.25" customHeight="1" thickBot="1">
      <c r="A104" s="36" t="s">
        <v>295</v>
      </c>
      <c r="B104" s="36" t="s">
        <v>307</v>
      </c>
      <c r="C104" s="36" t="s">
        <v>308</v>
      </c>
      <c r="D104" s="70"/>
      <c r="E104" s="39">
        <v>1.5075120841142854E-2</v>
      </c>
      <c r="F104" s="39">
        <v>0.81264999999999998</v>
      </c>
      <c r="G104" s="39" t="s">
        <v>67</v>
      </c>
      <c r="H104" s="39">
        <v>0.53876829853257124</v>
      </c>
      <c r="I104" s="39">
        <v>2.4534969863013998E-3</v>
      </c>
      <c r="J104" s="39">
        <v>7.3604909589041001E-3</v>
      </c>
      <c r="K104" s="39">
        <v>1.7174478904109999E-2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61"/>
      <c r="AF104" s="437" t="s">
        <v>67</v>
      </c>
      <c r="AG104" s="437" t="s">
        <v>67</v>
      </c>
      <c r="AH104" s="437" t="s">
        <v>67</v>
      </c>
      <c r="AI104" s="437" t="s">
        <v>67</v>
      </c>
      <c r="AJ104" s="437" t="s">
        <v>67</v>
      </c>
      <c r="AK104" s="437">
        <v>1492.5440000000001</v>
      </c>
      <c r="AL104" s="65" t="s">
        <v>298</v>
      </c>
    </row>
    <row r="105" spans="1:38" s="2" customFormat="1" ht="26.25" customHeight="1" thickBot="1">
      <c r="A105" s="36" t="s">
        <v>295</v>
      </c>
      <c r="B105" s="36" t="s">
        <v>309</v>
      </c>
      <c r="C105" s="36" t="s">
        <v>310</v>
      </c>
      <c r="D105" s="70"/>
      <c r="E105" s="39">
        <v>4.9353993899428579E-2</v>
      </c>
      <c r="F105" s="39">
        <v>1.6008599999999999</v>
      </c>
      <c r="G105" s="39" t="s">
        <v>67</v>
      </c>
      <c r="H105" s="39">
        <v>2.0969263286171427</v>
      </c>
      <c r="I105" s="39">
        <v>2.5853888219178001E-2</v>
      </c>
      <c r="J105" s="39">
        <v>4.0627538630137003E-2</v>
      </c>
      <c r="K105" s="39">
        <v>8.8641902465753E-2</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61"/>
      <c r="AF105" s="437" t="s">
        <v>67</v>
      </c>
      <c r="AG105" s="437" t="s">
        <v>67</v>
      </c>
      <c r="AH105" s="437" t="s">
        <v>67</v>
      </c>
      <c r="AI105" s="437" t="s">
        <v>67</v>
      </c>
      <c r="AJ105" s="437" t="s">
        <v>67</v>
      </c>
      <c r="AK105" s="437">
        <v>374.471</v>
      </c>
      <c r="AL105" s="65" t="s">
        <v>298</v>
      </c>
    </row>
    <row r="106" spans="1:38" s="2" customFormat="1" ht="26.25" customHeight="1" thickBot="1">
      <c r="A106" s="36" t="s">
        <v>295</v>
      </c>
      <c r="B106" s="36" t="s">
        <v>311</v>
      </c>
      <c r="C106" s="36" t="s">
        <v>312</v>
      </c>
      <c r="D106" s="70"/>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61"/>
      <c r="AF106" s="437" t="s">
        <v>67</v>
      </c>
      <c r="AG106" s="437" t="s">
        <v>67</v>
      </c>
      <c r="AH106" s="437" t="s">
        <v>67</v>
      </c>
      <c r="AI106" s="437" t="s">
        <v>67</v>
      </c>
      <c r="AJ106" s="437" t="s">
        <v>67</v>
      </c>
      <c r="AK106" s="437" t="s">
        <v>77</v>
      </c>
      <c r="AL106" s="65" t="s">
        <v>298</v>
      </c>
    </row>
    <row r="107" spans="1:38" s="2" customFormat="1" ht="26.25" customHeight="1" thickBot="1">
      <c r="A107" s="36" t="s">
        <v>295</v>
      </c>
      <c r="B107" s="36" t="s">
        <v>313</v>
      </c>
      <c r="C107" s="36" t="s">
        <v>314</v>
      </c>
      <c r="D107" s="70"/>
      <c r="E107" s="39">
        <v>0.21993262298027197</v>
      </c>
      <c r="F107" s="39">
        <v>1.8210376992476001</v>
      </c>
      <c r="G107" s="39" t="s">
        <v>67</v>
      </c>
      <c r="H107" s="39">
        <v>4.7142079621423507</v>
      </c>
      <c r="I107" s="39">
        <v>0.126113844</v>
      </c>
      <c r="J107" s="39">
        <v>1.6815179200000001</v>
      </c>
      <c r="K107" s="39">
        <v>7.9872101200000003</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61"/>
      <c r="AF107" s="437" t="s">
        <v>67</v>
      </c>
      <c r="AG107" s="437" t="s">
        <v>67</v>
      </c>
      <c r="AH107" s="437" t="s">
        <v>67</v>
      </c>
      <c r="AI107" s="437" t="s">
        <v>67</v>
      </c>
      <c r="AJ107" s="437" t="s">
        <v>67</v>
      </c>
      <c r="AK107" s="438">
        <v>42037.947999999997</v>
      </c>
      <c r="AL107" s="65" t="s">
        <v>298</v>
      </c>
    </row>
    <row r="108" spans="1:38" s="2" customFormat="1" ht="26.25" customHeight="1" thickBot="1">
      <c r="A108" s="36" t="s">
        <v>295</v>
      </c>
      <c r="B108" s="36" t="s">
        <v>315</v>
      </c>
      <c r="C108" s="36" t="s">
        <v>316</v>
      </c>
      <c r="D108" s="70"/>
      <c r="E108" s="39">
        <v>0.22394222095924798</v>
      </c>
      <c r="F108" s="39">
        <v>3.2063700000000002</v>
      </c>
      <c r="G108" s="39" t="s">
        <v>67</v>
      </c>
      <c r="H108" s="39">
        <v>6.8828031532576786</v>
      </c>
      <c r="I108" s="39">
        <v>6.8215488000000005E-2</v>
      </c>
      <c r="J108" s="39">
        <v>0.68215488000000002</v>
      </c>
      <c r="K108" s="39">
        <v>1.36430976</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61"/>
      <c r="AF108" s="437" t="s">
        <v>67</v>
      </c>
      <c r="AG108" s="437" t="s">
        <v>67</v>
      </c>
      <c r="AH108" s="437" t="s">
        <v>67</v>
      </c>
      <c r="AI108" s="437" t="s">
        <v>67</v>
      </c>
      <c r="AJ108" s="437" t="s">
        <v>67</v>
      </c>
      <c r="AK108" s="438">
        <v>34107.743999999999</v>
      </c>
      <c r="AL108" s="65" t="s">
        <v>298</v>
      </c>
    </row>
    <row r="109" spans="1:38" s="2" customFormat="1" ht="26.25" customHeight="1" thickBot="1">
      <c r="A109" s="36" t="s">
        <v>295</v>
      </c>
      <c r="B109" s="36" t="s">
        <v>317</v>
      </c>
      <c r="C109" s="36" t="s">
        <v>318</v>
      </c>
      <c r="D109" s="70"/>
      <c r="E109" s="39">
        <v>1.2984567030811999E-2</v>
      </c>
      <c r="F109" s="39">
        <v>0.46247859600000002</v>
      </c>
      <c r="G109" s="39" t="s">
        <v>67</v>
      </c>
      <c r="H109" s="39">
        <v>0.63194454659657584</v>
      </c>
      <c r="I109" s="39">
        <v>1.891528E-2</v>
      </c>
      <c r="J109" s="39">
        <v>0.10403403999999999</v>
      </c>
      <c r="K109" s="39">
        <v>0.10403403999999999</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61"/>
      <c r="AF109" s="437" t="s">
        <v>67</v>
      </c>
      <c r="AG109" s="437" t="s">
        <v>67</v>
      </c>
      <c r="AH109" s="437" t="s">
        <v>67</v>
      </c>
      <c r="AI109" s="437" t="s">
        <v>67</v>
      </c>
      <c r="AJ109" s="437" t="s">
        <v>67</v>
      </c>
      <c r="AK109" s="438">
        <v>945.76400000000001</v>
      </c>
      <c r="AL109" s="65" t="s">
        <v>298</v>
      </c>
    </row>
    <row r="110" spans="1:38" s="2" customFormat="1" ht="26.25" customHeight="1" thickBot="1">
      <c r="A110" s="36" t="s">
        <v>295</v>
      </c>
      <c r="B110" s="36" t="s">
        <v>319</v>
      </c>
      <c r="C110" s="36" t="s">
        <v>320</v>
      </c>
      <c r="D110" s="70"/>
      <c r="E110" s="39">
        <v>3.0140243445599997E-4</v>
      </c>
      <c r="F110" s="39">
        <v>2.7831924000000001E-2</v>
      </c>
      <c r="G110" s="39" t="s">
        <v>67</v>
      </c>
      <c r="H110" s="39">
        <v>9.7083310466879978E-3</v>
      </c>
      <c r="I110" s="39">
        <v>1.13832E-3</v>
      </c>
      <c r="J110" s="39">
        <v>7.9682399999999997E-3</v>
      </c>
      <c r="K110" s="39">
        <v>7.9682399999999997E-3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61"/>
      <c r="AF110" s="437" t="s">
        <v>67</v>
      </c>
      <c r="AG110" s="437" t="s">
        <v>67</v>
      </c>
      <c r="AH110" s="437" t="s">
        <v>67</v>
      </c>
      <c r="AI110" s="437" t="s">
        <v>67</v>
      </c>
      <c r="AJ110" s="437" t="s">
        <v>67</v>
      </c>
      <c r="AK110" s="438">
        <v>56.915999999999997</v>
      </c>
      <c r="AL110" s="65" t="s">
        <v>298</v>
      </c>
    </row>
    <row r="111" spans="1:38" s="2" customFormat="1" ht="26.25" customHeight="1" thickBot="1">
      <c r="A111" s="36" t="s">
        <v>295</v>
      </c>
      <c r="B111" s="36" t="s">
        <v>321</v>
      </c>
      <c r="C111" s="36" t="s">
        <v>322</v>
      </c>
      <c r="D111" s="70"/>
      <c r="E111" s="39">
        <v>1.3787617476857137E-2</v>
      </c>
      <c r="F111" s="39">
        <v>1.396E-2</v>
      </c>
      <c r="G111" s="39" t="s">
        <v>67</v>
      </c>
      <c r="H111" s="39">
        <v>0.42278057890842852</v>
      </c>
      <c r="I111" s="39">
        <v>9.4621600000000005E-4</v>
      </c>
      <c r="J111" s="39">
        <v>1.8924320000000001E-3</v>
      </c>
      <c r="K111" s="39">
        <v>4.2579719999999996E-3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61"/>
      <c r="AF111" s="437" t="s">
        <v>67</v>
      </c>
      <c r="AG111" s="437" t="s">
        <v>67</v>
      </c>
      <c r="AH111" s="437" t="s">
        <v>67</v>
      </c>
      <c r="AI111" s="437" t="s">
        <v>67</v>
      </c>
      <c r="AJ111" s="437" t="s">
        <v>67</v>
      </c>
      <c r="AK111" s="438">
        <v>236.554</v>
      </c>
      <c r="AL111" s="65" t="s">
        <v>298</v>
      </c>
    </row>
    <row r="112" spans="1:38" s="2" customFormat="1" ht="26.25" customHeight="1" thickBot="1">
      <c r="A112" s="36" t="s">
        <v>323</v>
      </c>
      <c r="B112" s="36" t="s">
        <v>324</v>
      </c>
      <c r="C112" s="36" t="s">
        <v>325</v>
      </c>
      <c r="D112" s="38"/>
      <c r="E112" s="39">
        <v>20.432079999999999</v>
      </c>
      <c r="F112" s="39" t="s">
        <v>67</v>
      </c>
      <c r="G112" s="39" t="s">
        <v>67</v>
      </c>
      <c r="H112" s="39">
        <v>45.154638954240838</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61"/>
      <c r="AF112" s="437" t="s">
        <v>67</v>
      </c>
      <c r="AG112" s="437" t="s">
        <v>67</v>
      </c>
      <c r="AH112" s="437" t="s">
        <v>67</v>
      </c>
      <c r="AI112" s="437" t="s">
        <v>67</v>
      </c>
      <c r="AJ112" s="437" t="s">
        <v>67</v>
      </c>
      <c r="AK112" s="437">
        <v>510.80200000000002</v>
      </c>
      <c r="AL112" s="65" t="s">
        <v>326</v>
      </c>
    </row>
    <row r="113" spans="1:38" s="2" customFormat="1" ht="26.25" customHeight="1" thickBot="1">
      <c r="A113" s="36" t="s">
        <v>323</v>
      </c>
      <c r="B113" s="71" t="s">
        <v>327</v>
      </c>
      <c r="C113" s="71" t="s">
        <v>328</v>
      </c>
      <c r="D113" s="38"/>
      <c r="E113" s="39">
        <v>6.7020910682536279</v>
      </c>
      <c r="F113" s="39">
        <v>14.285320000000002</v>
      </c>
      <c r="G113" s="39" t="s">
        <v>67</v>
      </c>
      <c r="H113" s="39">
        <v>42.385697236355192</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61"/>
      <c r="AF113" s="437" t="s">
        <v>67</v>
      </c>
      <c r="AG113" s="437" t="s">
        <v>67</v>
      </c>
      <c r="AH113" s="437" t="s">
        <v>67</v>
      </c>
      <c r="AI113" s="437" t="s">
        <v>67</v>
      </c>
      <c r="AJ113" s="437" t="s">
        <v>67</v>
      </c>
      <c r="AK113" s="438">
        <v>204093929.2044</v>
      </c>
      <c r="AL113" s="65" t="s">
        <v>329</v>
      </c>
    </row>
    <row r="114" spans="1:38" s="2" customFormat="1" ht="26.25" customHeight="1" thickBot="1">
      <c r="A114" s="36" t="s">
        <v>323</v>
      </c>
      <c r="B114" s="71" t="s">
        <v>330</v>
      </c>
      <c r="C114" s="71" t="s">
        <v>331</v>
      </c>
      <c r="D114" s="38"/>
      <c r="E114" s="39">
        <v>2.1585300000000002E-2</v>
      </c>
      <c r="F114" s="39" t="s">
        <v>67</v>
      </c>
      <c r="G114" s="39" t="s">
        <v>67</v>
      </c>
      <c r="H114" s="39">
        <v>7.1231489999999995E-2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61"/>
      <c r="AF114" s="437" t="s">
        <v>67</v>
      </c>
      <c r="AG114" s="437" t="s">
        <v>67</v>
      </c>
      <c r="AH114" s="437" t="s">
        <v>67</v>
      </c>
      <c r="AI114" s="437" t="s">
        <v>67</v>
      </c>
      <c r="AJ114" s="437" t="s">
        <v>67</v>
      </c>
      <c r="AK114" s="437">
        <v>10792.65</v>
      </c>
      <c r="AL114" s="65" t="s">
        <v>332</v>
      </c>
    </row>
    <row r="115" spans="1:38" s="2" customFormat="1" ht="26.25" customHeight="1" thickBot="1">
      <c r="A115" s="36" t="s">
        <v>323</v>
      </c>
      <c r="B115" s="71" t="s">
        <v>333</v>
      </c>
      <c r="C115" s="71" t="s">
        <v>334</v>
      </c>
      <c r="D115" s="38"/>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61"/>
      <c r="AF115" s="437" t="s">
        <v>67</v>
      </c>
      <c r="AG115" s="437" t="s">
        <v>67</v>
      </c>
      <c r="AH115" s="437" t="s">
        <v>67</v>
      </c>
      <c r="AI115" s="437" t="s">
        <v>67</v>
      </c>
      <c r="AJ115" s="437" t="s">
        <v>67</v>
      </c>
      <c r="AK115" s="437" t="s">
        <v>67</v>
      </c>
      <c r="AL115" s="65" t="s">
        <v>152</v>
      </c>
    </row>
    <row r="116" spans="1:38" s="2" customFormat="1" ht="26.25" customHeight="1" thickBot="1">
      <c r="A116" s="36" t="s">
        <v>323</v>
      </c>
      <c r="B116" s="36" t="s">
        <v>335</v>
      </c>
      <c r="C116" s="40" t="s">
        <v>336</v>
      </c>
      <c r="D116" s="38"/>
      <c r="E116" s="39">
        <v>10.794062639177</v>
      </c>
      <c r="F116" s="39">
        <v>0.55642999999999998</v>
      </c>
      <c r="G116" s="39" t="s">
        <v>67</v>
      </c>
      <c r="H116" s="39">
        <v>18.963687344358675</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61"/>
      <c r="AF116" s="437" t="s">
        <v>67</v>
      </c>
      <c r="AG116" s="437" t="s">
        <v>67</v>
      </c>
      <c r="AH116" s="437" t="s">
        <v>67</v>
      </c>
      <c r="AI116" s="437" t="s">
        <v>67</v>
      </c>
      <c r="AJ116" s="437" t="s">
        <v>67</v>
      </c>
      <c r="AK116" s="437" t="s">
        <v>67</v>
      </c>
      <c r="AL116" s="65" t="s">
        <v>152</v>
      </c>
    </row>
    <row r="117" spans="1:38" s="2" customFormat="1" ht="26.25" customHeight="1" thickBot="1">
      <c r="A117" s="36" t="s">
        <v>323</v>
      </c>
      <c r="B117" s="36" t="s">
        <v>337</v>
      </c>
      <c r="C117" s="40" t="s">
        <v>338</v>
      </c>
      <c r="D117" s="38"/>
      <c r="E117" s="39" t="s">
        <v>67</v>
      </c>
      <c r="F117" s="39" t="s">
        <v>67</v>
      </c>
      <c r="G117" s="39" t="s">
        <v>67</v>
      </c>
      <c r="H117" s="39">
        <v>1.5009063240856699</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61"/>
      <c r="AF117" s="437" t="s">
        <v>67</v>
      </c>
      <c r="AG117" s="437" t="s">
        <v>67</v>
      </c>
      <c r="AH117" s="437" t="s">
        <v>67</v>
      </c>
      <c r="AI117" s="437" t="s">
        <v>67</v>
      </c>
      <c r="AJ117" s="437" t="s">
        <v>67</v>
      </c>
      <c r="AK117" s="437" t="s">
        <v>67</v>
      </c>
      <c r="AL117" s="65" t="s">
        <v>152</v>
      </c>
    </row>
    <row r="118" spans="1:38" s="2" customFormat="1" ht="26.25" customHeight="1" thickBot="1">
      <c r="A118" s="36" t="s">
        <v>323</v>
      </c>
      <c r="B118" s="36" t="s">
        <v>339</v>
      </c>
      <c r="C118" s="40" t="s">
        <v>340</v>
      </c>
      <c r="D118" s="38"/>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61"/>
      <c r="AF118" s="437" t="s">
        <v>67</v>
      </c>
      <c r="AG118" s="437" t="s">
        <v>67</v>
      </c>
      <c r="AH118" s="437" t="s">
        <v>67</v>
      </c>
      <c r="AI118" s="437" t="s">
        <v>67</v>
      </c>
      <c r="AJ118" s="437" t="s">
        <v>67</v>
      </c>
      <c r="AK118" s="437" t="s">
        <v>67</v>
      </c>
      <c r="AL118" s="65" t="s">
        <v>152</v>
      </c>
    </row>
    <row r="119" spans="1:38" s="2" customFormat="1" ht="26.25" customHeight="1" thickBot="1">
      <c r="A119" s="36" t="s">
        <v>323</v>
      </c>
      <c r="B119" s="36" t="s">
        <v>341</v>
      </c>
      <c r="C119" s="36" t="s">
        <v>342</v>
      </c>
      <c r="D119" s="38"/>
      <c r="E119" s="39" t="s">
        <v>67</v>
      </c>
      <c r="F119" s="39" t="s">
        <v>67</v>
      </c>
      <c r="G119" s="39" t="s">
        <v>67</v>
      </c>
      <c r="H119" s="39" t="s">
        <v>67</v>
      </c>
      <c r="I119" s="39">
        <v>0.77715942000000005</v>
      </c>
      <c r="J119" s="39">
        <v>20.20614492</v>
      </c>
      <c r="K119" s="39">
        <v>20.20614492</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61"/>
      <c r="AF119" s="437" t="s">
        <v>67</v>
      </c>
      <c r="AG119" s="437" t="s">
        <v>67</v>
      </c>
      <c r="AH119" s="437" t="s">
        <v>67</v>
      </c>
      <c r="AI119" s="437" t="s">
        <v>67</v>
      </c>
      <c r="AJ119" s="437" t="s">
        <v>67</v>
      </c>
      <c r="AK119" s="438">
        <v>12952657</v>
      </c>
      <c r="AL119" s="65" t="s">
        <v>343</v>
      </c>
    </row>
    <row r="120" spans="1:38" s="2" customFormat="1" ht="26.25" customHeight="1" thickBot="1">
      <c r="A120" s="36" t="s">
        <v>323</v>
      </c>
      <c r="B120" s="36" t="s">
        <v>344</v>
      </c>
      <c r="C120" s="36" t="s">
        <v>345</v>
      </c>
      <c r="D120" s="38"/>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61"/>
      <c r="AF120" s="437" t="s">
        <v>67</v>
      </c>
      <c r="AG120" s="437" t="s">
        <v>67</v>
      </c>
      <c r="AH120" s="437" t="s">
        <v>67</v>
      </c>
      <c r="AI120" s="437" t="s">
        <v>67</v>
      </c>
      <c r="AJ120" s="437" t="s">
        <v>67</v>
      </c>
      <c r="AK120" s="437" t="s">
        <v>67</v>
      </c>
      <c r="AL120" s="65" t="s">
        <v>152</v>
      </c>
    </row>
    <row r="121" spans="1:38" s="2" customFormat="1" ht="26.25" customHeight="1" thickBot="1">
      <c r="A121" s="36" t="s">
        <v>323</v>
      </c>
      <c r="B121" s="36" t="s">
        <v>346</v>
      </c>
      <c r="C121" s="40" t="s">
        <v>347</v>
      </c>
      <c r="D121" s="44"/>
      <c r="E121" s="39" t="s">
        <v>67</v>
      </c>
      <c r="F121" s="39">
        <v>4.3298600965538503</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61"/>
      <c r="AF121" s="437" t="s">
        <v>67</v>
      </c>
      <c r="AG121" s="437" t="s">
        <v>67</v>
      </c>
      <c r="AH121" s="437" t="s">
        <v>67</v>
      </c>
      <c r="AI121" s="437" t="s">
        <v>67</v>
      </c>
      <c r="AJ121" s="437" t="s">
        <v>67</v>
      </c>
      <c r="AK121" s="438">
        <v>7939919</v>
      </c>
      <c r="AL121" s="65" t="s">
        <v>343</v>
      </c>
    </row>
    <row r="122" spans="1:38" s="2" customFormat="1" ht="26.25" customHeight="1" thickBot="1">
      <c r="A122" s="36" t="s">
        <v>323</v>
      </c>
      <c r="B122" s="71" t="s">
        <v>348</v>
      </c>
      <c r="C122" s="71" t="s">
        <v>349</v>
      </c>
      <c r="D122" s="38"/>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61"/>
      <c r="AF122" s="437" t="s">
        <v>67</v>
      </c>
      <c r="AG122" s="437" t="s">
        <v>67</v>
      </c>
      <c r="AH122" s="437" t="s">
        <v>67</v>
      </c>
      <c r="AI122" s="437" t="s">
        <v>67</v>
      </c>
      <c r="AJ122" s="437" t="s">
        <v>67</v>
      </c>
      <c r="AK122" s="437" t="s">
        <v>67</v>
      </c>
      <c r="AL122" s="65" t="s">
        <v>152</v>
      </c>
    </row>
    <row r="123" spans="1:38" s="2" customFormat="1" ht="26.25" customHeight="1" thickBot="1">
      <c r="A123" s="36" t="s">
        <v>323</v>
      </c>
      <c r="B123" s="36" t="s">
        <v>350</v>
      </c>
      <c r="C123" s="36" t="s">
        <v>351</v>
      </c>
      <c r="D123" s="38"/>
      <c r="E123" s="39">
        <v>7.5470448220411697E-3</v>
      </c>
      <c r="F123" s="39">
        <v>1.4516862996622099E-2</v>
      </c>
      <c r="G123" s="39">
        <v>1.0469312264864E-3</v>
      </c>
      <c r="H123" s="39">
        <v>9.1624824764273902E-3</v>
      </c>
      <c r="I123" s="39">
        <v>2.2567646823423999E-2</v>
      </c>
      <c r="J123" s="39">
        <v>2.3451008777897801E-2</v>
      </c>
      <c r="K123" s="39">
        <v>2.3832778881082199E-2</v>
      </c>
      <c r="L123" s="39">
        <v>2.6968512959660998E-3</v>
      </c>
      <c r="M123" s="39">
        <v>0.18764300569254999</v>
      </c>
      <c r="N123" s="39">
        <v>1.2990456413446101E-4</v>
      </c>
      <c r="O123" s="39">
        <v>1.02701403243567E-3</v>
      </c>
      <c r="P123" s="39">
        <v>2.3272782210733399E-4</v>
      </c>
      <c r="Q123" s="39">
        <v>4.0504690451918299E-5</v>
      </c>
      <c r="R123" s="39">
        <v>3.6921688719304598E-4</v>
      </c>
      <c r="S123" s="39">
        <v>2.15723109961371E-4</v>
      </c>
      <c r="T123" s="39">
        <v>1.4881110886299801E-4</v>
      </c>
      <c r="U123" s="39">
        <v>1.00923414692621E-4</v>
      </c>
      <c r="V123" s="39">
        <v>2.8580549828218101E-3</v>
      </c>
      <c r="W123" s="39" t="s">
        <v>67</v>
      </c>
      <c r="X123" s="39">
        <v>1.9303530802726902E-2</v>
      </c>
      <c r="Y123" s="39">
        <v>1.07169710009454E-2</v>
      </c>
      <c r="Z123" s="39">
        <v>6.18651629228002E-3</v>
      </c>
      <c r="AA123" s="39">
        <v>6.7214267975084004E-3</v>
      </c>
      <c r="AB123" s="39">
        <v>4.2928444893460697E-2</v>
      </c>
      <c r="AC123" s="39" t="s">
        <v>67</v>
      </c>
      <c r="AD123" s="39" t="s">
        <v>67</v>
      </c>
      <c r="AE123" s="61"/>
      <c r="AF123" s="437" t="s">
        <v>67</v>
      </c>
      <c r="AG123" s="437" t="s">
        <v>67</v>
      </c>
      <c r="AH123" s="437" t="s">
        <v>67</v>
      </c>
      <c r="AI123" s="437" t="s">
        <v>67</v>
      </c>
      <c r="AJ123" s="437" t="s">
        <v>67</v>
      </c>
      <c r="AK123" s="438">
        <v>665203.96886952198</v>
      </c>
      <c r="AL123" s="65" t="s">
        <v>352</v>
      </c>
    </row>
    <row r="124" spans="1:38" s="2" customFormat="1" ht="26.25" customHeight="1" thickBot="1">
      <c r="A124" s="36" t="s">
        <v>323</v>
      </c>
      <c r="B124" s="73" t="s">
        <v>353</v>
      </c>
      <c r="C124" s="36" t="s">
        <v>354</v>
      </c>
      <c r="D124" s="38"/>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67</v>
      </c>
      <c r="AD124" s="39" t="s">
        <v>67</v>
      </c>
      <c r="AE124" s="61"/>
      <c r="AF124" s="437" t="s">
        <v>67</v>
      </c>
      <c r="AG124" s="437" t="s">
        <v>67</v>
      </c>
      <c r="AH124" s="437" t="s">
        <v>67</v>
      </c>
      <c r="AI124" s="437" t="s">
        <v>67</v>
      </c>
      <c r="AJ124" s="437" t="s">
        <v>67</v>
      </c>
      <c r="AK124" s="437" t="s">
        <v>67</v>
      </c>
      <c r="AL124" s="65" t="s">
        <v>152</v>
      </c>
    </row>
    <row r="125" spans="1:38" s="2" customFormat="1" ht="26.25" customHeight="1" thickBot="1">
      <c r="A125" s="36" t="s">
        <v>355</v>
      </c>
      <c r="B125" s="36" t="s">
        <v>356</v>
      </c>
      <c r="C125" s="36" t="s">
        <v>357</v>
      </c>
      <c r="D125" s="38"/>
      <c r="E125" s="39" t="s">
        <v>67</v>
      </c>
      <c r="F125" s="39">
        <v>0.55967507999999999</v>
      </c>
      <c r="G125" s="39" t="s">
        <v>67</v>
      </c>
      <c r="H125" s="39" t="s">
        <v>66</v>
      </c>
      <c r="I125" s="39">
        <v>1.80448026E-4</v>
      </c>
      <c r="J125" s="39">
        <v>1.197518718E-3</v>
      </c>
      <c r="K125" s="39">
        <v>2.531740486E-3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61"/>
      <c r="AF125" s="437" t="s">
        <v>67</v>
      </c>
      <c r="AG125" s="437" t="s">
        <v>67</v>
      </c>
      <c r="AH125" s="437" t="s">
        <v>67</v>
      </c>
      <c r="AI125" s="437" t="s">
        <v>67</v>
      </c>
      <c r="AJ125" s="437" t="s">
        <v>67</v>
      </c>
      <c r="AK125" s="437" t="s">
        <v>734</v>
      </c>
      <c r="AL125" s="65" t="s">
        <v>359</v>
      </c>
    </row>
    <row r="126" spans="1:38" s="2" customFormat="1" ht="26.25" customHeight="1" thickBot="1">
      <c r="A126" s="36" t="s">
        <v>355</v>
      </c>
      <c r="B126" s="36" t="s">
        <v>360</v>
      </c>
      <c r="C126" s="36" t="s">
        <v>361</v>
      </c>
      <c r="D126" s="38"/>
      <c r="E126" s="39" t="s">
        <v>66</v>
      </c>
      <c r="F126" s="39" t="s">
        <v>66</v>
      </c>
      <c r="G126" s="39" t="s">
        <v>66</v>
      </c>
      <c r="H126" s="39">
        <v>2.3506320000000001E-2</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61"/>
      <c r="AF126" s="437" t="s">
        <v>67</v>
      </c>
      <c r="AG126" s="437" t="s">
        <v>67</v>
      </c>
      <c r="AH126" s="437" t="s">
        <v>67</v>
      </c>
      <c r="AI126" s="437" t="s">
        <v>67</v>
      </c>
      <c r="AJ126" s="437" t="s">
        <v>67</v>
      </c>
      <c r="AK126" s="437">
        <v>97.942999999999998</v>
      </c>
      <c r="AL126" s="65" t="s">
        <v>362</v>
      </c>
    </row>
    <row r="127" spans="1:38" s="2" customFormat="1" ht="26.25" customHeight="1" thickBot="1">
      <c r="A127" s="36" t="s">
        <v>355</v>
      </c>
      <c r="B127" s="36" t="s">
        <v>363</v>
      </c>
      <c r="C127" s="36" t="s">
        <v>364</v>
      </c>
      <c r="D127" s="38"/>
      <c r="E127" s="39" t="s">
        <v>66</v>
      </c>
      <c r="F127" s="39" t="s">
        <v>66</v>
      </c>
      <c r="G127" s="39" t="s">
        <v>66</v>
      </c>
      <c r="H127" s="39">
        <v>1.6071498578065998E-2</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61"/>
      <c r="AF127" s="437" t="s">
        <v>67</v>
      </c>
      <c r="AG127" s="437" t="s">
        <v>67</v>
      </c>
      <c r="AH127" s="437" t="s">
        <v>67</v>
      </c>
      <c r="AI127" s="437" t="s">
        <v>67</v>
      </c>
      <c r="AJ127" s="437" t="s">
        <v>67</v>
      </c>
      <c r="AK127" s="437">
        <v>0.49756961541999994</v>
      </c>
      <c r="AL127" s="65" t="s">
        <v>651</v>
      </c>
    </row>
    <row r="128" spans="1:38" s="2" customFormat="1" ht="26.25" customHeight="1" thickBot="1">
      <c r="A128" s="36" t="s">
        <v>355</v>
      </c>
      <c r="B128" s="36" t="s">
        <v>365</v>
      </c>
      <c r="C128" s="36" t="s">
        <v>366</v>
      </c>
      <c r="D128" s="38"/>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61"/>
      <c r="AF128" s="437" t="s">
        <v>67</v>
      </c>
      <c r="AG128" s="437" t="s">
        <v>67</v>
      </c>
      <c r="AH128" s="437" t="s">
        <v>67</v>
      </c>
      <c r="AI128" s="437" t="s">
        <v>67</v>
      </c>
      <c r="AJ128" s="437" t="s">
        <v>67</v>
      </c>
      <c r="AK128" s="437" t="s">
        <v>170</v>
      </c>
      <c r="AL128" s="65" t="s">
        <v>367</v>
      </c>
    </row>
    <row r="129" spans="1:38" s="2" customFormat="1" ht="26.25" customHeight="1" thickBot="1">
      <c r="A129" s="36" t="s">
        <v>355</v>
      </c>
      <c r="B129" s="36" t="s">
        <v>368</v>
      </c>
      <c r="C129" s="42" t="s">
        <v>369</v>
      </c>
      <c r="D129" s="38"/>
      <c r="E129" s="39">
        <v>2.29854E-3</v>
      </c>
      <c r="F129" s="39">
        <v>1.95508E-2</v>
      </c>
      <c r="G129" s="39">
        <v>1.2417400000000001E-4</v>
      </c>
      <c r="H129" s="39" t="s">
        <v>66</v>
      </c>
      <c r="I129" s="39">
        <v>1.0567999999999999E-5</v>
      </c>
      <c r="J129" s="39">
        <v>1.8493999999999999E-5</v>
      </c>
      <c r="K129" s="39">
        <v>2.6420000000000001E-5</v>
      </c>
      <c r="L129" s="39">
        <v>3.6987999999999997E-7</v>
      </c>
      <c r="M129" s="39">
        <v>1.8494E-4</v>
      </c>
      <c r="N129" s="39">
        <v>3.4345999999999999E-3</v>
      </c>
      <c r="O129" s="39">
        <v>2.6420000000000003E-4</v>
      </c>
      <c r="P129" s="39">
        <v>1.47952E-4</v>
      </c>
      <c r="Q129" s="39">
        <v>4.2271999999999998E-5</v>
      </c>
      <c r="R129" s="39" t="s">
        <v>66</v>
      </c>
      <c r="S129" s="39" t="s">
        <v>66</v>
      </c>
      <c r="T129" s="39">
        <v>3.6988E-4</v>
      </c>
      <c r="U129" s="39" t="s">
        <v>66</v>
      </c>
      <c r="V129" s="39" t="s">
        <v>66</v>
      </c>
      <c r="W129" s="39">
        <v>2.6419999999999999E-2</v>
      </c>
      <c r="X129" s="39" t="s">
        <v>66</v>
      </c>
      <c r="Y129" s="39" t="s">
        <v>66</v>
      </c>
      <c r="Z129" s="39" t="s">
        <v>66</v>
      </c>
      <c r="AA129" s="39" t="s">
        <v>66</v>
      </c>
      <c r="AB129" s="39">
        <v>5.2840000000000002E-5</v>
      </c>
      <c r="AC129" s="39">
        <v>5.2839999999999996E-3</v>
      </c>
      <c r="AD129" s="39" t="s">
        <v>66</v>
      </c>
      <c r="AE129" s="61"/>
      <c r="AF129" s="437" t="s">
        <v>67</v>
      </c>
      <c r="AG129" s="437" t="s">
        <v>67</v>
      </c>
      <c r="AH129" s="437" t="s">
        <v>67</v>
      </c>
      <c r="AI129" s="437" t="s">
        <v>67</v>
      </c>
      <c r="AJ129" s="437" t="s">
        <v>67</v>
      </c>
      <c r="AK129" s="437">
        <v>2.6419999999999999</v>
      </c>
      <c r="AL129" s="65" t="s">
        <v>370</v>
      </c>
    </row>
    <row r="130" spans="1:38" s="2" customFormat="1" ht="26.25" customHeight="1" thickBot="1">
      <c r="A130" s="36" t="s">
        <v>355</v>
      </c>
      <c r="B130" s="40" t="s">
        <v>371</v>
      </c>
      <c r="C130" s="162" t="s">
        <v>372</v>
      </c>
      <c r="D130" s="38"/>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61"/>
      <c r="AF130" s="437" t="s">
        <v>67</v>
      </c>
      <c r="AG130" s="437" t="s">
        <v>67</v>
      </c>
      <c r="AH130" s="437" t="s">
        <v>67</v>
      </c>
      <c r="AI130" s="437" t="s">
        <v>67</v>
      </c>
      <c r="AJ130" s="437" t="s">
        <v>67</v>
      </c>
      <c r="AK130" s="437" t="s">
        <v>77</v>
      </c>
      <c r="AL130" s="65" t="s">
        <v>370</v>
      </c>
    </row>
    <row r="131" spans="1:38" s="2" customFormat="1" ht="26.25" customHeight="1" thickBot="1">
      <c r="A131" s="36" t="s">
        <v>355</v>
      </c>
      <c r="B131" s="36" t="s">
        <v>373</v>
      </c>
      <c r="C131" s="42" t="s">
        <v>374</v>
      </c>
      <c r="D131" s="38"/>
      <c r="E131" s="39">
        <v>3.2002200000000001E-2</v>
      </c>
      <c r="F131" s="39">
        <v>1.2445299999999999E-2</v>
      </c>
      <c r="G131" s="39">
        <v>4.693656E-3</v>
      </c>
      <c r="H131" s="39" t="s">
        <v>66</v>
      </c>
      <c r="I131" s="39">
        <v>8.7917155000000104E-5</v>
      </c>
      <c r="J131" s="39">
        <v>1.0631842E-4</v>
      </c>
      <c r="K131" s="39">
        <v>1.2267509999999999E-4</v>
      </c>
      <c r="L131" s="39">
        <v>2.8215272999999999E-6</v>
      </c>
      <c r="M131" s="39">
        <v>2.6668500000000001E-2</v>
      </c>
      <c r="N131" s="39">
        <v>0.64004399999999995</v>
      </c>
      <c r="O131" s="39">
        <v>5.3337000000000002E-2</v>
      </c>
      <c r="P131" s="39">
        <v>0.96006599999999997</v>
      </c>
      <c r="Q131" s="39">
        <v>1.7779E-3</v>
      </c>
      <c r="R131" s="39">
        <v>7.1116E-3</v>
      </c>
      <c r="S131" s="39">
        <v>0.106674</v>
      </c>
      <c r="T131" s="39">
        <v>5.3337000000000002E-3</v>
      </c>
      <c r="U131" s="39" t="s">
        <v>66</v>
      </c>
      <c r="V131" s="39" t="s">
        <v>66</v>
      </c>
      <c r="W131" s="39">
        <v>71.116</v>
      </c>
      <c r="X131" s="39" t="s">
        <v>66</v>
      </c>
      <c r="Y131" s="39" t="s">
        <v>66</v>
      </c>
      <c r="Z131" s="39" t="s">
        <v>66</v>
      </c>
      <c r="AA131" s="39" t="s">
        <v>66</v>
      </c>
      <c r="AB131" s="39">
        <v>7.1116000000000002E-7</v>
      </c>
      <c r="AC131" s="39">
        <v>1.7779</v>
      </c>
      <c r="AD131" s="39">
        <v>0.35558000000000001</v>
      </c>
      <c r="AE131" s="61"/>
      <c r="AF131" s="437" t="s">
        <v>67</v>
      </c>
      <c r="AG131" s="437" t="s">
        <v>67</v>
      </c>
      <c r="AH131" s="437" t="s">
        <v>67</v>
      </c>
      <c r="AI131" s="437" t="s">
        <v>67</v>
      </c>
      <c r="AJ131" s="437" t="s">
        <v>67</v>
      </c>
      <c r="AK131" s="437">
        <v>17.779</v>
      </c>
      <c r="AL131" s="65" t="s">
        <v>370</v>
      </c>
    </row>
    <row r="132" spans="1:38" s="2" customFormat="1" ht="26.25" customHeight="1" thickBot="1">
      <c r="A132" s="36" t="s">
        <v>355</v>
      </c>
      <c r="B132" s="40" t="s">
        <v>375</v>
      </c>
      <c r="C132" s="160" t="s">
        <v>376</v>
      </c>
      <c r="D132" s="38"/>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61"/>
      <c r="AF132" s="437" t="s">
        <v>67</v>
      </c>
      <c r="AG132" s="437" t="s">
        <v>67</v>
      </c>
      <c r="AH132" s="437" t="s">
        <v>67</v>
      </c>
      <c r="AI132" s="437" t="s">
        <v>67</v>
      </c>
      <c r="AJ132" s="437" t="s">
        <v>67</v>
      </c>
      <c r="AK132" s="437" t="s">
        <v>77</v>
      </c>
      <c r="AL132" s="65" t="s">
        <v>377</v>
      </c>
    </row>
    <row r="133" spans="1:38" s="2" customFormat="1" ht="26.25" customHeight="1" thickBot="1">
      <c r="A133" s="36" t="s">
        <v>355</v>
      </c>
      <c r="B133" s="40" t="s">
        <v>378</v>
      </c>
      <c r="C133" s="160" t="s">
        <v>379</v>
      </c>
      <c r="D133" s="38"/>
      <c r="E133" s="39">
        <v>2.3025749999999998E-3</v>
      </c>
      <c r="F133" s="39">
        <v>3.6282999999999998E-5</v>
      </c>
      <c r="G133" s="39">
        <v>3.1538300000000003E-4</v>
      </c>
      <c r="H133" s="39" t="s">
        <v>67</v>
      </c>
      <c r="I133" s="39">
        <v>9.6847699999999998E-5</v>
      </c>
      <c r="J133" s="39">
        <v>9.6847699999999998E-5</v>
      </c>
      <c r="K133" s="39">
        <v>1.0762096E-4</v>
      </c>
      <c r="L133" s="39" t="s">
        <v>66</v>
      </c>
      <c r="M133" s="39">
        <v>3.9073999999999999E-4</v>
      </c>
      <c r="N133" s="39">
        <v>8.3813730000000002E-5</v>
      </c>
      <c r="O133" s="39">
        <v>1.403873E-5</v>
      </c>
      <c r="P133" s="39">
        <v>4.1585900000000002E-3</v>
      </c>
      <c r="Q133" s="39">
        <v>3.7985509999999998E-5</v>
      </c>
      <c r="R133" s="39">
        <v>3.784596E-5</v>
      </c>
      <c r="S133" s="39">
        <v>3.4692130000000002E-5</v>
      </c>
      <c r="T133" s="39">
        <v>4.8368029999999997E-5</v>
      </c>
      <c r="U133" s="39">
        <v>5.5205979999999998E-5</v>
      </c>
      <c r="V133" s="39">
        <v>4.4689491999999999E-4</v>
      </c>
      <c r="W133" s="39">
        <v>7.5357000000000004E-5</v>
      </c>
      <c r="X133" s="39">
        <v>3.6841200000000003E-8</v>
      </c>
      <c r="Y133" s="39">
        <v>2.012311E-8</v>
      </c>
      <c r="Z133" s="39">
        <v>1.7974039999999999E-8</v>
      </c>
      <c r="AA133" s="39">
        <v>1.9509089999999998E-8</v>
      </c>
      <c r="AB133" s="39">
        <v>9.4447440000000007E-8</v>
      </c>
      <c r="AC133" s="39">
        <v>4.1865000000000001E-4</v>
      </c>
      <c r="AD133" s="39">
        <v>1.1443099999999999E-3</v>
      </c>
      <c r="AE133" s="61"/>
      <c r="AF133" s="437" t="s">
        <v>67</v>
      </c>
      <c r="AG133" s="437" t="s">
        <v>67</v>
      </c>
      <c r="AH133" s="437" t="s">
        <v>67</v>
      </c>
      <c r="AI133" s="437" t="s">
        <v>67</v>
      </c>
      <c r="AJ133" s="437" t="s">
        <v>67</v>
      </c>
      <c r="AK133" s="438">
        <v>2791</v>
      </c>
      <c r="AL133" s="65" t="s">
        <v>380</v>
      </c>
    </row>
    <row r="134" spans="1:38" s="2" customFormat="1" ht="26.25" customHeight="1" thickBot="1">
      <c r="A134" s="36" t="s">
        <v>355</v>
      </c>
      <c r="B134" s="40" t="s">
        <v>381</v>
      </c>
      <c r="C134" s="36" t="s">
        <v>382</v>
      </c>
      <c r="D134" s="38"/>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61"/>
      <c r="AF134" s="437" t="s">
        <v>67</v>
      </c>
      <c r="AG134" s="437" t="s">
        <v>67</v>
      </c>
      <c r="AH134" s="437" t="s">
        <v>67</v>
      </c>
      <c r="AI134" s="437" t="s">
        <v>67</v>
      </c>
      <c r="AJ134" s="437" t="s">
        <v>67</v>
      </c>
      <c r="AK134" s="437" t="s">
        <v>67</v>
      </c>
      <c r="AL134" s="65" t="s">
        <v>152</v>
      </c>
    </row>
    <row r="135" spans="1:38" s="2" customFormat="1" ht="26.25" customHeight="1" thickBot="1">
      <c r="A135" s="36" t="s">
        <v>355</v>
      </c>
      <c r="B135" s="36" t="s">
        <v>383</v>
      </c>
      <c r="C135" s="36" t="s">
        <v>384</v>
      </c>
      <c r="D135" s="38"/>
      <c r="E135" s="39">
        <v>0.42544798649999999</v>
      </c>
      <c r="F135" s="39">
        <v>0.16456007025</v>
      </c>
      <c r="G135" s="39">
        <v>1.471675425E-2</v>
      </c>
      <c r="H135" s="39" t="s">
        <v>66</v>
      </c>
      <c r="I135" s="39">
        <v>0.56057454824999997</v>
      </c>
      <c r="J135" s="39">
        <v>0.60338692424999996</v>
      </c>
      <c r="K135" s="39">
        <v>0.62077945199999995</v>
      </c>
      <c r="L135" s="39">
        <v>0.23544131026500001</v>
      </c>
      <c r="M135" s="39">
        <v>7.4694217252500001</v>
      </c>
      <c r="N135" s="39">
        <v>6.5556450749999995E-2</v>
      </c>
      <c r="O135" s="39">
        <v>1.3378867500000001E-2</v>
      </c>
      <c r="P135" s="39" t="s">
        <v>66</v>
      </c>
      <c r="Q135" s="39">
        <v>5.4853356749999999E-2</v>
      </c>
      <c r="R135" s="39">
        <v>1.33788675E-3</v>
      </c>
      <c r="S135" s="39">
        <v>2.6757735000000001E-2</v>
      </c>
      <c r="T135" s="39" t="s">
        <v>66</v>
      </c>
      <c r="U135" s="39">
        <v>9.3652072500000003E-3</v>
      </c>
      <c r="V135" s="39">
        <v>2.3453154727499999</v>
      </c>
      <c r="W135" s="39">
        <v>1.33788675</v>
      </c>
      <c r="X135" s="39">
        <v>0.31172761274999999</v>
      </c>
      <c r="Y135" s="39">
        <v>0.61944156525000005</v>
      </c>
      <c r="Z135" s="39">
        <v>0.75991967400000004</v>
      </c>
      <c r="AA135" s="39" t="s">
        <v>66</v>
      </c>
      <c r="AB135" s="39">
        <v>1.691088852</v>
      </c>
      <c r="AC135" s="39" t="s">
        <v>66</v>
      </c>
      <c r="AD135" s="39" t="s">
        <v>67</v>
      </c>
      <c r="AE135" s="61"/>
      <c r="AF135" s="437" t="s">
        <v>67</v>
      </c>
      <c r="AG135" s="437" t="s">
        <v>67</v>
      </c>
      <c r="AH135" s="437" t="s">
        <v>67</v>
      </c>
      <c r="AI135" s="437" t="s">
        <v>67</v>
      </c>
      <c r="AJ135" s="437" t="s">
        <v>67</v>
      </c>
      <c r="AK135" s="437">
        <v>133.78867500000001</v>
      </c>
      <c r="AL135" s="65" t="s">
        <v>385</v>
      </c>
    </row>
    <row r="136" spans="1:38" s="2" customFormat="1" ht="26.25" customHeight="1" thickBot="1">
      <c r="A136" s="36" t="s">
        <v>355</v>
      </c>
      <c r="B136" s="36" t="s">
        <v>386</v>
      </c>
      <c r="C136" s="36" t="s">
        <v>387</v>
      </c>
      <c r="D136" s="38"/>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61"/>
      <c r="AF136" s="437" t="s">
        <v>67</v>
      </c>
      <c r="AG136" s="437" t="s">
        <v>67</v>
      </c>
      <c r="AH136" s="437" t="s">
        <v>67</v>
      </c>
      <c r="AI136" s="437" t="s">
        <v>67</v>
      </c>
      <c r="AJ136" s="437" t="s">
        <v>67</v>
      </c>
      <c r="AK136" s="437" t="s">
        <v>77</v>
      </c>
      <c r="AL136" s="65" t="s">
        <v>388</v>
      </c>
    </row>
    <row r="137" spans="1:38" s="2" customFormat="1" ht="26.25" customHeight="1" thickBot="1">
      <c r="A137" s="36" t="s">
        <v>355</v>
      </c>
      <c r="B137" s="36" t="s">
        <v>389</v>
      </c>
      <c r="C137" s="36" t="s">
        <v>390</v>
      </c>
      <c r="D137" s="38"/>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61"/>
      <c r="AF137" s="437" t="s">
        <v>67</v>
      </c>
      <c r="AG137" s="437" t="s">
        <v>67</v>
      </c>
      <c r="AH137" s="437" t="s">
        <v>67</v>
      </c>
      <c r="AI137" s="437" t="s">
        <v>67</v>
      </c>
      <c r="AJ137" s="437" t="s">
        <v>67</v>
      </c>
      <c r="AK137" s="437" t="s">
        <v>77</v>
      </c>
      <c r="AL137" s="65" t="s">
        <v>480</v>
      </c>
    </row>
    <row r="138" spans="1:38" s="2" customFormat="1" ht="26.25" customHeight="1" thickBot="1">
      <c r="A138" s="40" t="s">
        <v>355</v>
      </c>
      <c r="B138" s="40" t="s">
        <v>392</v>
      </c>
      <c r="C138" s="40" t="s">
        <v>393</v>
      </c>
      <c r="D138" s="44"/>
      <c r="E138" s="39" t="s">
        <v>67</v>
      </c>
      <c r="F138" s="39">
        <v>2.5100250000000001E-2</v>
      </c>
      <c r="G138" s="39" t="s">
        <v>67</v>
      </c>
      <c r="H138" s="39">
        <v>6.2751055999999998</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61"/>
      <c r="AF138" s="437" t="s">
        <v>67</v>
      </c>
      <c r="AG138" s="437" t="s">
        <v>67</v>
      </c>
      <c r="AH138" s="437" t="s">
        <v>67</v>
      </c>
      <c r="AI138" s="437" t="s">
        <v>67</v>
      </c>
      <c r="AJ138" s="437" t="s">
        <v>67</v>
      </c>
      <c r="AK138" s="437" t="s">
        <v>735</v>
      </c>
      <c r="AL138" s="65" t="s">
        <v>388</v>
      </c>
    </row>
    <row r="139" spans="1:38" s="2" customFormat="1" ht="26.25" customHeight="1" thickBot="1">
      <c r="A139" s="40" t="s">
        <v>355</v>
      </c>
      <c r="B139" s="40" t="s">
        <v>395</v>
      </c>
      <c r="C139" s="40" t="s">
        <v>396</v>
      </c>
      <c r="D139" s="44"/>
      <c r="E139" s="39" t="s">
        <v>66</v>
      </c>
      <c r="F139" s="39" t="s">
        <v>66</v>
      </c>
      <c r="G139" s="39" t="s">
        <v>66</v>
      </c>
      <c r="H139" s="39" t="s">
        <v>66</v>
      </c>
      <c r="I139" s="39">
        <v>0.92425115000000002</v>
      </c>
      <c r="J139" s="39">
        <v>0.92425115000000002</v>
      </c>
      <c r="K139" s="39">
        <v>0.92425115000000002</v>
      </c>
      <c r="L139" s="39" t="s">
        <v>66</v>
      </c>
      <c r="M139" s="39" t="s">
        <v>66</v>
      </c>
      <c r="N139" s="39">
        <v>2.6956250000000001E-3</v>
      </c>
      <c r="O139" s="39">
        <v>5.4366500000000003E-3</v>
      </c>
      <c r="P139" s="39">
        <v>5.4366500000000003E-3</v>
      </c>
      <c r="Q139" s="39">
        <v>8.6180549999999995E-3</v>
      </c>
      <c r="R139" s="39">
        <v>8.22875E-3</v>
      </c>
      <c r="S139" s="39">
        <v>1.9132695000000002E-2</v>
      </c>
      <c r="T139" s="39" t="s">
        <v>66</v>
      </c>
      <c r="U139" s="39" t="s">
        <v>66</v>
      </c>
      <c r="V139" s="39" t="s">
        <v>66</v>
      </c>
      <c r="W139" s="39">
        <v>9.3028119999999994</v>
      </c>
      <c r="X139" s="39" t="s">
        <v>66</v>
      </c>
      <c r="Y139" s="39" t="s">
        <v>66</v>
      </c>
      <c r="Z139" s="39" t="s">
        <v>66</v>
      </c>
      <c r="AA139" s="39" t="s">
        <v>66</v>
      </c>
      <c r="AB139" s="39" t="s">
        <v>66</v>
      </c>
      <c r="AC139" s="39" t="s">
        <v>66</v>
      </c>
      <c r="AD139" s="39" t="s">
        <v>66</v>
      </c>
      <c r="AE139" s="61"/>
      <c r="AF139" s="437" t="s">
        <v>67</v>
      </c>
      <c r="AG139" s="437" t="s">
        <v>67</v>
      </c>
      <c r="AH139" s="437" t="s">
        <v>67</v>
      </c>
      <c r="AI139" s="437" t="s">
        <v>67</v>
      </c>
      <c r="AJ139" s="437" t="s">
        <v>67</v>
      </c>
      <c r="AK139" s="437" t="s">
        <v>736</v>
      </c>
      <c r="AL139" s="65" t="s">
        <v>503</v>
      </c>
    </row>
    <row r="140" spans="1:38" s="2" customFormat="1" ht="26.25" customHeight="1" thickBot="1">
      <c r="A140" s="36" t="s">
        <v>397</v>
      </c>
      <c r="B140" s="40" t="s">
        <v>398</v>
      </c>
      <c r="C140" s="36" t="s">
        <v>399</v>
      </c>
      <c r="D140" s="38"/>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61"/>
      <c r="AF140" s="437" t="s">
        <v>67</v>
      </c>
      <c r="AG140" s="437" t="s">
        <v>67</v>
      </c>
      <c r="AH140" s="437" t="s">
        <v>67</v>
      </c>
      <c r="AI140" s="437" t="s">
        <v>67</v>
      </c>
      <c r="AJ140" s="437" t="s">
        <v>67</v>
      </c>
      <c r="AK140" s="437" t="s">
        <v>67</v>
      </c>
      <c r="AL140" s="65" t="s">
        <v>152</v>
      </c>
    </row>
    <row r="141" spans="1:38" s="7" customFormat="1" ht="37.5" customHeight="1" thickBot="1">
      <c r="A141" s="75"/>
      <c r="B141" s="76" t="s">
        <v>401</v>
      </c>
      <c r="C141" s="136" t="s">
        <v>402</v>
      </c>
      <c r="D141" s="75" t="s">
        <v>403</v>
      </c>
      <c r="E141" s="121">
        <f>SUM(E14:E140)</f>
        <v>222.43703134712962</v>
      </c>
      <c r="F141" s="121">
        <f t="shared" ref="F141:AD141" si="0">SUM(F14:F140)</f>
        <v>238.99129230455245</v>
      </c>
      <c r="G141" s="121">
        <f t="shared" si="0"/>
        <v>65.282029196229388</v>
      </c>
      <c r="H141" s="121">
        <f t="shared" si="0"/>
        <v>170.71865604825877</v>
      </c>
      <c r="I141" s="121">
        <f t="shared" si="0"/>
        <v>105.79640233014557</v>
      </c>
      <c r="J141" s="121">
        <f t="shared" si="0"/>
        <v>142.44316294593341</v>
      </c>
      <c r="K141" s="121">
        <f t="shared" si="0"/>
        <v>215.23904590479017</v>
      </c>
      <c r="L141" s="121">
        <f t="shared" si="0"/>
        <v>13.321834135338712</v>
      </c>
      <c r="M141" s="121">
        <f t="shared" si="0"/>
        <v>953.92303118787913</v>
      </c>
      <c r="N141" s="121">
        <f t="shared" si="0"/>
        <v>43.154984874336193</v>
      </c>
      <c r="O141" s="121">
        <f t="shared" si="0"/>
        <v>3.1832303966657181</v>
      </c>
      <c r="P141" s="121">
        <f t="shared" si="0"/>
        <v>2.5877598107111996</v>
      </c>
      <c r="Q141" s="121">
        <f t="shared" si="0"/>
        <v>3.6251922856984975</v>
      </c>
      <c r="R141" s="121">
        <f t="shared" si="0"/>
        <v>14.531531667178403</v>
      </c>
      <c r="S141" s="121">
        <f t="shared" si="0"/>
        <v>74.471478259065904</v>
      </c>
      <c r="T141" s="121">
        <f t="shared" si="0"/>
        <v>10.271439302627407</v>
      </c>
      <c r="U141" s="121">
        <f t="shared" si="0"/>
        <v>6.7983730960847861</v>
      </c>
      <c r="V141" s="121">
        <f t="shared" si="0"/>
        <v>128.07373045398168</v>
      </c>
      <c r="W141" s="121">
        <f t="shared" si="0"/>
        <v>214.4681243686374</v>
      </c>
      <c r="X141" s="121">
        <f t="shared" si="0"/>
        <v>18.446330798425684</v>
      </c>
      <c r="Y141" s="121">
        <f t="shared" si="0"/>
        <v>17.903283635935093</v>
      </c>
      <c r="Z141" s="121">
        <f t="shared" si="0"/>
        <v>7.3901512821229209</v>
      </c>
      <c r="AA141" s="121">
        <f t="shared" si="0"/>
        <v>10.215623605146837</v>
      </c>
      <c r="AB141" s="121">
        <f t="shared" si="0"/>
        <v>60.37518199269055</v>
      </c>
      <c r="AC141" s="121">
        <f t="shared" si="0"/>
        <v>3.5640415263319203</v>
      </c>
      <c r="AD141" s="121">
        <f t="shared" si="0"/>
        <v>19.707901778806665</v>
      </c>
      <c r="AE141" s="120"/>
      <c r="AF141" s="121"/>
      <c r="AG141" s="121"/>
      <c r="AH141" s="121"/>
      <c r="AI141" s="121"/>
      <c r="AJ141" s="121"/>
      <c r="AK141" s="121"/>
      <c r="AL141" s="136"/>
    </row>
    <row r="142" spans="1:38" s="8" customFormat="1" ht="15" customHeight="1">
      <c r="A142" s="79"/>
      <c r="B142" s="80"/>
      <c r="C142" s="90"/>
      <c r="D142" s="82"/>
      <c r="E142" s="163"/>
      <c r="F142" s="163"/>
      <c r="G142" s="163"/>
      <c r="H142" s="163"/>
      <c r="I142" s="163"/>
      <c r="J142" s="163"/>
      <c r="K142" s="163"/>
      <c r="L142" s="163"/>
      <c r="M142" s="163"/>
      <c r="N142" s="163"/>
      <c r="O142" s="117"/>
      <c r="P142" s="117"/>
      <c r="Q142" s="117"/>
      <c r="R142" s="117"/>
      <c r="S142" s="117"/>
      <c r="T142" s="117"/>
      <c r="U142" s="117"/>
      <c r="V142" s="117"/>
      <c r="W142" s="117"/>
      <c r="X142" s="117"/>
      <c r="Y142" s="117"/>
      <c r="Z142" s="117"/>
      <c r="AA142" s="117"/>
      <c r="AB142" s="117"/>
      <c r="AC142" s="117"/>
      <c r="AD142" s="117"/>
      <c r="AE142" s="122"/>
      <c r="AF142" s="167"/>
      <c r="AG142" s="167"/>
      <c r="AH142" s="167"/>
      <c r="AI142" s="167"/>
      <c r="AJ142" s="167"/>
      <c r="AK142" s="167"/>
      <c r="AL142" s="80"/>
    </row>
    <row r="143" spans="1:38" s="3" customFormat="1" ht="26.25" customHeight="1">
      <c r="A143" s="84"/>
      <c r="B143" s="85" t="s">
        <v>404</v>
      </c>
      <c r="C143" s="85" t="s">
        <v>405</v>
      </c>
      <c r="D143" s="87" t="s">
        <v>406</v>
      </c>
      <c r="E143" s="88" t="s">
        <v>67</v>
      </c>
      <c r="F143" s="88" t="s">
        <v>67</v>
      </c>
      <c r="G143" s="88" t="s">
        <v>67</v>
      </c>
      <c r="H143" s="88" t="s">
        <v>67</v>
      </c>
      <c r="I143" s="88" t="s">
        <v>67</v>
      </c>
      <c r="J143" s="88" t="s">
        <v>67</v>
      </c>
      <c r="K143" s="88" t="s">
        <v>67</v>
      </c>
      <c r="L143" s="88" t="s">
        <v>67</v>
      </c>
      <c r="M143" s="88" t="s">
        <v>67</v>
      </c>
      <c r="N143" s="88" t="s">
        <v>67</v>
      </c>
      <c r="O143" s="88" t="s">
        <v>67</v>
      </c>
      <c r="P143" s="88" t="s">
        <v>67</v>
      </c>
      <c r="Q143" s="88" t="s">
        <v>67</v>
      </c>
      <c r="R143" s="88" t="s">
        <v>67</v>
      </c>
      <c r="S143" s="88" t="s">
        <v>67</v>
      </c>
      <c r="T143" s="88" t="s">
        <v>67</v>
      </c>
      <c r="U143" s="88" t="s">
        <v>67</v>
      </c>
      <c r="V143" s="88" t="s">
        <v>67</v>
      </c>
      <c r="W143" s="88" t="s">
        <v>67</v>
      </c>
      <c r="X143" s="88" t="s">
        <v>67</v>
      </c>
      <c r="Y143" s="88" t="s">
        <v>67</v>
      </c>
      <c r="Z143" s="88" t="s">
        <v>67</v>
      </c>
      <c r="AA143" s="88" t="s">
        <v>67</v>
      </c>
      <c r="AB143" s="88" t="s">
        <v>67</v>
      </c>
      <c r="AC143" s="88" t="s">
        <v>67</v>
      </c>
      <c r="AD143" s="88" t="s">
        <v>67</v>
      </c>
      <c r="AE143" s="124"/>
      <c r="AF143" s="88" t="s">
        <v>67</v>
      </c>
      <c r="AG143" s="88" t="s">
        <v>67</v>
      </c>
      <c r="AH143" s="88" t="s">
        <v>67</v>
      </c>
      <c r="AI143" s="88" t="s">
        <v>67</v>
      </c>
      <c r="AJ143" s="88" t="s">
        <v>67</v>
      </c>
      <c r="AK143" s="88" t="s">
        <v>67</v>
      </c>
      <c r="AL143" s="85" t="s">
        <v>62</v>
      </c>
    </row>
    <row r="144" spans="1:38" s="3" customFormat="1" ht="26.25" customHeight="1">
      <c r="A144" s="84"/>
      <c r="B144" s="85" t="s">
        <v>407</v>
      </c>
      <c r="C144" s="85" t="s">
        <v>408</v>
      </c>
      <c r="D144" s="87" t="s">
        <v>406</v>
      </c>
      <c r="E144" s="88" t="s">
        <v>67</v>
      </c>
      <c r="F144" s="88" t="s">
        <v>67</v>
      </c>
      <c r="G144" s="88" t="s">
        <v>67</v>
      </c>
      <c r="H144" s="88" t="s">
        <v>67</v>
      </c>
      <c r="I144" s="88" t="s">
        <v>67</v>
      </c>
      <c r="J144" s="88" t="s">
        <v>67</v>
      </c>
      <c r="K144" s="88" t="s">
        <v>67</v>
      </c>
      <c r="L144" s="88" t="s">
        <v>67</v>
      </c>
      <c r="M144" s="88" t="s">
        <v>67</v>
      </c>
      <c r="N144" s="88" t="s">
        <v>67</v>
      </c>
      <c r="O144" s="88" t="s">
        <v>67</v>
      </c>
      <c r="P144" s="88" t="s">
        <v>67</v>
      </c>
      <c r="Q144" s="88" t="s">
        <v>67</v>
      </c>
      <c r="R144" s="88" t="s">
        <v>67</v>
      </c>
      <c r="S144" s="88" t="s">
        <v>67</v>
      </c>
      <c r="T144" s="88" t="s">
        <v>67</v>
      </c>
      <c r="U144" s="88" t="s">
        <v>67</v>
      </c>
      <c r="V144" s="88" t="s">
        <v>67</v>
      </c>
      <c r="W144" s="88" t="s">
        <v>67</v>
      </c>
      <c r="X144" s="88" t="s">
        <v>67</v>
      </c>
      <c r="Y144" s="88" t="s">
        <v>67</v>
      </c>
      <c r="Z144" s="88" t="s">
        <v>67</v>
      </c>
      <c r="AA144" s="88" t="s">
        <v>67</v>
      </c>
      <c r="AB144" s="88" t="s">
        <v>67</v>
      </c>
      <c r="AC144" s="88" t="s">
        <v>67</v>
      </c>
      <c r="AD144" s="88" t="s">
        <v>67</v>
      </c>
      <c r="AE144" s="124"/>
      <c r="AF144" s="88" t="s">
        <v>67</v>
      </c>
      <c r="AG144" s="88" t="s">
        <v>67</v>
      </c>
      <c r="AH144" s="88" t="s">
        <v>67</v>
      </c>
      <c r="AI144" s="88" t="s">
        <v>67</v>
      </c>
      <c r="AJ144" s="88" t="s">
        <v>67</v>
      </c>
      <c r="AK144" s="88" t="s">
        <v>67</v>
      </c>
      <c r="AL144" s="85" t="s">
        <v>62</v>
      </c>
    </row>
    <row r="145" spans="1:38" s="3" customFormat="1" ht="26.25" customHeight="1">
      <c r="A145" s="84"/>
      <c r="B145" s="85" t="s">
        <v>409</v>
      </c>
      <c r="C145" s="85" t="s">
        <v>410</v>
      </c>
      <c r="D145" s="87" t="s">
        <v>406</v>
      </c>
      <c r="E145" s="88" t="s">
        <v>67</v>
      </c>
      <c r="F145" s="88" t="s">
        <v>67</v>
      </c>
      <c r="G145" s="88" t="s">
        <v>67</v>
      </c>
      <c r="H145" s="88" t="s">
        <v>67</v>
      </c>
      <c r="I145" s="88" t="s">
        <v>67</v>
      </c>
      <c r="J145" s="88" t="s">
        <v>67</v>
      </c>
      <c r="K145" s="88" t="s">
        <v>67</v>
      </c>
      <c r="L145" s="88" t="s">
        <v>67</v>
      </c>
      <c r="M145" s="88" t="s">
        <v>67</v>
      </c>
      <c r="N145" s="88" t="s">
        <v>67</v>
      </c>
      <c r="O145" s="88" t="s">
        <v>67</v>
      </c>
      <c r="P145" s="88" t="s">
        <v>67</v>
      </c>
      <c r="Q145" s="88" t="s">
        <v>67</v>
      </c>
      <c r="R145" s="88" t="s">
        <v>67</v>
      </c>
      <c r="S145" s="88" t="s">
        <v>67</v>
      </c>
      <c r="T145" s="88" t="s">
        <v>67</v>
      </c>
      <c r="U145" s="88" t="s">
        <v>67</v>
      </c>
      <c r="V145" s="88" t="s">
        <v>67</v>
      </c>
      <c r="W145" s="88" t="s">
        <v>67</v>
      </c>
      <c r="X145" s="88" t="s">
        <v>67</v>
      </c>
      <c r="Y145" s="88" t="s">
        <v>67</v>
      </c>
      <c r="Z145" s="88" t="s">
        <v>67</v>
      </c>
      <c r="AA145" s="88" t="s">
        <v>67</v>
      </c>
      <c r="AB145" s="88" t="s">
        <v>67</v>
      </c>
      <c r="AC145" s="88" t="s">
        <v>67</v>
      </c>
      <c r="AD145" s="88" t="s">
        <v>67</v>
      </c>
      <c r="AE145" s="124"/>
      <c r="AF145" s="88" t="s">
        <v>67</v>
      </c>
      <c r="AG145" s="88" t="s">
        <v>67</v>
      </c>
      <c r="AH145" s="88" t="s">
        <v>67</v>
      </c>
      <c r="AI145" s="88" t="s">
        <v>67</v>
      </c>
      <c r="AJ145" s="88" t="s">
        <v>67</v>
      </c>
      <c r="AK145" s="88" t="s">
        <v>67</v>
      </c>
      <c r="AL145" s="85" t="s">
        <v>62</v>
      </c>
    </row>
    <row r="146" spans="1:38" s="3" customFormat="1" ht="26.25" customHeight="1">
      <c r="A146" s="84"/>
      <c r="B146" s="85" t="s">
        <v>411</v>
      </c>
      <c r="C146" s="85" t="s">
        <v>412</v>
      </c>
      <c r="D146" s="87" t="s">
        <v>406</v>
      </c>
      <c r="E146" s="88" t="s">
        <v>67</v>
      </c>
      <c r="F146" s="88" t="s">
        <v>67</v>
      </c>
      <c r="G146" s="88" t="s">
        <v>67</v>
      </c>
      <c r="H146" s="88" t="s">
        <v>67</v>
      </c>
      <c r="I146" s="88" t="s">
        <v>67</v>
      </c>
      <c r="J146" s="88" t="s">
        <v>67</v>
      </c>
      <c r="K146" s="88" t="s">
        <v>67</v>
      </c>
      <c r="L146" s="88" t="s">
        <v>67</v>
      </c>
      <c r="M146" s="88" t="s">
        <v>67</v>
      </c>
      <c r="N146" s="88" t="s">
        <v>67</v>
      </c>
      <c r="O146" s="88" t="s">
        <v>67</v>
      </c>
      <c r="P146" s="88" t="s">
        <v>67</v>
      </c>
      <c r="Q146" s="88" t="s">
        <v>67</v>
      </c>
      <c r="R146" s="88" t="s">
        <v>67</v>
      </c>
      <c r="S146" s="88" t="s">
        <v>67</v>
      </c>
      <c r="T146" s="88" t="s">
        <v>67</v>
      </c>
      <c r="U146" s="88" t="s">
        <v>67</v>
      </c>
      <c r="V146" s="88" t="s">
        <v>67</v>
      </c>
      <c r="W146" s="88" t="s">
        <v>67</v>
      </c>
      <c r="X146" s="88" t="s">
        <v>67</v>
      </c>
      <c r="Y146" s="88" t="s">
        <v>67</v>
      </c>
      <c r="Z146" s="88" t="s">
        <v>67</v>
      </c>
      <c r="AA146" s="88" t="s">
        <v>67</v>
      </c>
      <c r="AB146" s="88" t="s">
        <v>67</v>
      </c>
      <c r="AC146" s="88" t="s">
        <v>67</v>
      </c>
      <c r="AD146" s="88" t="s">
        <v>67</v>
      </c>
      <c r="AE146" s="124"/>
      <c r="AF146" s="88" t="s">
        <v>67</v>
      </c>
      <c r="AG146" s="88" t="s">
        <v>67</v>
      </c>
      <c r="AH146" s="88" t="s">
        <v>67</v>
      </c>
      <c r="AI146" s="88" t="s">
        <v>67</v>
      </c>
      <c r="AJ146" s="88" t="s">
        <v>67</v>
      </c>
      <c r="AK146" s="88" t="s">
        <v>67</v>
      </c>
      <c r="AL146" s="85" t="s">
        <v>62</v>
      </c>
    </row>
    <row r="147" spans="1:38" s="3" customFormat="1" ht="26.25" customHeight="1">
      <c r="A147" s="84"/>
      <c r="B147" s="85" t="s">
        <v>413</v>
      </c>
      <c r="C147" s="85" t="s">
        <v>414</v>
      </c>
      <c r="D147" s="87" t="s">
        <v>406</v>
      </c>
      <c r="E147" s="88" t="s">
        <v>67</v>
      </c>
      <c r="F147" s="88" t="s">
        <v>67</v>
      </c>
      <c r="G147" s="88" t="s">
        <v>67</v>
      </c>
      <c r="H147" s="88" t="s">
        <v>67</v>
      </c>
      <c r="I147" s="88" t="s">
        <v>67</v>
      </c>
      <c r="J147" s="88" t="s">
        <v>67</v>
      </c>
      <c r="K147" s="88" t="s">
        <v>67</v>
      </c>
      <c r="L147" s="88" t="s">
        <v>67</v>
      </c>
      <c r="M147" s="88" t="s">
        <v>67</v>
      </c>
      <c r="N147" s="88" t="s">
        <v>67</v>
      </c>
      <c r="O147" s="88" t="s">
        <v>67</v>
      </c>
      <c r="P147" s="88" t="s">
        <v>67</v>
      </c>
      <c r="Q147" s="88" t="s">
        <v>67</v>
      </c>
      <c r="R147" s="88" t="s">
        <v>67</v>
      </c>
      <c r="S147" s="88" t="s">
        <v>67</v>
      </c>
      <c r="T147" s="88" t="s">
        <v>67</v>
      </c>
      <c r="U147" s="88" t="s">
        <v>67</v>
      </c>
      <c r="V147" s="88" t="s">
        <v>67</v>
      </c>
      <c r="W147" s="88" t="s">
        <v>67</v>
      </c>
      <c r="X147" s="88" t="s">
        <v>67</v>
      </c>
      <c r="Y147" s="88" t="s">
        <v>67</v>
      </c>
      <c r="Z147" s="88" t="s">
        <v>67</v>
      </c>
      <c r="AA147" s="88" t="s">
        <v>67</v>
      </c>
      <c r="AB147" s="88" t="s">
        <v>67</v>
      </c>
      <c r="AC147" s="88" t="s">
        <v>67</v>
      </c>
      <c r="AD147" s="88" t="s">
        <v>67</v>
      </c>
      <c r="AE147" s="124"/>
      <c r="AF147" s="88" t="s">
        <v>67</v>
      </c>
      <c r="AG147" s="88" t="s">
        <v>67</v>
      </c>
      <c r="AH147" s="88" t="s">
        <v>67</v>
      </c>
      <c r="AI147" s="88" t="s">
        <v>67</v>
      </c>
      <c r="AJ147" s="88" t="s">
        <v>67</v>
      </c>
      <c r="AK147" s="88" t="s">
        <v>67</v>
      </c>
      <c r="AL147" s="85" t="s">
        <v>62</v>
      </c>
    </row>
    <row r="148" spans="1:38" s="3" customFormat="1" ht="26.25" customHeight="1">
      <c r="A148" s="84"/>
      <c r="B148" s="85" t="s">
        <v>415</v>
      </c>
      <c r="C148" s="85" t="s">
        <v>416</v>
      </c>
      <c r="D148" s="87" t="s">
        <v>406</v>
      </c>
      <c r="E148" s="88" t="s">
        <v>67</v>
      </c>
      <c r="F148" s="88" t="s">
        <v>67</v>
      </c>
      <c r="G148" s="88" t="s">
        <v>67</v>
      </c>
      <c r="H148" s="88" t="s">
        <v>67</v>
      </c>
      <c r="I148" s="88" t="s">
        <v>67</v>
      </c>
      <c r="J148" s="88" t="s">
        <v>67</v>
      </c>
      <c r="K148" s="88" t="s">
        <v>67</v>
      </c>
      <c r="L148" s="88" t="s">
        <v>67</v>
      </c>
      <c r="M148" s="88" t="s">
        <v>67</v>
      </c>
      <c r="N148" s="88" t="s">
        <v>67</v>
      </c>
      <c r="O148" s="88" t="s">
        <v>67</v>
      </c>
      <c r="P148" s="88" t="s">
        <v>67</v>
      </c>
      <c r="Q148" s="88" t="s">
        <v>67</v>
      </c>
      <c r="R148" s="88" t="s">
        <v>67</v>
      </c>
      <c r="S148" s="88" t="s">
        <v>67</v>
      </c>
      <c r="T148" s="88" t="s">
        <v>67</v>
      </c>
      <c r="U148" s="88" t="s">
        <v>67</v>
      </c>
      <c r="V148" s="88" t="s">
        <v>67</v>
      </c>
      <c r="W148" s="88" t="s">
        <v>67</v>
      </c>
      <c r="X148" s="88" t="s">
        <v>67</v>
      </c>
      <c r="Y148" s="88" t="s">
        <v>67</v>
      </c>
      <c r="Z148" s="88" t="s">
        <v>67</v>
      </c>
      <c r="AA148" s="88" t="s">
        <v>67</v>
      </c>
      <c r="AB148" s="88" t="s">
        <v>67</v>
      </c>
      <c r="AC148" s="88" t="s">
        <v>67</v>
      </c>
      <c r="AD148" s="88" t="s">
        <v>67</v>
      </c>
      <c r="AE148" s="124"/>
      <c r="AF148" s="88" t="s">
        <v>67</v>
      </c>
      <c r="AG148" s="88" t="s">
        <v>67</v>
      </c>
      <c r="AH148" s="88" t="s">
        <v>67</v>
      </c>
      <c r="AI148" s="88" t="s">
        <v>67</v>
      </c>
      <c r="AJ148" s="88" t="s">
        <v>67</v>
      </c>
      <c r="AK148" s="88" t="s">
        <v>67</v>
      </c>
      <c r="AL148" s="85" t="s">
        <v>110</v>
      </c>
    </row>
    <row r="149" spans="1:38" s="3" customFormat="1" ht="26.25" customHeight="1">
      <c r="A149" s="84"/>
      <c r="B149" s="85" t="s">
        <v>417</v>
      </c>
      <c r="C149" s="85" t="s">
        <v>418</v>
      </c>
      <c r="D149" s="87" t="s">
        <v>406</v>
      </c>
      <c r="E149" s="88" t="s">
        <v>67</v>
      </c>
      <c r="F149" s="88" t="s">
        <v>67</v>
      </c>
      <c r="G149" s="88" t="s">
        <v>67</v>
      </c>
      <c r="H149" s="88" t="s">
        <v>67</v>
      </c>
      <c r="I149" s="88" t="s">
        <v>67</v>
      </c>
      <c r="J149" s="88" t="s">
        <v>67</v>
      </c>
      <c r="K149" s="88" t="s">
        <v>67</v>
      </c>
      <c r="L149" s="88" t="s">
        <v>67</v>
      </c>
      <c r="M149" s="88" t="s">
        <v>67</v>
      </c>
      <c r="N149" s="88" t="s">
        <v>67</v>
      </c>
      <c r="O149" s="88" t="s">
        <v>67</v>
      </c>
      <c r="P149" s="88" t="s">
        <v>67</v>
      </c>
      <c r="Q149" s="88" t="s">
        <v>67</v>
      </c>
      <c r="R149" s="88" t="s">
        <v>67</v>
      </c>
      <c r="S149" s="88" t="s">
        <v>67</v>
      </c>
      <c r="T149" s="88" t="s">
        <v>67</v>
      </c>
      <c r="U149" s="88" t="s">
        <v>67</v>
      </c>
      <c r="V149" s="88" t="s">
        <v>67</v>
      </c>
      <c r="W149" s="88" t="s">
        <v>67</v>
      </c>
      <c r="X149" s="88" t="s">
        <v>67</v>
      </c>
      <c r="Y149" s="88" t="s">
        <v>67</v>
      </c>
      <c r="Z149" s="88" t="s">
        <v>67</v>
      </c>
      <c r="AA149" s="88" t="s">
        <v>67</v>
      </c>
      <c r="AB149" s="88" t="s">
        <v>67</v>
      </c>
      <c r="AC149" s="88" t="s">
        <v>67</v>
      </c>
      <c r="AD149" s="88" t="s">
        <v>67</v>
      </c>
      <c r="AE149" s="124"/>
      <c r="AF149" s="88" t="s">
        <v>67</v>
      </c>
      <c r="AG149" s="88" t="s">
        <v>67</v>
      </c>
      <c r="AH149" s="88" t="s">
        <v>67</v>
      </c>
      <c r="AI149" s="88" t="s">
        <v>67</v>
      </c>
      <c r="AJ149" s="88" t="s">
        <v>67</v>
      </c>
      <c r="AK149" s="88" t="s">
        <v>67</v>
      </c>
      <c r="AL149" s="85" t="s">
        <v>110</v>
      </c>
    </row>
    <row r="150" spans="1:38" s="2" customFormat="1" ht="15" customHeight="1">
      <c r="A150" s="89"/>
      <c r="B150" s="90"/>
      <c r="C150" s="90"/>
      <c r="D150" s="82"/>
      <c r="E150" s="164"/>
      <c r="F150" s="164"/>
      <c r="G150" s="164"/>
      <c r="H150" s="164"/>
      <c r="I150" s="164"/>
      <c r="J150" s="164"/>
      <c r="K150" s="164"/>
      <c r="L150" s="164"/>
      <c r="M150" s="164"/>
      <c r="N150" s="164"/>
      <c r="O150" s="82"/>
      <c r="P150" s="82"/>
      <c r="Q150" s="82"/>
      <c r="R150" s="82"/>
      <c r="S150" s="82"/>
      <c r="T150" s="82"/>
      <c r="U150" s="82"/>
      <c r="V150" s="82"/>
      <c r="W150" s="82"/>
      <c r="X150" s="82"/>
      <c r="Y150" s="82"/>
      <c r="Z150" s="82"/>
      <c r="AA150" s="82"/>
      <c r="AB150" s="82"/>
      <c r="AC150" s="82"/>
      <c r="AD150" s="82"/>
      <c r="AE150" s="125"/>
      <c r="AF150" s="168"/>
      <c r="AG150" s="168"/>
      <c r="AH150" s="168"/>
      <c r="AI150" s="168"/>
      <c r="AJ150" s="168"/>
      <c r="AK150" s="168"/>
      <c r="AL150" s="137"/>
    </row>
    <row r="151" spans="1:38" s="2" customFormat="1" ht="26.25" customHeight="1">
      <c r="A151" s="92"/>
      <c r="B151" s="93" t="s">
        <v>419</v>
      </c>
      <c r="C151" s="93" t="s">
        <v>420</v>
      </c>
      <c r="D151" s="92"/>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126"/>
      <c r="AF151" s="95"/>
      <c r="AG151" s="95"/>
      <c r="AH151" s="95"/>
      <c r="AI151" s="95"/>
      <c r="AJ151" s="95"/>
      <c r="AK151" s="95"/>
      <c r="AL151" s="93"/>
    </row>
    <row r="152" spans="1:38" s="2" customFormat="1" ht="37.5" customHeight="1">
      <c r="A152" s="96"/>
      <c r="B152" s="97" t="s">
        <v>421</v>
      </c>
      <c r="C152" s="138" t="s">
        <v>422</v>
      </c>
      <c r="D152" s="96" t="s">
        <v>423</v>
      </c>
      <c r="E152" s="127">
        <f>SUM(E$141,E$151,IF(AND(ISNUMBER(SEARCH($B$4,"AT|BE|CH|GB|IE|LT|LU|NL")),SUM(E$143:E$149)&gt;0),SUM(E$143:E$149)-SUM(E$27:E$33),0))</f>
        <v>222.43703134712962</v>
      </c>
      <c r="F152" s="127">
        <f t="shared" ref="F152:AD152" si="1">SUM(F$141,F$151,IF(AND(ISNUMBER(SEARCH($B$4,"AT|BE|CH|GB|IE|LT|LU|NL")),SUM(F$143:F$149)&gt;0),SUM(F$143:F$149)-SUM(F$27:F$33),0))</f>
        <v>238.99129230455245</v>
      </c>
      <c r="G152" s="127">
        <f t="shared" si="1"/>
        <v>65.282029196229388</v>
      </c>
      <c r="H152" s="127">
        <f t="shared" si="1"/>
        <v>170.71865604825877</v>
      </c>
      <c r="I152" s="127">
        <f t="shared" si="1"/>
        <v>105.79640233014557</v>
      </c>
      <c r="J152" s="127">
        <f t="shared" si="1"/>
        <v>142.44316294593341</v>
      </c>
      <c r="K152" s="127">
        <f t="shared" si="1"/>
        <v>215.23904590479017</v>
      </c>
      <c r="L152" s="127">
        <f t="shared" si="1"/>
        <v>13.321834135338712</v>
      </c>
      <c r="M152" s="127">
        <f t="shared" si="1"/>
        <v>953.92303118787913</v>
      </c>
      <c r="N152" s="127">
        <f t="shared" si="1"/>
        <v>43.154984874336193</v>
      </c>
      <c r="O152" s="127">
        <f t="shared" si="1"/>
        <v>3.1832303966657181</v>
      </c>
      <c r="P152" s="127">
        <f t="shared" si="1"/>
        <v>2.5877598107111996</v>
      </c>
      <c r="Q152" s="127">
        <f t="shared" si="1"/>
        <v>3.6251922856984975</v>
      </c>
      <c r="R152" s="127">
        <f t="shared" si="1"/>
        <v>14.531531667178403</v>
      </c>
      <c r="S152" s="127">
        <f t="shared" si="1"/>
        <v>74.471478259065904</v>
      </c>
      <c r="T152" s="127">
        <f t="shared" si="1"/>
        <v>10.271439302627407</v>
      </c>
      <c r="U152" s="127">
        <f t="shared" si="1"/>
        <v>6.7983730960847861</v>
      </c>
      <c r="V152" s="127">
        <f t="shared" si="1"/>
        <v>128.07373045398168</v>
      </c>
      <c r="W152" s="127">
        <f t="shared" si="1"/>
        <v>214.4681243686374</v>
      </c>
      <c r="X152" s="127">
        <f t="shared" si="1"/>
        <v>18.446330798425684</v>
      </c>
      <c r="Y152" s="127">
        <f t="shared" si="1"/>
        <v>17.903283635935093</v>
      </c>
      <c r="Z152" s="127">
        <f t="shared" si="1"/>
        <v>7.3901512821229209</v>
      </c>
      <c r="AA152" s="127">
        <f t="shared" si="1"/>
        <v>10.215623605146837</v>
      </c>
      <c r="AB152" s="127">
        <f t="shared" si="1"/>
        <v>60.37518199269055</v>
      </c>
      <c r="AC152" s="127">
        <f t="shared" si="1"/>
        <v>3.5640415263319203</v>
      </c>
      <c r="AD152" s="127">
        <f t="shared" si="1"/>
        <v>19.707901778806665</v>
      </c>
      <c r="AE152" s="124"/>
      <c r="AF152" s="127"/>
      <c r="AG152" s="127"/>
      <c r="AH152" s="127"/>
      <c r="AI152" s="127"/>
      <c r="AJ152" s="127"/>
      <c r="AK152" s="127"/>
      <c r="AL152" s="138"/>
    </row>
    <row r="153" spans="1:38" s="2" customFormat="1" ht="26.25" customHeight="1">
      <c r="A153" s="92"/>
      <c r="B153" s="93" t="s">
        <v>424</v>
      </c>
      <c r="C153" s="93" t="s">
        <v>425</v>
      </c>
      <c r="D153" s="92" t="s">
        <v>426</v>
      </c>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126"/>
      <c r="AF153" s="95"/>
      <c r="AG153" s="95"/>
      <c r="AH153" s="95"/>
      <c r="AI153" s="95"/>
      <c r="AJ153" s="95"/>
      <c r="AK153" s="95"/>
      <c r="AL153" s="93"/>
    </row>
    <row r="154" spans="1:38" s="2" customFormat="1" ht="37.5" customHeight="1">
      <c r="A154" s="96"/>
      <c r="B154" s="97" t="s">
        <v>427</v>
      </c>
      <c r="C154" s="138" t="s">
        <v>428</v>
      </c>
      <c r="D154" s="96" t="s">
        <v>429</v>
      </c>
      <c r="E154" s="127">
        <f>SUM(E$141,E$153,-1*IF(OR($B$6=2005,$B$6&gt;=2020),SUM(E$99:E$122),0),IF(AND(ISNUMBER(SEARCH($B$4,"AT|BE|CH|GB|IE|LT|LU|NL")),SUM(E$143:E$149)&gt;0),SUM(E$143:E$149)-SUM(E$27:E$33),0))</f>
        <v>183.55220484110919</v>
      </c>
      <c r="F154" s="127">
        <f>SUM(F$141,F$153,-1*IF(OR($B$6=2005,$B$6&gt;=2020),SUM(F$99:F$122),0),IF(AND(ISNUMBER(SEARCH($B$4,"AT|BE|CH|GB|IE|LT|LU|NL")),SUM(F$143:F$149)&gt;0),SUM(F$143:F$149)-SUM(F$27:F$33),0))</f>
        <v>189.900023988751</v>
      </c>
      <c r="G154" s="127">
        <f>SUM(G$141,G$153,IF(AND(ISNUMBER(SEARCH($B$4,"AT|BE|CH|GB|IE|LT|LU|NL")),SUM(G$143:G$149)&gt;0),SUM(G$143:G$149)-SUM(G$27:G$33),0))</f>
        <v>65.282029196229388</v>
      </c>
      <c r="H154" s="127">
        <f>SUM(H$141,H$153,IF(AND(ISNUMBER(SEARCH($B$4,"AT|BE|CH|GB|IE|LT|LU|NL")),SUM(H$143:H$149)&gt;0),SUM(H$143:H$149)-SUM(H$27:H$33),0))</f>
        <v>170.71865604825877</v>
      </c>
      <c r="I154" s="127">
        <f t="shared" ref="I154:AD154" si="2">SUM(I$141,I$153,IF(AND(ISNUMBER(SEARCH($B$4,"AT|BE|CH|GB|IE|LT|LU|NL")),SUM(I$143:I$149)&gt;0),SUM(I$143:I$149)-SUM(I$27:I$33),0))</f>
        <v>105.79640233014557</v>
      </c>
      <c r="J154" s="127">
        <f t="shared" si="2"/>
        <v>142.44316294593341</v>
      </c>
      <c r="K154" s="127">
        <f t="shared" si="2"/>
        <v>215.23904590479017</v>
      </c>
      <c r="L154" s="127">
        <f t="shared" si="2"/>
        <v>13.321834135338712</v>
      </c>
      <c r="M154" s="127">
        <f t="shared" si="2"/>
        <v>953.92303118787913</v>
      </c>
      <c r="N154" s="127">
        <f t="shared" si="2"/>
        <v>43.154984874336193</v>
      </c>
      <c r="O154" s="127">
        <f t="shared" si="2"/>
        <v>3.1832303966657181</v>
      </c>
      <c r="P154" s="127">
        <f t="shared" si="2"/>
        <v>2.5877598107111996</v>
      </c>
      <c r="Q154" s="127">
        <f t="shared" si="2"/>
        <v>3.6251922856984975</v>
      </c>
      <c r="R154" s="127">
        <f t="shared" si="2"/>
        <v>14.531531667178403</v>
      </c>
      <c r="S154" s="127">
        <f t="shared" si="2"/>
        <v>74.471478259065904</v>
      </c>
      <c r="T154" s="127">
        <f t="shared" si="2"/>
        <v>10.271439302627407</v>
      </c>
      <c r="U154" s="127">
        <f t="shared" si="2"/>
        <v>6.7983730960847861</v>
      </c>
      <c r="V154" s="127">
        <f t="shared" si="2"/>
        <v>128.07373045398168</v>
      </c>
      <c r="W154" s="127">
        <f t="shared" si="2"/>
        <v>214.4681243686374</v>
      </c>
      <c r="X154" s="127">
        <f t="shared" si="2"/>
        <v>18.446330798425684</v>
      </c>
      <c r="Y154" s="127">
        <f t="shared" si="2"/>
        <v>17.903283635935093</v>
      </c>
      <c r="Z154" s="127">
        <f t="shared" si="2"/>
        <v>7.3901512821229209</v>
      </c>
      <c r="AA154" s="127">
        <f t="shared" si="2"/>
        <v>10.215623605146837</v>
      </c>
      <c r="AB154" s="127">
        <f t="shared" si="2"/>
        <v>60.37518199269055</v>
      </c>
      <c r="AC154" s="127">
        <f t="shared" si="2"/>
        <v>3.5640415263319203</v>
      </c>
      <c r="AD154" s="127">
        <f t="shared" si="2"/>
        <v>19.707901778806665</v>
      </c>
      <c r="AE154" s="128"/>
      <c r="AF154" s="127"/>
      <c r="AG154" s="127"/>
      <c r="AH154" s="127"/>
      <c r="AI154" s="127"/>
      <c r="AJ154" s="127"/>
      <c r="AK154" s="127"/>
      <c r="AL154" s="138"/>
    </row>
    <row r="155" spans="1:38" s="2" customFormat="1" ht="15" customHeight="1">
      <c r="A155" s="89"/>
      <c r="B155" s="90"/>
      <c r="C155" s="90"/>
      <c r="D155" s="82"/>
      <c r="E155" s="164"/>
      <c r="F155" s="164"/>
      <c r="G155" s="164"/>
      <c r="H155" s="164"/>
      <c r="I155" s="164"/>
      <c r="J155" s="164"/>
      <c r="K155" s="164"/>
      <c r="L155" s="164"/>
      <c r="M155" s="164"/>
      <c r="N155" s="164"/>
      <c r="O155" s="82"/>
      <c r="P155" s="82"/>
      <c r="Q155" s="82"/>
      <c r="R155" s="82"/>
      <c r="S155" s="82"/>
      <c r="T155" s="82"/>
      <c r="U155" s="82"/>
      <c r="V155" s="82"/>
      <c r="W155" s="82"/>
      <c r="X155" s="82"/>
      <c r="Y155" s="82"/>
      <c r="Z155" s="82"/>
      <c r="AA155" s="82"/>
      <c r="AB155" s="82"/>
      <c r="AC155" s="82"/>
      <c r="AD155" s="82"/>
      <c r="AE155" s="125"/>
      <c r="AF155" s="168"/>
      <c r="AG155" s="168"/>
      <c r="AH155" s="168"/>
      <c r="AI155" s="168"/>
      <c r="AJ155" s="168"/>
      <c r="AK155" s="168"/>
      <c r="AL155" s="137"/>
    </row>
    <row r="156" spans="1:38" s="3" customFormat="1" ht="26.25" customHeight="1" thickBot="1">
      <c r="A156" s="432" t="s">
        <v>430</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29"/>
      <c r="AF156" s="169"/>
      <c r="AG156" s="169"/>
      <c r="AH156" s="169"/>
      <c r="AI156" s="169"/>
      <c r="AJ156" s="169"/>
      <c r="AK156" s="169"/>
      <c r="AL156" s="139"/>
    </row>
    <row r="157" spans="1:38" s="3" customFormat="1" ht="26.25" customHeight="1" thickBot="1">
      <c r="A157" s="102" t="s">
        <v>431</v>
      </c>
      <c r="B157" s="102" t="s">
        <v>432</v>
      </c>
      <c r="C157" s="102" t="s">
        <v>433</v>
      </c>
      <c r="D157" s="104"/>
      <c r="E157" s="436">
        <v>2.721520315237</v>
      </c>
      <c r="F157" s="436">
        <v>5.513511689305E-2</v>
      </c>
      <c r="G157" s="436">
        <v>0.183809320917</v>
      </c>
      <c r="H157" s="436" t="s">
        <v>66</v>
      </c>
      <c r="I157" s="436">
        <v>6.7080215646999994E-2</v>
      </c>
      <c r="J157" s="436">
        <v>6.7080215646999994E-2</v>
      </c>
      <c r="K157" s="436" t="s">
        <v>66</v>
      </c>
      <c r="L157" s="436" t="s">
        <v>66</v>
      </c>
      <c r="M157" s="436">
        <v>0.611834637284</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9649.9893545758605</v>
      </c>
      <c r="AG157" s="436" t="s">
        <v>67</v>
      </c>
      <c r="AH157" s="436" t="s">
        <v>67</v>
      </c>
      <c r="AI157" s="436" t="s">
        <v>67</v>
      </c>
      <c r="AJ157" s="436" t="s">
        <v>67</v>
      </c>
      <c r="AK157" s="436" t="s">
        <v>67</v>
      </c>
      <c r="AL157" s="436" t="s">
        <v>62</v>
      </c>
    </row>
    <row r="158" spans="1:38" s="3" customFormat="1" ht="26.25" customHeight="1" thickBot="1">
      <c r="A158" s="102" t="s">
        <v>431</v>
      </c>
      <c r="B158" s="102" t="s">
        <v>434</v>
      </c>
      <c r="C158" s="102" t="s">
        <v>435</v>
      </c>
      <c r="D158" s="104"/>
      <c r="E158" s="436">
        <v>0.16717561058700001</v>
      </c>
      <c r="F158" s="436">
        <v>6.0424243310500001E-3</v>
      </c>
      <c r="G158" s="436">
        <v>9.6295042319999996E-3</v>
      </c>
      <c r="H158" s="436" t="s">
        <v>66</v>
      </c>
      <c r="I158" s="436">
        <v>1.1179669289999999E-3</v>
      </c>
      <c r="J158" s="436">
        <v>1.1179669289999999E-3</v>
      </c>
      <c r="K158" s="436" t="s">
        <v>66</v>
      </c>
      <c r="L158" s="436" t="s">
        <v>66</v>
      </c>
      <c r="M158" s="436">
        <v>0.101193449053</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505.54897074892398</v>
      </c>
      <c r="AG158" s="436" t="s">
        <v>67</v>
      </c>
      <c r="AH158" s="436" t="s">
        <v>67</v>
      </c>
      <c r="AI158" s="436" t="s">
        <v>67</v>
      </c>
      <c r="AJ158" s="436" t="s">
        <v>67</v>
      </c>
      <c r="AK158" s="436" t="s">
        <v>67</v>
      </c>
      <c r="AL158" s="436" t="s">
        <v>62</v>
      </c>
    </row>
    <row r="159" spans="1:38" s="3" customFormat="1" ht="26.25" customHeight="1" thickBot="1">
      <c r="A159" s="102" t="s">
        <v>436</v>
      </c>
      <c r="B159" s="102" t="s">
        <v>437</v>
      </c>
      <c r="C159" s="102" t="s">
        <v>438</v>
      </c>
      <c r="D159" s="104"/>
      <c r="E159" s="436">
        <v>1.19907941221374</v>
      </c>
      <c r="F159" s="436">
        <v>2.90635591603053E-2</v>
      </c>
      <c r="G159" s="436">
        <v>3.32154961832061E-2</v>
      </c>
      <c r="H159" s="436" t="s">
        <v>66</v>
      </c>
      <c r="I159" s="436">
        <v>1.65263701259542E-2</v>
      </c>
      <c r="J159" s="436">
        <v>1.77702904580153E-2</v>
      </c>
      <c r="K159" s="436">
        <v>1.77702904580153E-2</v>
      </c>
      <c r="L159" s="436">
        <v>8.0215423282442805E-4</v>
      </c>
      <c r="M159" s="436">
        <v>6.3773752671755696E-2</v>
      </c>
      <c r="N159" s="436">
        <v>2.1590072519084001E-3</v>
      </c>
      <c r="O159" s="436">
        <v>1.66077480916031E-4</v>
      </c>
      <c r="P159" s="436">
        <v>4.9823244274809202E-4</v>
      </c>
      <c r="Q159" s="436">
        <v>6.6430992366412205E-4</v>
      </c>
      <c r="R159" s="436">
        <v>8.3038740458015305E-4</v>
      </c>
      <c r="S159" s="436">
        <v>1.4614818320610699E-2</v>
      </c>
      <c r="T159" s="436">
        <v>1.6607748091603099E-2</v>
      </c>
      <c r="U159" s="436">
        <v>1.66077480916031E-3</v>
      </c>
      <c r="V159" s="436">
        <v>1.9929297709923698E-2</v>
      </c>
      <c r="W159" s="436">
        <v>2.1590072519084001E-3</v>
      </c>
      <c r="X159" s="436">
        <v>3.3215496183206101E-5</v>
      </c>
      <c r="Y159" s="436">
        <v>1.66077480916031E-4</v>
      </c>
      <c r="Z159" s="436">
        <v>1.66077480916031E-4</v>
      </c>
      <c r="AA159" s="436">
        <v>1.6607748091603101E-5</v>
      </c>
      <c r="AB159" s="436">
        <v>3.8197820610687001E-4</v>
      </c>
      <c r="AC159" s="436">
        <v>1.32861984732824E-3</v>
      </c>
      <c r="AD159" s="436">
        <v>6.3109442748091602E-4</v>
      </c>
      <c r="AE159" s="436"/>
      <c r="AF159" s="436">
        <v>705.58095419847302</v>
      </c>
      <c r="AG159" s="436" t="s">
        <v>67</v>
      </c>
      <c r="AH159" s="436" t="s">
        <v>67</v>
      </c>
      <c r="AI159" s="436" t="s">
        <v>67</v>
      </c>
      <c r="AJ159" s="436" t="s">
        <v>67</v>
      </c>
      <c r="AK159" s="436" t="s">
        <v>67</v>
      </c>
      <c r="AL159" s="436" t="s">
        <v>62</v>
      </c>
    </row>
    <row r="160" spans="1:38" s="3" customFormat="1" ht="26.25" customHeight="1" thickBot="1">
      <c r="A160" s="102" t="s">
        <v>440</v>
      </c>
      <c r="B160" s="102" t="s">
        <v>441</v>
      </c>
      <c r="C160" s="102" t="s">
        <v>442</v>
      </c>
      <c r="D160" s="104"/>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2" customFormat="1" ht="26.25" customHeight="1" thickBot="1">
      <c r="A161" s="105" t="s">
        <v>440</v>
      </c>
      <c r="B161" s="105" t="s">
        <v>443</v>
      </c>
      <c r="C161" s="105" t="s">
        <v>444</v>
      </c>
      <c r="D161" s="107"/>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2" customFormat="1" ht="26.25" customHeight="1" thickBot="1">
      <c r="A162" s="108" t="s">
        <v>445</v>
      </c>
      <c r="B162" s="108" t="s">
        <v>446</v>
      </c>
      <c r="C162" s="108" t="s">
        <v>447</v>
      </c>
      <c r="D162" s="110"/>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2" customFormat="1" ht="26.25" customHeight="1" thickBot="1">
      <c r="A163" s="108" t="s">
        <v>445</v>
      </c>
      <c r="B163" s="108" t="s">
        <v>448</v>
      </c>
      <c r="C163" s="108" t="s">
        <v>449</v>
      </c>
      <c r="D163" s="110"/>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2" customFormat="1" ht="26.25" customHeight="1" thickBot="1">
      <c r="A164" s="108" t="s">
        <v>445</v>
      </c>
      <c r="B164" s="108" t="s">
        <v>451</v>
      </c>
      <c r="C164" s="108" t="s">
        <v>452</v>
      </c>
      <c r="D164" s="110"/>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9" customFormat="1" ht="15" customHeight="1">
      <c r="A165" s="111"/>
      <c r="B165" s="111"/>
      <c r="C165" s="111"/>
      <c r="D165" s="113"/>
      <c r="E165" s="114"/>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30"/>
      <c r="AF165" s="170"/>
      <c r="AG165" s="170"/>
      <c r="AH165" s="170"/>
      <c r="AI165" s="170"/>
      <c r="AJ165" s="170"/>
      <c r="AK165" s="170"/>
      <c r="AL165" s="140"/>
    </row>
    <row r="166" spans="1:38" s="10" customFormat="1" ht="52.5" customHeight="1">
      <c r="A166" s="480" t="s">
        <v>698</v>
      </c>
      <c r="B166" s="480"/>
      <c r="C166" s="480"/>
      <c r="D166" s="480"/>
      <c r="E166" s="480"/>
      <c r="F166" s="480"/>
      <c r="G166" s="480"/>
      <c r="H166" s="165"/>
      <c r="I166" s="166"/>
      <c r="J166" s="166"/>
      <c r="K166" s="166"/>
      <c r="L166" s="166"/>
      <c r="M166" s="166"/>
      <c r="N166" s="166"/>
      <c r="O166" s="166"/>
      <c r="P166" s="166"/>
      <c r="Q166" s="166"/>
      <c r="R166" s="166"/>
      <c r="S166" s="166"/>
      <c r="T166" s="166"/>
      <c r="U166" s="166"/>
      <c r="V166" s="119"/>
      <c r="W166" s="119"/>
      <c r="X166" s="119"/>
      <c r="Y166" s="119"/>
      <c r="Z166" s="119"/>
      <c r="AA166" s="119"/>
      <c r="AB166" s="119"/>
      <c r="AC166" s="132"/>
      <c r="AD166" s="133"/>
      <c r="AE166" s="134"/>
      <c r="AF166" s="171"/>
      <c r="AG166" s="173"/>
      <c r="AH166" s="173"/>
      <c r="AI166" s="173"/>
      <c r="AJ166" s="173"/>
      <c r="AK166" s="173"/>
      <c r="AL166" s="141"/>
    </row>
    <row r="167" spans="1:38" s="11" customFormat="1" ht="63.75" customHeight="1">
      <c r="A167" s="480" t="s">
        <v>699</v>
      </c>
      <c r="B167" s="480"/>
      <c r="C167" s="480"/>
      <c r="D167" s="480"/>
      <c r="E167" s="480"/>
      <c r="F167" s="480"/>
      <c r="G167" s="480"/>
      <c r="H167" s="165"/>
      <c r="I167" s="166"/>
      <c r="J167" s="163"/>
      <c r="K167" s="163"/>
      <c r="L167" s="163"/>
      <c r="M167" s="166"/>
      <c r="N167" s="166"/>
      <c r="O167" s="166"/>
      <c r="P167" s="166"/>
      <c r="Q167" s="166"/>
      <c r="R167" s="166"/>
      <c r="S167" s="166"/>
      <c r="T167" s="166"/>
      <c r="U167" s="166"/>
      <c r="AE167" s="135"/>
      <c r="AF167" s="172"/>
      <c r="AG167" s="172"/>
      <c r="AH167" s="172"/>
      <c r="AI167" s="172"/>
      <c r="AJ167" s="172"/>
      <c r="AK167" s="172"/>
    </row>
    <row r="168" spans="1:38" s="11" customFormat="1" ht="26.25" customHeight="1">
      <c r="A168" s="480" t="s">
        <v>700</v>
      </c>
      <c r="B168" s="480"/>
      <c r="C168" s="480"/>
      <c r="D168" s="480"/>
      <c r="E168" s="480"/>
      <c r="F168" s="480"/>
      <c r="G168" s="480"/>
      <c r="H168" s="165"/>
      <c r="I168" s="166"/>
      <c r="J168" s="163"/>
      <c r="K168" s="163"/>
      <c r="L168" s="163"/>
      <c r="M168" s="166"/>
      <c r="N168" s="166"/>
      <c r="O168" s="166"/>
      <c r="P168" s="166"/>
      <c r="Q168" s="166"/>
      <c r="R168" s="166"/>
      <c r="S168" s="166"/>
      <c r="T168" s="166"/>
      <c r="U168" s="166"/>
      <c r="AE168" s="135"/>
      <c r="AF168" s="172"/>
      <c r="AG168" s="172"/>
      <c r="AH168" s="172"/>
      <c r="AI168" s="172"/>
      <c r="AJ168" s="172"/>
      <c r="AK168" s="172"/>
    </row>
    <row r="169" spans="1:38" s="10" customFormat="1" ht="26.25" customHeight="1">
      <c r="A169" s="480" t="s">
        <v>701</v>
      </c>
      <c r="B169" s="480"/>
      <c r="C169" s="480"/>
      <c r="D169" s="480"/>
      <c r="E169" s="480"/>
      <c r="F169" s="480"/>
      <c r="G169" s="480"/>
      <c r="H169" s="165"/>
      <c r="I169" s="166"/>
      <c r="J169" s="163"/>
      <c r="K169" s="163"/>
      <c r="L169" s="163"/>
      <c r="M169" s="166"/>
      <c r="N169" s="166"/>
      <c r="O169" s="166"/>
      <c r="P169" s="166"/>
      <c r="Q169" s="166"/>
      <c r="R169" s="166"/>
      <c r="S169" s="166"/>
      <c r="T169" s="166"/>
      <c r="U169" s="166"/>
      <c r="V169" s="119"/>
      <c r="W169" s="119"/>
      <c r="X169" s="119"/>
      <c r="Y169" s="119"/>
      <c r="Z169" s="119"/>
      <c r="AA169" s="119"/>
      <c r="AB169" s="119"/>
      <c r="AC169" s="132"/>
      <c r="AD169" s="133"/>
      <c r="AE169" s="134"/>
      <c r="AF169" s="171"/>
      <c r="AG169" s="173"/>
      <c r="AH169" s="173"/>
      <c r="AI169" s="173"/>
      <c r="AJ169" s="173"/>
      <c r="AK169" s="173"/>
      <c r="AL169" s="141"/>
    </row>
    <row r="170" spans="1:38" s="11" customFormat="1" ht="52.5" customHeight="1">
      <c r="A170" s="480" t="s">
        <v>702</v>
      </c>
      <c r="B170" s="480"/>
      <c r="C170" s="480"/>
      <c r="D170" s="480"/>
      <c r="E170" s="480"/>
      <c r="F170" s="480"/>
      <c r="G170" s="480"/>
      <c r="H170" s="165"/>
      <c r="I170" s="166"/>
      <c r="J170" s="163"/>
      <c r="K170" s="163"/>
      <c r="L170" s="163"/>
      <c r="M170" s="166"/>
      <c r="N170" s="166"/>
      <c r="O170" s="166"/>
      <c r="P170" s="166"/>
      <c r="Q170" s="166"/>
      <c r="R170" s="166"/>
      <c r="S170" s="166"/>
      <c r="T170" s="166"/>
      <c r="U170" s="166"/>
      <c r="AE170" s="135"/>
      <c r="AF170" s="172"/>
      <c r="AG170" s="172"/>
      <c r="AH170" s="172"/>
      <c r="AI170" s="172"/>
      <c r="AJ170" s="172"/>
      <c r="AK170" s="172"/>
    </row>
  </sheetData>
  <mergeCells count="15">
    <mergeCell ref="A169:G169"/>
    <mergeCell ref="A170:G170"/>
    <mergeCell ref="A10:A12"/>
    <mergeCell ref="M10:M11"/>
    <mergeCell ref="Q10:V11"/>
    <mergeCell ref="A166:G166"/>
    <mergeCell ref="A167:G167"/>
    <mergeCell ref="A168:G168"/>
    <mergeCell ref="AF10:AL11"/>
    <mergeCell ref="B10:D12"/>
    <mergeCell ref="E10:H11"/>
    <mergeCell ref="I10:L11"/>
    <mergeCell ref="N10:P11"/>
    <mergeCell ref="W10:AD10"/>
    <mergeCell ref="X11:AB11"/>
  </mergeCells>
  <pageMargins left="0.7" right="0.7" top="0.78740157499999996" bottom="0.78740157499999996" header="0.3" footer="0.3"/>
  <pageSetup paperSize="9" scale="16" orientation="landscape"/>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rgb="FFCCFFFF"/>
  </sheetPr>
  <dimension ref="A1:AL170"/>
  <sheetViews>
    <sheetView zoomScale="70" zoomScaleNormal="7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2" customWidth="1"/>
    <col min="3" max="3" width="46.42578125" style="12" customWidth="1"/>
    <col min="4" max="4" width="7.42578125" style="12" customWidth="1"/>
    <col min="5" max="8" width="8.5703125" style="12" customWidth="1"/>
    <col min="9" max="9" width="11.7109375" style="12" customWidth="1"/>
    <col min="10" max="12" width="8.5703125" style="12" customWidth="1"/>
    <col min="13" max="13" width="10.140625" style="12" customWidth="1"/>
    <col min="14" max="24" width="8.5703125" style="12" customWidth="1"/>
    <col min="25" max="25" width="8.85546875" style="12" customWidth="1"/>
    <col min="26" max="27" width="8.5703125" style="12" customWidth="1"/>
    <col min="28" max="28" width="11.42578125" style="12" customWidth="1"/>
    <col min="29" max="30" width="8.5703125" style="12" customWidth="1"/>
    <col min="31" max="31" width="2.140625" style="12" customWidth="1"/>
    <col min="32" max="32" width="10.42578125" style="144" customWidth="1"/>
    <col min="33" max="33" width="13.140625" style="144" customWidth="1"/>
    <col min="34" max="34" width="12.42578125" style="144" customWidth="1"/>
    <col min="35" max="35" width="10.42578125" style="144" customWidth="1"/>
    <col min="36" max="36" width="8.5703125" style="144" customWidth="1"/>
    <col min="37" max="37" width="12.5703125" style="144" customWidth="1"/>
    <col min="38" max="38" width="25.7109375" style="12" customWidth="1"/>
    <col min="39" max="16384" width="8.85546875" style="12"/>
  </cols>
  <sheetData>
    <row r="1" spans="1:38" s="2" customFormat="1" ht="22.5" customHeight="1">
      <c r="A1" s="14" t="s">
        <v>0</v>
      </c>
      <c r="B1" s="15"/>
      <c r="C1" s="145"/>
      <c r="D1" s="17"/>
      <c r="E1" s="17"/>
      <c r="F1" s="17"/>
      <c r="G1" s="17"/>
      <c r="H1" s="17"/>
      <c r="I1" s="17"/>
      <c r="J1" s="17"/>
      <c r="K1" s="17"/>
      <c r="L1" s="17"/>
      <c r="M1" s="17"/>
      <c r="N1" s="17"/>
      <c r="O1" s="17"/>
      <c r="P1" s="152"/>
      <c r="Q1" s="24"/>
      <c r="R1" s="24"/>
      <c r="S1" s="24"/>
      <c r="T1" s="17"/>
      <c r="U1" s="17"/>
      <c r="V1" s="17"/>
      <c r="W1" s="17"/>
      <c r="X1" s="17"/>
      <c r="Y1" s="17"/>
      <c r="Z1" s="17"/>
      <c r="AA1" s="17"/>
      <c r="AB1" s="17"/>
      <c r="AC1" s="17"/>
      <c r="AD1" s="17"/>
      <c r="AE1" s="17"/>
      <c r="AF1" s="54"/>
      <c r="AG1" s="54"/>
      <c r="AH1" s="54"/>
      <c r="AI1" s="54"/>
      <c r="AJ1" s="54"/>
      <c r="AK1" s="54"/>
      <c r="AL1" s="17"/>
    </row>
    <row r="2" spans="1:38" s="2" customFormat="1" ht="15">
      <c r="A2" s="18" t="s">
        <v>1</v>
      </c>
      <c r="B2" s="15"/>
      <c r="C2" s="145"/>
      <c r="D2" s="17"/>
      <c r="E2" s="17"/>
      <c r="F2" s="17"/>
      <c r="G2" s="17"/>
      <c r="H2" s="17"/>
      <c r="I2" s="17"/>
      <c r="J2" s="17"/>
      <c r="K2" s="17"/>
      <c r="L2" s="17"/>
      <c r="M2" s="17"/>
      <c r="N2" s="17"/>
      <c r="O2" s="17"/>
      <c r="P2" s="153"/>
      <c r="Q2" s="24"/>
      <c r="R2" s="24"/>
      <c r="S2" s="24"/>
      <c r="T2" s="17"/>
      <c r="U2" s="17"/>
      <c r="V2" s="17"/>
      <c r="W2" s="17"/>
      <c r="X2" s="17"/>
      <c r="Y2" s="17"/>
      <c r="Z2" s="17"/>
      <c r="AA2" s="17"/>
      <c r="AB2" s="17"/>
      <c r="AC2" s="17"/>
      <c r="AD2" s="17"/>
      <c r="AE2" s="17"/>
      <c r="AF2" s="54"/>
      <c r="AG2" s="54"/>
      <c r="AH2" s="54"/>
      <c r="AI2" s="54"/>
      <c r="AJ2" s="54"/>
      <c r="AK2" s="54"/>
      <c r="AL2" s="17"/>
    </row>
    <row r="3" spans="1:38" s="2" customFormat="1" ht="15">
      <c r="A3" s="17"/>
      <c r="B3" s="15"/>
      <c r="C3" s="145"/>
      <c r="D3" s="17"/>
      <c r="E3" s="17"/>
      <c r="F3" s="19"/>
      <c r="G3" s="17"/>
      <c r="H3" s="17"/>
      <c r="I3" s="17"/>
      <c r="J3" s="17"/>
      <c r="K3" s="17"/>
      <c r="L3" s="17"/>
      <c r="M3" s="17"/>
      <c r="N3" s="17"/>
      <c r="O3" s="17"/>
      <c r="P3" s="153"/>
      <c r="Q3" s="24"/>
      <c r="R3" s="51"/>
      <c r="S3" s="51"/>
      <c r="T3" s="51"/>
      <c r="U3" s="51"/>
      <c r="V3" s="51"/>
      <c r="W3" s="17"/>
      <c r="X3" s="17"/>
      <c r="Y3" s="17"/>
      <c r="Z3" s="17"/>
      <c r="AA3" s="17"/>
      <c r="AB3" s="17"/>
      <c r="AC3" s="17"/>
      <c r="AD3" s="17"/>
      <c r="AE3" s="17"/>
      <c r="AF3" s="54"/>
      <c r="AG3" s="54"/>
      <c r="AH3" s="54"/>
      <c r="AI3" s="54"/>
      <c r="AJ3" s="54"/>
      <c r="AK3" s="54"/>
      <c r="AL3" s="17"/>
    </row>
    <row r="4" spans="1:38" s="2" customFormat="1" ht="15">
      <c r="A4" s="20" t="s">
        <v>2</v>
      </c>
      <c r="B4" s="146" t="s">
        <v>3</v>
      </c>
      <c r="C4" s="147" t="s">
        <v>4</v>
      </c>
      <c r="D4" s="17"/>
      <c r="E4" s="17"/>
      <c r="F4" s="17"/>
      <c r="G4" s="17"/>
      <c r="H4" s="17"/>
      <c r="I4" s="17"/>
      <c r="J4" s="17"/>
      <c r="K4" s="17"/>
      <c r="L4" s="17"/>
      <c r="M4" s="17"/>
      <c r="N4" s="17"/>
      <c r="O4" s="17"/>
      <c r="P4" s="153"/>
      <c r="Q4" s="24"/>
      <c r="R4" s="51"/>
      <c r="S4" s="51"/>
      <c r="T4" s="51"/>
      <c r="U4" s="51"/>
      <c r="V4" s="51"/>
      <c r="W4" s="17"/>
      <c r="X4" s="17"/>
      <c r="Y4" s="17"/>
      <c r="Z4" s="17"/>
      <c r="AA4" s="17"/>
      <c r="AB4" s="17"/>
      <c r="AC4" s="17"/>
      <c r="AD4" s="17"/>
      <c r="AE4" s="17"/>
      <c r="AF4" s="54"/>
      <c r="AG4" s="54"/>
      <c r="AH4" s="54"/>
      <c r="AI4" s="54"/>
      <c r="AJ4" s="54"/>
      <c r="AK4" s="54"/>
      <c r="AL4" s="17"/>
    </row>
    <row r="5" spans="1:38" s="2" customFormat="1" ht="15">
      <c r="A5" s="20" t="s">
        <v>5</v>
      </c>
      <c r="B5" s="341" t="s">
        <v>771</v>
      </c>
      <c r="C5" s="147" t="s">
        <v>6</v>
      </c>
      <c r="D5" s="17"/>
      <c r="E5" s="17"/>
      <c r="F5" s="17"/>
      <c r="G5" s="17"/>
      <c r="H5" s="17"/>
      <c r="I5" s="17"/>
      <c r="J5" s="17"/>
      <c r="K5" s="17"/>
      <c r="L5" s="17"/>
      <c r="M5" s="17"/>
      <c r="N5" s="17"/>
      <c r="O5" s="17"/>
      <c r="P5" s="153"/>
      <c r="Q5" s="24"/>
      <c r="R5" s="51"/>
      <c r="S5" s="51"/>
      <c r="T5" s="51"/>
      <c r="U5" s="51"/>
      <c r="V5" s="51"/>
      <c r="W5" s="17"/>
      <c r="X5" s="17"/>
      <c r="Y5" s="17"/>
      <c r="Z5" s="17"/>
      <c r="AA5" s="17"/>
      <c r="AB5" s="17"/>
      <c r="AC5" s="17"/>
      <c r="AD5" s="17"/>
      <c r="AE5" s="17"/>
      <c r="AF5" s="54"/>
      <c r="AG5" s="54"/>
      <c r="AH5" s="54"/>
      <c r="AI5" s="54"/>
      <c r="AJ5" s="54"/>
      <c r="AK5" s="54"/>
      <c r="AL5" s="17"/>
    </row>
    <row r="6" spans="1:38" s="2" customFormat="1" ht="15">
      <c r="A6" s="20" t="s">
        <v>7</v>
      </c>
      <c r="B6" s="21">
        <v>2022</v>
      </c>
      <c r="C6" s="147" t="s">
        <v>8</v>
      </c>
      <c r="D6" s="17"/>
      <c r="E6" s="17"/>
      <c r="F6" s="17"/>
      <c r="G6" s="17"/>
      <c r="H6" s="17"/>
      <c r="I6" s="17"/>
      <c r="J6" s="17"/>
      <c r="K6" s="17"/>
      <c r="L6" s="17"/>
      <c r="M6" s="17"/>
      <c r="N6" s="17"/>
      <c r="O6" s="17"/>
      <c r="P6" s="153"/>
      <c r="Q6" s="24"/>
      <c r="R6" s="52"/>
      <c r="S6" s="52"/>
      <c r="T6" s="52"/>
      <c r="U6" s="52"/>
      <c r="V6" s="52"/>
      <c r="W6" s="17"/>
      <c r="X6" s="17"/>
      <c r="Y6" s="17"/>
      <c r="Z6" s="17"/>
      <c r="AA6" s="17"/>
      <c r="AB6" s="17"/>
      <c r="AC6" s="17"/>
      <c r="AD6" s="17"/>
      <c r="AE6" s="17"/>
      <c r="AF6" s="54"/>
      <c r="AG6" s="54"/>
      <c r="AH6" s="54"/>
      <c r="AI6" s="54"/>
      <c r="AJ6" s="54"/>
      <c r="AK6" s="54"/>
      <c r="AL6" s="17"/>
    </row>
    <row r="7" spans="1:38" s="2" customFormat="1">
      <c r="A7" s="20" t="s">
        <v>9</v>
      </c>
      <c r="B7" s="146" t="s">
        <v>769</v>
      </c>
      <c r="C7" s="148" t="s">
        <v>11</v>
      </c>
      <c r="D7" s="24"/>
      <c r="E7" s="24"/>
      <c r="F7" s="24"/>
      <c r="G7" s="24"/>
      <c r="H7" s="24"/>
      <c r="I7" s="24"/>
      <c r="J7" s="24"/>
      <c r="K7" s="24"/>
      <c r="L7" s="24"/>
      <c r="M7" s="24"/>
      <c r="N7" s="24"/>
      <c r="O7" s="24"/>
      <c r="Q7" s="24"/>
      <c r="R7" s="51"/>
      <c r="S7" s="51"/>
      <c r="T7" s="51"/>
      <c r="U7" s="51"/>
      <c r="V7" s="51"/>
      <c r="W7" s="17"/>
      <c r="X7" s="17"/>
      <c r="Y7" s="17"/>
      <c r="Z7" s="17"/>
      <c r="AA7" s="17"/>
      <c r="AB7" s="17"/>
      <c r="AC7" s="17"/>
      <c r="AD7" s="24"/>
      <c r="AE7" s="17"/>
      <c r="AF7" s="54"/>
      <c r="AG7" s="158"/>
      <c r="AH7" s="158"/>
      <c r="AI7" s="158"/>
      <c r="AJ7" s="158"/>
      <c r="AK7" s="158"/>
      <c r="AL7" s="24"/>
    </row>
    <row r="8" spans="1:38" s="3" customFormat="1">
      <c r="A8" s="25"/>
      <c r="B8" s="26"/>
      <c r="C8" s="149"/>
      <c r="D8" s="28"/>
      <c r="E8" s="28"/>
      <c r="F8" s="28"/>
      <c r="G8" s="28"/>
      <c r="H8" s="28"/>
      <c r="I8" s="28"/>
      <c r="J8" s="28"/>
      <c r="K8" s="28"/>
      <c r="L8" s="28"/>
      <c r="M8" s="28"/>
      <c r="N8" s="28"/>
      <c r="O8" s="28"/>
      <c r="Q8" s="28"/>
      <c r="R8" s="51"/>
      <c r="S8" s="51"/>
      <c r="T8" s="51"/>
      <c r="U8" s="51"/>
      <c r="V8" s="51"/>
      <c r="W8" s="17"/>
      <c r="X8" s="17"/>
      <c r="Y8" s="17"/>
      <c r="Z8" s="17"/>
      <c r="AA8" s="17"/>
      <c r="AB8" s="17"/>
      <c r="AC8" s="17"/>
      <c r="AD8" s="17"/>
      <c r="AE8" s="17"/>
      <c r="AF8" s="155"/>
      <c r="AG8" s="158"/>
      <c r="AH8" s="158"/>
      <c r="AI8" s="158"/>
      <c r="AJ8" s="158"/>
      <c r="AK8" s="158"/>
      <c r="AL8" s="24"/>
    </row>
    <row r="9" spans="1:38" s="3" customFormat="1">
      <c r="A9" s="29"/>
      <c r="B9" s="30"/>
      <c r="C9" s="150"/>
      <c r="D9" s="32"/>
      <c r="E9" s="32"/>
      <c r="F9" s="32"/>
      <c r="G9" s="32"/>
      <c r="H9" s="32"/>
      <c r="I9" s="32"/>
      <c r="J9" s="32"/>
      <c r="K9" s="32"/>
      <c r="L9" s="32"/>
      <c r="M9" s="32"/>
      <c r="N9" s="32"/>
      <c r="O9" s="32"/>
      <c r="P9" s="32"/>
      <c r="Q9" s="32"/>
      <c r="R9" s="51"/>
      <c r="S9" s="51"/>
      <c r="T9" s="51"/>
      <c r="U9" s="51"/>
      <c r="V9" s="51"/>
      <c r="W9" s="17"/>
      <c r="X9" s="17"/>
      <c r="Y9" s="17"/>
      <c r="Z9" s="17"/>
      <c r="AA9" s="17"/>
      <c r="AB9" s="17"/>
      <c r="AC9" s="17"/>
      <c r="AD9" s="17"/>
      <c r="AE9" s="17"/>
      <c r="AF9" s="155"/>
      <c r="AG9" s="158"/>
      <c r="AH9" s="158"/>
      <c r="AI9" s="158"/>
      <c r="AJ9" s="158"/>
      <c r="AK9" s="158"/>
      <c r="AL9" s="24"/>
    </row>
    <row r="10" spans="1:38" s="4" customFormat="1" ht="37.5" customHeight="1">
      <c r="A10" s="461" t="str">
        <f>B4&amp;": "&amp;B5&amp;": "&amp;B6</f>
        <v>RO: 04.02.2026: 2022</v>
      </c>
      <c r="B10" s="471" t="s">
        <v>12</v>
      </c>
      <c r="C10" s="472"/>
      <c r="D10" s="473"/>
      <c r="E10" s="465" t="s">
        <v>678</v>
      </c>
      <c r="F10" s="466"/>
      <c r="G10" s="466"/>
      <c r="H10" s="467"/>
      <c r="I10" s="465" t="s">
        <v>679</v>
      </c>
      <c r="J10" s="466"/>
      <c r="K10" s="466"/>
      <c r="L10" s="467"/>
      <c r="M10" s="463" t="s">
        <v>680</v>
      </c>
      <c r="N10" s="465" t="s">
        <v>681</v>
      </c>
      <c r="O10" s="466"/>
      <c r="P10" s="467"/>
      <c r="Q10" s="465" t="s">
        <v>682</v>
      </c>
      <c r="R10" s="466"/>
      <c r="S10" s="466"/>
      <c r="T10" s="466"/>
      <c r="U10" s="466"/>
      <c r="V10" s="467"/>
      <c r="W10" s="465" t="s">
        <v>683</v>
      </c>
      <c r="X10" s="466"/>
      <c r="Y10" s="466"/>
      <c r="Z10" s="466"/>
      <c r="AA10" s="466"/>
      <c r="AB10" s="466"/>
      <c r="AC10" s="466"/>
      <c r="AD10" s="467"/>
      <c r="AE10" s="55"/>
      <c r="AF10" s="465" t="s">
        <v>684</v>
      </c>
      <c r="AG10" s="466"/>
      <c r="AH10" s="466"/>
      <c r="AI10" s="466"/>
      <c r="AJ10" s="466"/>
      <c r="AK10" s="466"/>
      <c r="AL10" s="467"/>
    </row>
    <row r="11" spans="1:38" s="3" customFormat="1" ht="15" customHeight="1">
      <c r="A11" s="462"/>
      <c r="B11" s="474"/>
      <c r="C11" s="475"/>
      <c r="D11" s="476"/>
      <c r="E11" s="468"/>
      <c r="F11" s="469"/>
      <c r="G11" s="469"/>
      <c r="H11" s="470"/>
      <c r="I11" s="468"/>
      <c r="J11" s="469"/>
      <c r="K11" s="469"/>
      <c r="L11" s="470"/>
      <c r="M11" s="464"/>
      <c r="N11" s="468"/>
      <c r="O11" s="469"/>
      <c r="P11" s="470"/>
      <c r="Q11" s="468"/>
      <c r="R11" s="469"/>
      <c r="S11" s="469"/>
      <c r="T11" s="469"/>
      <c r="U11" s="469"/>
      <c r="V11" s="470"/>
      <c r="W11" s="53"/>
      <c r="X11" s="477" t="s">
        <v>20</v>
      </c>
      <c r="Y11" s="478"/>
      <c r="Z11" s="478"/>
      <c r="AA11" s="478"/>
      <c r="AB11" s="479"/>
      <c r="AC11" s="56"/>
      <c r="AD11" s="57"/>
      <c r="AE11" s="58"/>
      <c r="AF11" s="468"/>
      <c r="AG11" s="469"/>
      <c r="AH11" s="469"/>
      <c r="AI11" s="469"/>
      <c r="AJ11" s="469"/>
      <c r="AK11" s="469"/>
      <c r="AL11" s="470"/>
    </row>
    <row r="12" spans="1:38" s="3" customFormat="1" ht="52.5" customHeight="1">
      <c r="A12" s="462"/>
      <c r="B12" s="474"/>
      <c r="C12" s="475"/>
      <c r="D12" s="476"/>
      <c r="E12" s="33" t="s">
        <v>685</v>
      </c>
      <c r="F12" s="33" t="s">
        <v>22</v>
      </c>
      <c r="G12" s="33" t="s">
        <v>686</v>
      </c>
      <c r="H12" s="33" t="s">
        <v>687</v>
      </c>
      <c r="I12" s="33" t="s">
        <v>688</v>
      </c>
      <c r="J12" s="48" t="s">
        <v>689</v>
      </c>
      <c r="K12" s="48" t="s">
        <v>27</v>
      </c>
      <c r="L12" s="33" t="s">
        <v>28</v>
      </c>
      <c r="M12" s="50" t="s">
        <v>29</v>
      </c>
      <c r="N12" s="48" t="s">
        <v>30</v>
      </c>
      <c r="O12" s="48" t="s">
        <v>31</v>
      </c>
      <c r="P12" s="48" t="s">
        <v>32</v>
      </c>
      <c r="Q12" s="48" t="s">
        <v>33</v>
      </c>
      <c r="R12" s="48" t="s">
        <v>34</v>
      </c>
      <c r="S12" s="48" t="s">
        <v>35</v>
      </c>
      <c r="T12" s="48" t="s">
        <v>36</v>
      </c>
      <c r="U12" s="48" t="s">
        <v>37</v>
      </c>
      <c r="V12" s="48" t="s">
        <v>38</v>
      </c>
      <c r="W12" s="50" t="s">
        <v>39</v>
      </c>
      <c r="X12" s="33" t="s">
        <v>40</v>
      </c>
      <c r="Y12" s="33" t="s">
        <v>41</v>
      </c>
      <c r="Z12" s="33" t="s">
        <v>42</v>
      </c>
      <c r="AA12" s="33" t="s">
        <v>43</v>
      </c>
      <c r="AB12" s="33" t="s">
        <v>44</v>
      </c>
      <c r="AC12" s="48" t="s">
        <v>45</v>
      </c>
      <c r="AD12" s="48" t="s">
        <v>46</v>
      </c>
      <c r="AE12" s="59"/>
      <c r="AF12" s="156" t="s">
        <v>47</v>
      </c>
      <c r="AG12" s="156" t="s">
        <v>48</v>
      </c>
      <c r="AH12" s="156" t="s">
        <v>49</v>
      </c>
      <c r="AI12" s="156" t="s">
        <v>50</v>
      </c>
      <c r="AJ12" s="156" t="s">
        <v>51</v>
      </c>
      <c r="AK12" s="156" t="s">
        <v>52</v>
      </c>
      <c r="AL12" s="63" t="s">
        <v>53</v>
      </c>
    </row>
    <row r="13" spans="1:38" ht="37.5" customHeight="1" thickBot="1">
      <c r="A13" s="34" t="s">
        <v>54</v>
      </c>
      <c r="B13" s="34" t="s">
        <v>55</v>
      </c>
      <c r="C13" s="34"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154" t="s">
        <v>60</v>
      </c>
      <c r="X13" s="34" t="s">
        <v>59</v>
      </c>
      <c r="Y13" s="34" t="s">
        <v>59</v>
      </c>
      <c r="Z13" s="34" t="s">
        <v>59</v>
      </c>
      <c r="AA13" s="34" t="s">
        <v>59</v>
      </c>
      <c r="AB13" s="34" t="s">
        <v>59</v>
      </c>
      <c r="AC13" s="34" t="s">
        <v>61</v>
      </c>
      <c r="AD13" s="34" t="s">
        <v>61</v>
      </c>
      <c r="AE13" s="60"/>
      <c r="AF13" s="157" t="s">
        <v>62</v>
      </c>
      <c r="AG13" s="157" t="s">
        <v>62</v>
      </c>
      <c r="AH13" s="157" t="s">
        <v>62</v>
      </c>
      <c r="AI13" s="157" t="s">
        <v>62</v>
      </c>
      <c r="AJ13" s="157" t="s">
        <v>62</v>
      </c>
      <c r="AK13" s="157"/>
      <c r="AL13" s="64"/>
    </row>
    <row r="14" spans="1:38" s="3" customFormat="1" ht="26.25" customHeight="1" thickBot="1">
      <c r="A14" s="36" t="s">
        <v>63</v>
      </c>
      <c r="B14" s="36" t="s">
        <v>64</v>
      </c>
      <c r="C14" s="36" t="s">
        <v>65</v>
      </c>
      <c r="D14" s="38"/>
      <c r="E14" s="39">
        <v>17.658523803742</v>
      </c>
      <c r="F14" s="39">
        <v>0.5583190638544</v>
      </c>
      <c r="G14" s="39">
        <v>18.5262684468962</v>
      </c>
      <c r="H14" s="39" t="s">
        <v>66</v>
      </c>
      <c r="I14" s="39">
        <v>1.0341570889474301</v>
      </c>
      <c r="J14" s="39">
        <v>1.43456983854906</v>
      </c>
      <c r="K14" s="39">
        <v>1.777747634874</v>
      </c>
      <c r="L14" s="39">
        <v>3.1903172215562402E-2</v>
      </c>
      <c r="M14" s="39">
        <v>6.6477957183792</v>
      </c>
      <c r="N14" s="39">
        <v>1.98493534532055</v>
      </c>
      <c r="O14" s="39">
        <v>0.23508247170702501</v>
      </c>
      <c r="P14" s="39">
        <v>0.36548756478992001</v>
      </c>
      <c r="Q14" s="39">
        <v>1.8155569886064</v>
      </c>
      <c r="R14" s="39">
        <v>1.1726725751959599</v>
      </c>
      <c r="S14" s="39">
        <v>0.32969822239723601</v>
      </c>
      <c r="T14" s="39">
        <v>2.5025486374076502</v>
      </c>
      <c r="U14" s="39">
        <v>5.3673599659788804</v>
      </c>
      <c r="V14" s="39">
        <v>3.0577097578021499</v>
      </c>
      <c r="W14" s="39">
        <v>1.6392049849000001</v>
      </c>
      <c r="X14" s="39">
        <v>9.9945230798979996E-3</v>
      </c>
      <c r="Y14" s="39">
        <v>4.7946475405600004E-3</v>
      </c>
      <c r="Z14" s="39">
        <v>3.6027175488800001E-3</v>
      </c>
      <c r="AA14" s="39">
        <v>6.1130382605640004E-4</v>
      </c>
      <c r="AB14" s="39">
        <v>1.9003191995394401E-2</v>
      </c>
      <c r="AC14" s="39">
        <v>0.8398224117552</v>
      </c>
      <c r="AD14" s="39">
        <v>3.1142307202804798E-2</v>
      </c>
      <c r="AE14" s="142"/>
      <c r="AF14" s="437">
        <v>4805.7481210570004</v>
      </c>
      <c r="AG14" s="437">
        <v>118790.06145597799</v>
      </c>
      <c r="AH14" s="437">
        <v>121821.368939204</v>
      </c>
      <c r="AI14" s="437">
        <v>8785.7999999999993</v>
      </c>
      <c r="AJ14" s="437" t="s">
        <v>67</v>
      </c>
      <c r="AK14" s="437" t="s">
        <v>67</v>
      </c>
      <c r="AL14" s="65" t="s">
        <v>62</v>
      </c>
    </row>
    <row r="15" spans="1:38" s="3" customFormat="1" ht="26.25" customHeight="1" thickBot="1">
      <c r="A15" s="36" t="s">
        <v>68</v>
      </c>
      <c r="B15" s="36" t="s">
        <v>69</v>
      </c>
      <c r="C15" s="36" t="s">
        <v>70</v>
      </c>
      <c r="D15" s="38"/>
      <c r="E15" s="39">
        <v>1.66503683864422</v>
      </c>
      <c r="F15" s="39">
        <v>4.8564604729343E-2</v>
      </c>
      <c r="G15" s="39">
        <v>2.5735670638670001E-2</v>
      </c>
      <c r="H15" s="39" t="s">
        <v>66</v>
      </c>
      <c r="I15" s="39">
        <v>3.4939815725129999E-3</v>
      </c>
      <c r="J15" s="39">
        <v>3.7561440981319998E-3</v>
      </c>
      <c r="K15" s="39">
        <v>4.2001193119140003E-3</v>
      </c>
      <c r="L15" s="39">
        <v>4.6291366034402801E-4</v>
      </c>
      <c r="M15" s="39">
        <v>0.72763022816099099</v>
      </c>
      <c r="N15" s="39">
        <v>2.3216243844459999E-4</v>
      </c>
      <c r="O15" s="39">
        <v>5.6786678374500001E-5</v>
      </c>
      <c r="P15" s="39">
        <v>9.4723709060780996E-4</v>
      </c>
      <c r="Q15" s="39">
        <v>2.4112332562717998E-3</v>
      </c>
      <c r="R15" s="39">
        <v>1.2726310030430001E-4</v>
      </c>
      <c r="S15" s="39">
        <v>2.3793488274298001E-4</v>
      </c>
      <c r="T15" s="39">
        <v>1.0928134541126301E-2</v>
      </c>
      <c r="U15" s="39">
        <v>2.9744644838059999E-4</v>
      </c>
      <c r="V15" s="39">
        <v>3.8648817320930001E-3</v>
      </c>
      <c r="W15" s="39">
        <v>9.4487846860250007E-3</v>
      </c>
      <c r="X15" s="39">
        <v>1.0930976632800001E-5</v>
      </c>
      <c r="Y15" s="39">
        <v>1.5868756367045E-5</v>
      </c>
      <c r="Z15" s="39">
        <v>1.5856656367045E-5</v>
      </c>
      <c r="AA15" s="39">
        <v>1.5969852996197201E-5</v>
      </c>
      <c r="AB15" s="39">
        <v>5.8626242363087198E-5</v>
      </c>
      <c r="AC15" s="39">
        <v>2.2000000000000001E-6</v>
      </c>
      <c r="AD15" s="39">
        <v>1.5400000000000001E-6</v>
      </c>
      <c r="AE15" s="142"/>
      <c r="AF15" s="437">
        <v>42.793648410999999</v>
      </c>
      <c r="AG15" s="437" t="s">
        <v>67</v>
      </c>
      <c r="AH15" s="437">
        <v>18639.601125223999</v>
      </c>
      <c r="AI15" s="437">
        <v>0.44</v>
      </c>
      <c r="AJ15" s="437" t="s">
        <v>67</v>
      </c>
      <c r="AK15" s="437" t="s">
        <v>67</v>
      </c>
      <c r="AL15" s="65" t="s">
        <v>62</v>
      </c>
    </row>
    <row r="16" spans="1:38" s="3" customFormat="1" ht="26.25" customHeight="1" thickBot="1">
      <c r="A16" s="36" t="s">
        <v>68</v>
      </c>
      <c r="B16" s="36" t="s">
        <v>71</v>
      </c>
      <c r="C16" s="36" t="s">
        <v>72</v>
      </c>
      <c r="D16" s="38"/>
      <c r="E16" s="39">
        <v>3.3501248242399999</v>
      </c>
      <c r="F16" s="39">
        <v>0.30875570177</v>
      </c>
      <c r="G16" s="39">
        <v>0.92160186043930004</v>
      </c>
      <c r="H16" s="39">
        <v>4.5419999999999999E-6</v>
      </c>
      <c r="I16" s="39">
        <v>0.18036796441620001</v>
      </c>
      <c r="J16" s="39">
        <v>0.20968868380620001</v>
      </c>
      <c r="K16" s="39">
        <v>0.20972047780620001</v>
      </c>
      <c r="L16" s="39">
        <v>9.8821418624100002E-2</v>
      </c>
      <c r="M16" s="39">
        <v>1.052341961</v>
      </c>
      <c r="N16" s="39">
        <v>7.832845422569E-2</v>
      </c>
      <c r="O16" s="39">
        <v>1.528783766511E-3</v>
      </c>
      <c r="P16" s="39">
        <v>1.4664574120000001E-3</v>
      </c>
      <c r="Q16" s="39">
        <v>5.3723893240000004E-3</v>
      </c>
      <c r="R16" s="39">
        <v>9.7858088701269996E-2</v>
      </c>
      <c r="S16" s="39">
        <v>2.9347007670253999E-2</v>
      </c>
      <c r="T16" s="39">
        <v>1.22120128665127</v>
      </c>
      <c r="U16" s="39">
        <v>1.26164036482E-3</v>
      </c>
      <c r="V16" s="39">
        <v>0.18172324302670001</v>
      </c>
      <c r="W16" s="39">
        <v>6.1600842830800001E-2</v>
      </c>
      <c r="X16" s="39">
        <v>6.7487636755799997E-5</v>
      </c>
      <c r="Y16" s="39">
        <v>2.3333077954099999E-4</v>
      </c>
      <c r="Z16" s="39">
        <v>4.4674471490000003E-5</v>
      </c>
      <c r="AA16" s="39">
        <v>3.8081263108199998E-5</v>
      </c>
      <c r="AB16" s="39">
        <v>3.8357415089500002E-4</v>
      </c>
      <c r="AC16" s="39">
        <v>2.1718968486000001E-3</v>
      </c>
      <c r="AD16" s="39">
        <v>1.5424940469000001E-6</v>
      </c>
      <c r="AE16" s="142"/>
      <c r="AF16" s="437">
        <v>9769.0311330420009</v>
      </c>
      <c r="AG16" s="437" t="s">
        <v>67</v>
      </c>
      <c r="AH16" s="437">
        <v>4920.5583591710001</v>
      </c>
      <c r="AI16" s="437">
        <v>4.5419999999999998</v>
      </c>
      <c r="AJ16" s="437" t="s">
        <v>67</v>
      </c>
      <c r="AK16" s="437" t="s">
        <v>67</v>
      </c>
      <c r="AL16" s="65" t="s">
        <v>62</v>
      </c>
    </row>
    <row r="17" spans="1:38" s="2" customFormat="1" ht="26.25" customHeight="1" thickBot="1">
      <c r="A17" s="36" t="s">
        <v>68</v>
      </c>
      <c r="B17" s="36" t="s">
        <v>73</v>
      </c>
      <c r="C17" s="36" t="s">
        <v>74</v>
      </c>
      <c r="D17" s="38"/>
      <c r="E17" s="39">
        <v>4.250468691</v>
      </c>
      <c r="F17" s="39">
        <v>1.8836529082</v>
      </c>
      <c r="G17" s="39">
        <v>14.45182011845</v>
      </c>
      <c r="H17" s="39">
        <v>2.6027999999999999E-6</v>
      </c>
      <c r="I17" s="39">
        <v>1.7484628232999999</v>
      </c>
      <c r="J17" s="39">
        <v>1.8928537563000001</v>
      </c>
      <c r="K17" s="39">
        <v>2.0051679373</v>
      </c>
      <c r="L17" s="39">
        <v>0.11159410602</v>
      </c>
      <c r="M17" s="39">
        <v>15.514997278999999</v>
      </c>
      <c r="N17" s="39">
        <v>2.1500014781850001</v>
      </c>
      <c r="O17" s="39">
        <v>2.8923019951500002E-2</v>
      </c>
      <c r="P17" s="39">
        <v>0.13750130614</v>
      </c>
      <c r="Q17" s="39">
        <v>6.6164351610000005E-2</v>
      </c>
      <c r="R17" s="39">
        <v>0.21688562685500001</v>
      </c>
      <c r="S17" s="39">
        <v>0.28081232917100002</v>
      </c>
      <c r="T17" s="39">
        <v>0.208818720855</v>
      </c>
      <c r="U17" s="39">
        <v>3.003395813E-2</v>
      </c>
      <c r="V17" s="39">
        <v>3.22420283755</v>
      </c>
      <c r="W17" s="39">
        <v>3.2672518762</v>
      </c>
      <c r="X17" s="39">
        <v>0.72997952720119996</v>
      </c>
      <c r="Y17" s="39">
        <v>0.94500835802149996</v>
      </c>
      <c r="Z17" s="39">
        <v>0.38024509071849999</v>
      </c>
      <c r="AA17" s="39">
        <v>0.29682041030180001</v>
      </c>
      <c r="AB17" s="39">
        <v>2.352053386243</v>
      </c>
      <c r="AC17" s="39">
        <v>9.9573276799999992E-3</v>
      </c>
      <c r="AD17" s="39">
        <v>2.72726151014</v>
      </c>
      <c r="AE17" s="142"/>
      <c r="AF17" s="437" t="s">
        <v>67</v>
      </c>
      <c r="AG17" s="437">
        <v>16042.714362758999</v>
      </c>
      <c r="AH17" s="437">
        <v>19930.835827962001</v>
      </c>
      <c r="AI17" s="437">
        <v>2.169</v>
      </c>
      <c r="AJ17" s="437" t="s">
        <v>67</v>
      </c>
      <c r="AK17" s="437" t="s">
        <v>67</v>
      </c>
      <c r="AL17" s="65" t="s">
        <v>62</v>
      </c>
    </row>
    <row r="18" spans="1:38" s="2" customFormat="1" ht="26.25" customHeight="1" thickBot="1">
      <c r="A18" s="36" t="s">
        <v>68</v>
      </c>
      <c r="B18" s="36" t="s">
        <v>75</v>
      </c>
      <c r="C18" s="36" t="s">
        <v>76</v>
      </c>
      <c r="D18" s="38"/>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142"/>
      <c r="AF18" s="437" t="s">
        <v>77</v>
      </c>
      <c r="AG18" s="437" t="s">
        <v>77</v>
      </c>
      <c r="AH18" s="437" t="s">
        <v>77</v>
      </c>
      <c r="AI18" s="437" t="s">
        <v>77</v>
      </c>
      <c r="AJ18" s="437" t="s">
        <v>67</v>
      </c>
      <c r="AK18" s="437" t="s">
        <v>67</v>
      </c>
      <c r="AL18" s="65" t="s">
        <v>62</v>
      </c>
    </row>
    <row r="19" spans="1:38" s="2" customFormat="1" ht="26.25" customHeight="1" thickBot="1">
      <c r="A19" s="36" t="s">
        <v>68</v>
      </c>
      <c r="B19" s="36" t="s">
        <v>78</v>
      </c>
      <c r="C19" s="36" t="s">
        <v>79</v>
      </c>
      <c r="D19" s="38"/>
      <c r="E19" s="39">
        <v>2.2508153919999998</v>
      </c>
      <c r="F19" s="39">
        <v>0.73760228719999998</v>
      </c>
      <c r="G19" s="39">
        <v>8.557562162E-2</v>
      </c>
      <c r="H19" s="39">
        <v>1.626504E-4</v>
      </c>
      <c r="I19" s="39">
        <v>5.0203643079999999E-2</v>
      </c>
      <c r="J19" s="39">
        <v>5.124552508E-2</v>
      </c>
      <c r="K19" s="39">
        <v>5.2688407079999999E-2</v>
      </c>
      <c r="L19" s="39">
        <v>6.8440898511999996E-3</v>
      </c>
      <c r="M19" s="39">
        <v>1.0141472060000001</v>
      </c>
      <c r="N19" s="39">
        <v>1.3448857586E-2</v>
      </c>
      <c r="O19" s="39">
        <v>1.9161711854E-3</v>
      </c>
      <c r="P19" s="39">
        <v>1.6844855320000001E-2</v>
      </c>
      <c r="Q19" s="39">
        <v>3.3102625200000001E-3</v>
      </c>
      <c r="R19" s="39">
        <v>4.4624951179999999E-3</v>
      </c>
      <c r="S19" s="39">
        <v>2.1286106636E-3</v>
      </c>
      <c r="T19" s="39">
        <v>1.5789975019999999E-3</v>
      </c>
      <c r="U19" s="39">
        <v>1.936962368E-3</v>
      </c>
      <c r="V19" s="39">
        <v>0.10570353278</v>
      </c>
      <c r="W19" s="39">
        <v>4.3505869920000002E-2</v>
      </c>
      <c r="X19" s="39">
        <v>4.6066517979199998E-3</v>
      </c>
      <c r="Y19" s="39">
        <v>6.5555943693999998E-3</v>
      </c>
      <c r="Z19" s="39">
        <v>2.3997181746000002E-3</v>
      </c>
      <c r="AA19" s="39">
        <v>1.89463939688E-3</v>
      </c>
      <c r="AB19" s="39">
        <v>1.54566037388E-2</v>
      </c>
      <c r="AC19" s="39">
        <v>7.2147208000000003E-4</v>
      </c>
      <c r="AD19" s="39">
        <v>1.200741252E-2</v>
      </c>
      <c r="AE19" s="142"/>
      <c r="AF19" s="437">
        <v>9.4979142620000001</v>
      </c>
      <c r="AG19" s="437">
        <v>70.584000000000003</v>
      </c>
      <c r="AH19" s="437">
        <v>30018.886428811998</v>
      </c>
      <c r="AI19" s="437">
        <v>135.542</v>
      </c>
      <c r="AJ19" s="437" t="s">
        <v>67</v>
      </c>
      <c r="AK19" s="437" t="s">
        <v>67</v>
      </c>
      <c r="AL19" s="65" t="s">
        <v>62</v>
      </c>
    </row>
    <row r="20" spans="1:38" s="2" customFormat="1" ht="26.25" customHeight="1" thickBot="1">
      <c r="A20" s="36" t="s">
        <v>68</v>
      </c>
      <c r="B20" s="36" t="s">
        <v>80</v>
      </c>
      <c r="C20" s="36" t="s">
        <v>81</v>
      </c>
      <c r="D20" s="38"/>
      <c r="E20" s="39">
        <v>0.42843073199999998</v>
      </c>
      <c r="F20" s="39">
        <v>0.1813213508</v>
      </c>
      <c r="G20" s="39">
        <v>0.12502770142</v>
      </c>
      <c r="H20" s="39">
        <v>1.9211400000000001E-4</v>
      </c>
      <c r="I20" s="39">
        <v>4.0900394280000002E-2</v>
      </c>
      <c r="J20" s="39">
        <v>4.2577958280000001E-2</v>
      </c>
      <c r="K20" s="39">
        <v>4.4629840279999999E-2</v>
      </c>
      <c r="L20" s="39">
        <v>7.3600241232000003E-3</v>
      </c>
      <c r="M20" s="39">
        <v>0.36827606499999999</v>
      </c>
      <c r="N20" s="39">
        <v>2.2206817986000001E-2</v>
      </c>
      <c r="O20" s="39">
        <v>2.3254443534000001E-3</v>
      </c>
      <c r="P20" s="39">
        <v>3.9927301400000002E-3</v>
      </c>
      <c r="Q20" s="39">
        <v>1.09071465E-3</v>
      </c>
      <c r="R20" s="39">
        <v>5.5467659380000001E-3</v>
      </c>
      <c r="S20" s="39">
        <v>3.3023449876000001E-3</v>
      </c>
      <c r="T20" s="39">
        <v>2.1182554379999999E-3</v>
      </c>
      <c r="U20" s="39">
        <v>6.2584340799999995E-4</v>
      </c>
      <c r="V20" s="39">
        <v>0.11243049998</v>
      </c>
      <c r="W20" s="39">
        <v>4.5761290519999998E-2</v>
      </c>
      <c r="X20" s="39">
        <v>7.6576633427200003E-3</v>
      </c>
      <c r="Y20" s="39">
        <v>1.0412362905399999E-2</v>
      </c>
      <c r="Z20" s="39">
        <v>3.9591195986E-3</v>
      </c>
      <c r="AA20" s="39">
        <v>3.1071577640799999E-3</v>
      </c>
      <c r="AB20" s="39">
        <v>2.51363036108E-2</v>
      </c>
      <c r="AC20" s="39">
        <v>8.8295422000000002E-4</v>
      </c>
      <c r="AD20" s="39">
        <v>2.2624875700000002E-2</v>
      </c>
      <c r="AE20" s="142"/>
      <c r="AF20" s="437" t="s">
        <v>67</v>
      </c>
      <c r="AG20" s="437">
        <v>133.031546588</v>
      </c>
      <c r="AH20" s="437">
        <v>5281.7264803309999</v>
      </c>
      <c r="AI20" s="437">
        <v>160.095</v>
      </c>
      <c r="AJ20" s="437" t="s">
        <v>67</v>
      </c>
      <c r="AK20" s="437" t="s">
        <v>67</v>
      </c>
      <c r="AL20" s="65" t="s">
        <v>62</v>
      </c>
    </row>
    <row r="21" spans="1:38" s="2" customFormat="1" ht="26.25" customHeight="1" thickBot="1">
      <c r="A21" s="36" t="s">
        <v>68</v>
      </c>
      <c r="B21" s="36" t="s">
        <v>82</v>
      </c>
      <c r="C21" s="36" t="s">
        <v>83</v>
      </c>
      <c r="D21" s="38"/>
      <c r="E21" s="39">
        <v>1.2670406009999999</v>
      </c>
      <c r="F21" s="39">
        <v>0.66869728859999999</v>
      </c>
      <c r="G21" s="39">
        <v>0.53936793550999995</v>
      </c>
      <c r="H21" s="39">
        <v>1.1403084E-3</v>
      </c>
      <c r="I21" s="39">
        <v>0.20697138334000001</v>
      </c>
      <c r="J21" s="39">
        <v>0.21500248234</v>
      </c>
      <c r="K21" s="39">
        <v>0.22568342533999999</v>
      </c>
      <c r="L21" s="39">
        <v>4.1968285797600001E-2</v>
      </c>
      <c r="M21" s="39">
        <v>1.497662711</v>
      </c>
      <c r="N21" s="39">
        <v>0.102947051443</v>
      </c>
      <c r="O21" s="39">
        <v>1.34025475897E-2</v>
      </c>
      <c r="P21" s="39">
        <v>1.287394958E-2</v>
      </c>
      <c r="Q21" s="39">
        <v>3.9265676899999996E-3</v>
      </c>
      <c r="R21" s="39">
        <v>2.9819147189E-2</v>
      </c>
      <c r="S21" s="39">
        <v>1.5817604197800001E-2</v>
      </c>
      <c r="T21" s="39">
        <v>9.5709906049999995E-3</v>
      </c>
      <c r="U21" s="39">
        <v>2.3509054940000001E-3</v>
      </c>
      <c r="V21" s="39">
        <v>0.61293268169000004</v>
      </c>
      <c r="W21" s="39">
        <v>0.21941002036000001</v>
      </c>
      <c r="X21" s="39">
        <v>3.575151350216E-2</v>
      </c>
      <c r="Y21" s="39">
        <v>4.9536104183699997E-2</v>
      </c>
      <c r="Z21" s="39">
        <v>1.8452635428300002E-2</v>
      </c>
      <c r="AA21" s="39">
        <v>1.4503841053239999E-2</v>
      </c>
      <c r="AB21" s="39">
        <v>0.1182440941674</v>
      </c>
      <c r="AC21" s="39">
        <v>5.1081520400000002E-3</v>
      </c>
      <c r="AD21" s="39">
        <v>9.7907655420000003E-2</v>
      </c>
      <c r="AE21" s="142"/>
      <c r="AF21" s="437">
        <v>25.852265406000001</v>
      </c>
      <c r="AG21" s="437">
        <v>575.59202407600003</v>
      </c>
      <c r="AH21" s="437">
        <v>14428.752805</v>
      </c>
      <c r="AI21" s="437">
        <v>950.25699999999995</v>
      </c>
      <c r="AJ21" s="437" t="s">
        <v>67</v>
      </c>
      <c r="AK21" s="437" t="s">
        <v>67</v>
      </c>
      <c r="AL21" s="65" t="s">
        <v>62</v>
      </c>
    </row>
    <row r="22" spans="1:38" s="2" customFormat="1" ht="26.25" customHeight="1" thickBot="1">
      <c r="A22" s="36" t="s">
        <v>68</v>
      </c>
      <c r="B22" s="40" t="s">
        <v>84</v>
      </c>
      <c r="C22" s="36" t="s">
        <v>85</v>
      </c>
      <c r="D22" s="38"/>
      <c r="E22" s="39">
        <v>10.1782131976817</v>
      </c>
      <c r="F22" s="39">
        <v>0.48128538377679497</v>
      </c>
      <c r="G22" s="39">
        <v>3.6694961484224602</v>
      </c>
      <c r="H22" s="39">
        <v>2.3996639999999999E-5</v>
      </c>
      <c r="I22" s="39">
        <v>0.14821831534499499</v>
      </c>
      <c r="J22" s="39">
        <v>0.15808239289496401</v>
      </c>
      <c r="K22" s="39">
        <v>0.16584777347827301</v>
      </c>
      <c r="L22" s="39">
        <v>1.9867946783294801E-2</v>
      </c>
      <c r="M22" s="39">
        <v>11.6290017985513</v>
      </c>
      <c r="N22" s="39">
        <v>0.83717301950342704</v>
      </c>
      <c r="O22" s="39">
        <v>5.8600769993066099E-2</v>
      </c>
      <c r="P22" s="39">
        <v>0.35929450882241898</v>
      </c>
      <c r="Q22" s="39">
        <v>0.19208600802355599</v>
      </c>
      <c r="R22" s="39">
        <v>0.30436611546383902</v>
      </c>
      <c r="S22" s="39">
        <v>0.475282741237325</v>
      </c>
      <c r="T22" s="39">
        <v>0.35957379147148</v>
      </c>
      <c r="U22" s="39">
        <v>0.180907386051403</v>
      </c>
      <c r="V22" s="39">
        <v>3.25177208638826</v>
      </c>
      <c r="W22" s="39">
        <v>0.25342932394809897</v>
      </c>
      <c r="X22" s="39">
        <v>5.0224947585915697E-2</v>
      </c>
      <c r="Y22" s="39">
        <v>6.6470092462400598E-2</v>
      </c>
      <c r="Z22" s="39">
        <v>2.64616335323349E-2</v>
      </c>
      <c r="AA22" s="39">
        <v>2.0537300840029402E-2</v>
      </c>
      <c r="AB22" s="39">
        <v>0.16369397442068101</v>
      </c>
      <c r="AC22" s="39">
        <v>3.31853087876645E-2</v>
      </c>
      <c r="AD22" s="39">
        <v>0.91089010099807299</v>
      </c>
      <c r="AE22" s="142"/>
      <c r="AF22" s="437">
        <v>9129.1359229930003</v>
      </c>
      <c r="AG22" s="437">
        <v>18155.714722164001</v>
      </c>
      <c r="AH22" s="437">
        <v>9902.0456764379996</v>
      </c>
      <c r="AI22" s="437">
        <v>199.97200000000001</v>
      </c>
      <c r="AJ22" s="437" t="s">
        <v>67</v>
      </c>
      <c r="AK22" s="437" t="s">
        <v>67</v>
      </c>
      <c r="AL22" s="65" t="s">
        <v>62</v>
      </c>
    </row>
    <row r="23" spans="1:38" s="2" customFormat="1" ht="26.25" customHeight="1" thickBot="1">
      <c r="A23" s="36" t="s">
        <v>86</v>
      </c>
      <c r="B23" s="40" t="s">
        <v>87</v>
      </c>
      <c r="C23" s="36" t="s">
        <v>88</v>
      </c>
      <c r="D23" s="41"/>
      <c r="E23" s="39">
        <v>3.5292431025375</v>
      </c>
      <c r="F23" s="39">
        <v>0.751828370230467</v>
      </c>
      <c r="G23" s="39">
        <v>7.2740000000000001E-3</v>
      </c>
      <c r="H23" s="39">
        <v>2.9096E-3</v>
      </c>
      <c r="I23" s="39">
        <v>0.147688636073077</v>
      </c>
      <c r="J23" s="39">
        <v>0.147688636073077</v>
      </c>
      <c r="K23" s="39">
        <v>0.147688636073077</v>
      </c>
      <c r="L23" s="39">
        <v>0.10018547260687</v>
      </c>
      <c r="M23" s="39">
        <v>11.4319750723285</v>
      </c>
      <c r="N23" s="39" t="s">
        <v>67</v>
      </c>
      <c r="O23" s="39">
        <v>3.6952500000000002E-3</v>
      </c>
      <c r="P23" s="39" t="s">
        <v>67</v>
      </c>
      <c r="Q23" s="39" t="s">
        <v>67</v>
      </c>
      <c r="R23" s="39">
        <v>1.847625E-2</v>
      </c>
      <c r="S23" s="39">
        <v>0.62819250000000004</v>
      </c>
      <c r="T23" s="39">
        <v>2.5866750000000001E-2</v>
      </c>
      <c r="U23" s="39">
        <v>3.6952500000000002E-3</v>
      </c>
      <c r="V23" s="39">
        <v>0.36952499999999999</v>
      </c>
      <c r="W23" s="39" t="s">
        <v>67</v>
      </c>
      <c r="X23" s="39">
        <v>1.120225E-2</v>
      </c>
      <c r="Y23" s="39">
        <v>1.8359750000000001E-2</v>
      </c>
      <c r="Z23" s="39" t="s">
        <v>67</v>
      </c>
      <c r="AA23" s="39" t="s">
        <v>67</v>
      </c>
      <c r="AB23" s="39">
        <v>2.9562000000000001E-2</v>
      </c>
      <c r="AC23" s="39" t="s">
        <v>67</v>
      </c>
      <c r="AD23" s="39" t="s">
        <v>67</v>
      </c>
      <c r="AE23" s="142"/>
      <c r="AF23" s="437">
        <v>15696.458150125</v>
      </c>
      <c r="AG23" s="437" t="s">
        <v>67</v>
      </c>
      <c r="AH23" s="437" t="s">
        <v>67</v>
      </c>
      <c r="AI23" s="437" t="s">
        <v>67</v>
      </c>
      <c r="AJ23" s="437" t="s">
        <v>67</v>
      </c>
      <c r="AK23" s="437" t="s">
        <v>67</v>
      </c>
      <c r="AL23" s="65" t="s">
        <v>62</v>
      </c>
    </row>
    <row r="24" spans="1:38" s="2" customFormat="1" ht="26.25" customHeight="1" thickBot="1">
      <c r="A24" s="42" t="s">
        <v>68</v>
      </c>
      <c r="B24" s="40" t="s">
        <v>89</v>
      </c>
      <c r="C24" s="36" t="s">
        <v>90</v>
      </c>
      <c r="D24" s="38"/>
      <c r="E24" s="39">
        <v>2.5993230039999999</v>
      </c>
      <c r="F24" s="39">
        <v>2.7767419281999999</v>
      </c>
      <c r="G24" s="39">
        <v>0.14461680453</v>
      </c>
      <c r="H24" s="39">
        <v>8.7206279999999994E-3</v>
      </c>
      <c r="I24" s="39">
        <v>1.04394001202</v>
      </c>
      <c r="J24" s="39">
        <v>1.06618999802</v>
      </c>
      <c r="K24" s="39">
        <v>1.11740909602</v>
      </c>
      <c r="L24" s="39">
        <v>0.28567620157468798</v>
      </c>
      <c r="M24" s="39">
        <v>4.9372487270000001</v>
      </c>
      <c r="N24" s="39">
        <v>0.203177556309</v>
      </c>
      <c r="O24" s="39">
        <v>9.4586605375099997E-2</v>
      </c>
      <c r="P24" s="39">
        <v>1.8340036899999999E-2</v>
      </c>
      <c r="Q24" s="39">
        <v>4.1502747600000002E-3</v>
      </c>
      <c r="R24" s="39">
        <v>0.16816308206700001</v>
      </c>
      <c r="S24" s="39">
        <v>4.4554138173400003E-2</v>
      </c>
      <c r="T24" s="39">
        <v>1.5516448803E-2</v>
      </c>
      <c r="U24" s="39">
        <v>5.2191771419999996E-3</v>
      </c>
      <c r="V24" s="39">
        <v>3.7511372600700001</v>
      </c>
      <c r="W24" s="39">
        <v>0.75026790748000005</v>
      </c>
      <c r="X24" s="39">
        <v>7.5063580258480006E-2</v>
      </c>
      <c r="Y24" s="39">
        <v>0.12012254114110001</v>
      </c>
      <c r="Z24" s="39">
        <v>3.7640049094899999E-2</v>
      </c>
      <c r="AA24" s="39">
        <v>3.0102082187720001E-2</v>
      </c>
      <c r="AB24" s="39">
        <v>0.26292825268219999</v>
      </c>
      <c r="AC24" s="39">
        <v>3.6366840880000001E-2</v>
      </c>
      <c r="AD24" s="39">
        <v>8.9061113999999997E-3</v>
      </c>
      <c r="AE24" s="142"/>
      <c r="AF24" s="437">
        <v>55.892875246999999</v>
      </c>
      <c r="AG24" s="437">
        <v>49.824125619999997</v>
      </c>
      <c r="AH24" s="437">
        <v>25685.359662857001</v>
      </c>
      <c r="AI24" s="437">
        <v>7267.19</v>
      </c>
      <c r="AJ24" s="437" t="s">
        <v>67</v>
      </c>
      <c r="AK24" s="437" t="s">
        <v>67</v>
      </c>
      <c r="AL24" s="65" t="s">
        <v>62</v>
      </c>
    </row>
    <row r="25" spans="1:38" s="2" customFormat="1" ht="26.25" customHeight="1" thickBot="1">
      <c r="A25" s="36" t="s">
        <v>91</v>
      </c>
      <c r="B25" s="40" t="s">
        <v>92</v>
      </c>
      <c r="C25" s="40" t="s">
        <v>93</v>
      </c>
      <c r="D25" s="38"/>
      <c r="E25" s="39">
        <v>0.675559900948</v>
      </c>
      <c r="F25" s="39">
        <v>3.5071218222699999E-2</v>
      </c>
      <c r="G25" s="39">
        <v>4.1235283454000002E-2</v>
      </c>
      <c r="H25" s="39" t="s">
        <v>66</v>
      </c>
      <c r="I25" s="39">
        <v>7.9199363039999995E-3</v>
      </c>
      <c r="J25" s="39">
        <v>7.9199363039999995E-3</v>
      </c>
      <c r="K25" s="39" t="s">
        <v>66</v>
      </c>
      <c r="L25" s="39" t="s">
        <v>66</v>
      </c>
      <c r="M25" s="39">
        <v>0.37675580956600002</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61"/>
      <c r="AF25" s="437">
        <v>2164.8523368245301</v>
      </c>
      <c r="AG25" s="437" t="s">
        <v>67</v>
      </c>
      <c r="AH25" s="437" t="s">
        <v>67</v>
      </c>
      <c r="AI25" s="437" t="s">
        <v>67</v>
      </c>
      <c r="AJ25" s="437" t="s">
        <v>67</v>
      </c>
      <c r="AK25" s="438">
        <v>144664</v>
      </c>
      <c r="AL25" s="65" t="s">
        <v>94</v>
      </c>
    </row>
    <row r="26" spans="1:38" s="2" customFormat="1" ht="26.25" customHeight="1" thickBot="1">
      <c r="A26" s="36" t="s">
        <v>91</v>
      </c>
      <c r="B26" s="36" t="s">
        <v>95</v>
      </c>
      <c r="C26" s="36" t="s">
        <v>96</v>
      </c>
      <c r="D26" s="38"/>
      <c r="E26" s="39">
        <v>7.8208344627999998E-2</v>
      </c>
      <c r="F26" s="39">
        <v>5.9731568985500003E-3</v>
      </c>
      <c r="G26" s="39">
        <v>5.4136675340000001E-3</v>
      </c>
      <c r="H26" s="39" t="s">
        <v>66</v>
      </c>
      <c r="I26" s="39">
        <v>6.8773862400000002E-4</v>
      </c>
      <c r="J26" s="39">
        <v>6.8773862400000002E-4</v>
      </c>
      <c r="K26" s="39" t="s">
        <v>66</v>
      </c>
      <c r="L26" s="39" t="s">
        <v>66</v>
      </c>
      <c r="M26" s="39">
        <v>6.5961799628000001E-2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61"/>
      <c r="AF26" s="437">
        <v>284.21754556948798</v>
      </c>
      <c r="AG26" s="437" t="s">
        <v>67</v>
      </c>
      <c r="AH26" s="437" t="s">
        <v>67</v>
      </c>
      <c r="AI26" s="437" t="s">
        <v>67</v>
      </c>
      <c r="AJ26" s="437" t="s">
        <v>67</v>
      </c>
      <c r="AK26" s="438">
        <v>18386</v>
      </c>
      <c r="AL26" s="65" t="s">
        <v>94</v>
      </c>
    </row>
    <row r="27" spans="1:38" s="2" customFormat="1" ht="26.25" customHeight="1" thickBot="1">
      <c r="A27" s="36" t="s">
        <v>97</v>
      </c>
      <c r="B27" s="36" t="s">
        <v>98</v>
      </c>
      <c r="C27" s="36" t="s">
        <v>99</v>
      </c>
      <c r="D27" s="38"/>
      <c r="E27" s="39">
        <v>33.400202351248502</v>
      </c>
      <c r="F27" s="39">
        <v>8.8618779351038697</v>
      </c>
      <c r="G27" s="39">
        <v>6.5598972659480906E-2</v>
      </c>
      <c r="H27" s="39">
        <v>0.80655746246438997</v>
      </c>
      <c r="I27" s="39">
        <v>1.1642416346043001</v>
      </c>
      <c r="J27" s="39">
        <v>1.1642416346043001</v>
      </c>
      <c r="K27" s="39">
        <v>1.1642416346043001</v>
      </c>
      <c r="L27" s="39">
        <v>0.76058995356692805</v>
      </c>
      <c r="M27" s="39">
        <v>81.202565690308802</v>
      </c>
      <c r="N27" s="39">
        <v>3.30810127989323E-3</v>
      </c>
      <c r="O27" s="39">
        <v>3.8591293999966998E-4</v>
      </c>
      <c r="P27" s="39">
        <v>2.3687142886731499E-2</v>
      </c>
      <c r="Q27" s="39">
        <v>6.3406884997347203E-4</v>
      </c>
      <c r="R27" s="39">
        <v>2.7446502482778402E-2</v>
      </c>
      <c r="S27" s="39">
        <v>1.8784538665228501E-2</v>
      </c>
      <c r="T27" s="39">
        <v>3.6100072103867E-3</v>
      </c>
      <c r="U27" s="39">
        <v>4.9631181994760302E-4</v>
      </c>
      <c r="V27" s="39">
        <v>8.5203416689792602E-2</v>
      </c>
      <c r="W27" s="39">
        <v>1.7840720000000001</v>
      </c>
      <c r="X27" s="39">
        <v>7.6612314099999995E-2</v>
      </c>
      <c r="Y27" s="39">
        <v>8.7000125231099998E-2</v>
      </c>
      <c r="Z27" s="39">
        <v>6.6568149720700007E-2</v>
      </c>
      <c r="AA27" s="39">
        <v>7.4963047917099998E-2</v>
      </c>
      <c r="AB27" s="39">
        <v>0.30514363696890001</v>
      </c>
      <c r="AC27" s="39">
        <v>1.7840718E-3</v>
      </c>
      <c r="AD27" s="39">
        <v>3.582107E-4</v>
      </c>
      <c r="AE27" s="62"/>
      <c r="AF27" s="437">
        <v>144480.766084751</v>
      </c>
      <c r="AG27" s="437" t="s">
        <v>67</v>
      </c>
      <c r="AH27" s="437" t="s">
        <v>67</v>
      </c>
      <c r="AI27" s="437">
        <v>9291.8497684066006</v>
      </c>
      <c r="AJ27" s="437" t="s">
        <v>67</v>
      </c>
      <c r="AK27" s="437" t="s">
        <v>67</v>
      </c>
      <c r="AL27" s="65" t="s">
        <v>62</v>
      </c>
    </row>
    <row r="28" spans="1:38" s="2" customFormat="1" ht="26.25" customHeight="1" thickBot="1">
      <c r="A28" s="36" t="s">
        <v>97</v>
      </c>
      <c r="B28" s="36" t="s">
        <v>100</v>
      </c>
      <c r="C28" s="36" t="s">
        <v>101</v>
      </c>
      <c r="D28" s="38"/>
      <c r="E28" s="39">
        <v>13.1636623750027</v>
      </c>
      <c r="F28" s="39">
        <v>1.8466622628829901</v>
      </c>
      <c r="G28" s="39">
        <v>1.7313066623394002E-2</v>
      </c>
      <c r="H28" s="39">
        <v>5.7648133470362503E-2</v>
      </c>
      <c r="I28" s="39">
        <v>0.55599106040385105</v>
      </c>
      <c r="J28" s="39">
        <v>0.55599106040385105</v>
      </c>
      <c r="K28" s="39">
        <v>0.55599106040385105</v>
      </c>
      <c r="L28" s="39">
        <v>0.35260745719845898</v>
      </c>
      <c r="M28" s="39">
        <v>17.579806815755699</v>
      </c>
      <c r="N28" s="39">
        <v>5.6050249318918702E-4</v>
      </c>
      <c r="O28" s="39">
        <v>5.9595301317618298E-5</v>
      </c>
      <c r="P28" s="39">
        <v>5.2092731900739197E-3</v>
      </c>
      <c r="Q28" s="39">
        <v>1.10327972638488E-4</v>
      </c>
      <c r="R28" s="39">
        <v>7.6762527148956398E-3</v>
      </c>
      <c r="S28" s="39">
        <v>5.1720030608034201E-3</v>
      </c>
      <c r="T28" s="39">
        <v>3.7132065522170802E-4</v>
      </c>
      <c r="U28" s="39">
        <v>1.01465342641739E-4</v>
      </c>
      <c r="V28" s="39">
        <v>1.7997882775610499E-2</v>
      </c>
      <c r="W28" s="39">
        <v>0.40583639999999999</v>
      </c>
      <c r="X28" s="39">
        <v>1.9420100003199998E-2</v>
      </c>
      <c r="Y28" s="39">
        <v>2.1943976188400001E-2</v>
      </c>
      <c r="Z28" s="39">
        <v>1.7004187045100001E-2</v>
      </c>
      <c r="AA28" s="39">
        <v>1.8421450989800001E-2</v>
      </c>
      <c r="AB28" s="39">
        <v>7.6789714226499994E-2</v>
      </c>
      <c r="AC28" s="39">
        <v>4.0583649999999998E-4</v>
      </c>
      <c r="AD28" s="39">
        <v>9.4987099999999997E-5</v>
      </c>
      <c r="AE28" s="62"/>
      <c r="AF28" s="437">
        <v>36920.500593578501</v>
      </c>
      <c r="AG28" s="437" t="s">
        <v>67</v>
      </c>
      <c r="AH28" s="437" t="s">
        <v>66</v>
      </c>
      <c r="AI28" s="437">
        <v>2035.8839918225001</v>
      </c>
      <c r="AJ28" s="437" t="s">
        <v>67</v>
      </c>
      <c r="AK28" s="437" t="s">
        <v>67</v>
      </c>
      <c r="AL28" s="65" t="s">
        <v>62</v>
      </c>
    </row>
    <row r="29" spans="1:38" s="2" customFormat="1" ht="26.25" customHeight="1" thickBot="1">
      <c r="A29" s="36" t="s">
        <v>97</v>
      </c>
      <c r="B29" s="36" t="s">
        <v>102</v>
      </c>
      <c r="C29" s="36" t="s">
        <v>103</v>
      </c>
      <c r="D29" s="38"/>
      <c r="E29" s="39">
        <v>43.100163941811203</v>
      </c>
      <c r="F29" s="39">
        <v>2.6703072808428701</v>
      </c>
      <c r="G29" s="39">
        <v>4.3630562308946498E-2</v>
      </c>
      <c r="H29" s="39">
        <v>7.5215870133468005E-2</v>
      </c>
      <c r="I29" s="39">
        <v>1.08243996715387</v>
      </c>
      <c r="J29" s="39">
        <v>1.08243996715387</v>
      </c>
      <c r="K29" s="39">
        <v>1.08243996715387</v>
      </c>
      <c r="L29" s="39">
        <v>0.62450507429294899</v>
      </c>
      <c r="M29" s="39">
        <v>12.0744595715563</v>
      </c>
      <c r="N29" s="39">
        <v>1.1600040816236699E-3</v>
      </c>
      <c r="O29" s="39">
        <v>1.1604979052097201E-4</v>
      </c>
      <c r="P29" s="39">
        <v>1.2285845808158899E-2</v>
      </c>
      <c r="Q29" s="39">
        <v>2.3197612514542999E-4</v>
      </c>
      <c r="R29" s="39">
        <v>1.96942671052311E-2</v>
      </c>
      <c r="S29" s="39">
        <v>1.32070836903289E-2</v>
      </c>
      <c r="T29" s="39">
        <v>4.6605100053157998E-4</v>
      </c>
      <c r="U29" s="39">
        <v>2.31852669248918E-4</v>
      </c>
      <c r="V29" s="39">
        <v>4.1729776787909803E-2</v>
      </c>
      <c r="W29" s="39">
        <v>0.39456239999999998</v>
      </c>
      <c r="X29" s="39">
        <v>1.0261419781600001E-2</v>
      </c>
      <c r="Y29" s="39">
        <v>6.2138597568700001E-2</v>
      </c>
      <c r="Z29" s="39">
        <v>6.9435607191500007E-2</v>
      </c>
      <c r="AA29" s="39">
        <v>1.5962208549899999E-2</v>
      </c>
      <c r="AB29" s="39">
        <v>0.15779783309170001</v>
      </c>
      <c r="AC29" s="39">
        <v>2.3986410000000001E-4</v>
      </c>
      <c r="AD29" s="39">
        <v>6.3227999999999998E-5</v>
      </c>
      <c r="AE29" s="62"/>
      <c r="AF29" s="437">
        <v>92857.922523966001</v>
      </c>
      <c r="AG29" s="437" t="s">
        <v>67</v>
      </c>
      <c r="AH29" s="437" t="s">
        <v>67</v>
      </c>
      <c r="AI29" s="437">
        <v>4794.1974468825001</v>
      </c>
      <c r="AJ29" s="437" t="s">
        <v>67</v>
      </c>
      <c r="AK29" s="437" t="s">
        <v>67</v>
      </c>
      <c r="AL29" s="65" t="s">
        <v>62</v>
      </c>
    </row>
    <row r="30" spans="1:38" s="2" customFormat="1" ht="26.25" customHeight="1" thickBot="1">
      <c r="A30" s="36" t="s">
        <v>97</v>
      </c>
      <c r="B30" s="36" t="s">
        <v>104</v>
      </c>
      <c r="C30" s="36" t="s">
        <v>105</v>
      </c>
      <c r="D30" s="38"/>
      <c r="E30" s="39">
        <v>7.8882197123673795E-2</v>
      </c>
      <c r="F30" s="39">
        <v>0.64141151072384395</v>
      </c>
      <c r="G30" s="39">
        <v>2.5186007338657098E-4</v>
      </c>
      <c r="H30" s="39">
        <v>7.3312885923943198E-4</v>
      </c>
      <c r="I30" s="39">
        <v>1.2423946447623201E-2</v>
      </c>
      <c r="J30" s="39">
        <v>1.2423946447623201E-2</v>
      </c>
      <c r="K30" s="39">
        <v>1.2423946447623201E-2</v>
      </c>
      <c r="L30" s="39">
        <v>2.0943036830111598E-3</v>
      </c>
      <c r="M30" s="39">
        <v>3.3512066699484699</v>
      </c>
      <c r="N30" s="39">
        <v>2.3106282327430899E-5</v>
      </c>
      <c r="O30" s="39">
        <v>2.8882852909288599E-6</v>
      </c>
      <c r="P30" s="39">
        <v>1.25640410155405E-4</v>
      </c>
      <c r="Q30" s="39">
        <v>4.33242793639329E-6</v>
      </c>
      <c r="R30" s="39">
        <v>9.0980986664259097E-5</v>
      </c>
      <c r="S30" s="39">
        <v>6.4986419045899303E-5</v>
      </c>
      <c r="T30" s="39">
        <v>3.3215280845681901E-5</v>
      </c>
      <c r="U30" s="39">
        <v>2.8882852909288599E-6</v>
      </c>
      <c r="V30" s="39">
        <v>4.7656707300326202E-4</v>
      </c>
      <c r="W30" s="39">
        <v>7.7787000000000004E-3</v>
      </c>
      <c r="X30" s="39">
        <v>1.1854337650000001E-4</v>
      </c>
      <c r="Y30" s="39">
        <v>1.646416244E-4</v>
      </c>
      <c r="Z30" s="39">
        <v>8.8036407200000005E-5</v>
      </c>
      <c r="AA30" s="39">
        <v>1.8541516640000001E-4</v>
      </c>
      <c r="AB30" s="39">
        <v>5.5663657449999998E-4</v>
      </c>
      <c r="AC30" s="39">
        <v>7.7787000000000006E-6</v>
      </c>
      <c r="AD30" s="39">
        <v>3.8739999999999997E-6</v>
      </c>
      <c r="AE30" s="62"/>
      <c r="AF30" s="437">
        <v>548.06509952240003</v>
      </c>
      <c r="AG30" s="437" t="s">
        <v>67</v>
      </c>
      <c r="AH30" s="437" t="s">
        <v>66</v>
      </c>
      <c r="AI30" s="437">
        <v>49.537730646299998</v>
      </c>
      <c r="AJ30" s="437" t="s">
        <v>67</v>
      </c>
      <c r="AK30" s="437" t="s">
        <v>67</v>
      </c>
      <c r="AL30" s="65" t="s">
        <v>62</v>
      </c>
    </row>
    <row r="31" spans="1:38" s="2" customFormat="1" ht="26.25" customHeight="1" thickBot="1">
      <c r="A31" s="36" t="s">
        <v>97</v>
      </c>
      <c r="B31" s="36" t="s">
        <v>106</v>
      </c>
      <c r="C31" s="36" t="s">
        <v>107</v>
      </c>
      <c r="D31" s="38"/>
      <c r="E31" s="39" t="s">
        <v>67</v>
      </c>
      <c r="F31" s="39">
        <v>5.7501605690077202</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62"/>
      <c r="AF31" s="437">
        <v>243.2809800316</v>
      </c>
      <c r="AG31" s="437" t="s">
        <v>67</v>
      </c>
      <c r="AH31" s="437" t="s">
        <v>67</v>
      </c>
      <c r="AI31" s="437">
        <v>21.9893360674</v>
      </c>
      <c r="AJ31" s="437" t="s">
        <v>67</v>
      </c>
      <c r="AK31" s="437" t="s">
        <v>67</v>
      </c>
      <c r="AL31" s="65" t="s">
        <v>62</v>
      </c>
    </row>
    <row r="32" spans="1:38" s="2" customFormat="1" ht="26.25" customHeight="1" thickBot="1">
      <c r="A32" s="36" t="s">
        <v>97</v>
      </c>
      <c r="B32" s="36" t="s">
        <v>108</v>
      </c>
      <c r="C32" s="36" t="s">
        <v>109</v>
      </c>
      <c r="D32" s="38"/>
      <c r="E32" s="39" t="s">
        <v>67</v>
      </c>
      <c r="F32" s="39" t="s">
        <v>67</v>
      </c>
      <c r="G32" s="39" t="s">
        <v>67</v>
      </c>
      <c r="H32" s="39" t="s">
        <v>67</v>
      </c>
      <c r="I32" s="39">
        <v>1.1770934835233799</v>
      </c>
      <c r="J32" s="39">
        <v>2.3018312900240101</v>
      </c>
      <c r="K32" s="39">
        <v>2.90737872995274</v>
      </c>
      <c r="L32" s="39">
        <v>0.25868532935264799</v>
      </c>
      <c r="M32" s="39" t="s">
        <v>67</v>
      </c>
      <c r="N32" s="39">
        <v>9.1602625798947894</v>
      </c>
      <c r="O32" s="39">
        <v>3.9627974034269799E-2</v>
      </c>
      <c r="P32" s="39" t="s">
        <v>67</v>
      </c>
      <c r="Q32" s="39">
        <v>0.10448656053102</v>
      </c>
      <c r="R32" s="39">
        <v>3.4241812660207298</v>
      </c>
      <c r="S32" s="39">
        <v>75.224430223863493</v>
      </c>
      <c r="T32" s="39">
        <v>0.52273258156442803</v>
      </c>
      <c r="U32" s="39">
        <v>5.8147574599054702E-2</v>
      </c>
      <c r="V32" s="39">
        <v>23.435284617018802</v>
      </c>
      <c r="W32" s="39" t="s">
        <v>66</v>
      </c>
      <c r="X32" s="39">
        <v>6.7035222981696374E-3</v>
      </c>
      <c r="Y32" s="39">
        <v>6.1607816279472599E-4</v>
      </c>
      <c r="Z32" s="39">
        <v>9.0944871650650027E-4</v>
      </c>
      <c r="AA32" s="39" t="s">
        <v>66</v>
      </c>
      <c r="AB32" s="39">
        <v>8.2290491774708631E-3</v>
      </c>
      <c r="AC32" s="39" t="s">
        <v>66</v>
      </c>
      <c r="AD32" s="39" t="s">
        <v>66</v>
      </c>
      <c r="AE32" s="62"/>
      <c r="AF32" s="437" t="s">
        <v>67</v>
      </c>
      <c r="AG32" s="437" t="s">
        <v>67</v>
      </c>
      <c r="AH32" s="437" t="s">
        <v>67</v>
      </c>
      <c r="AI32" s="437" t="s">
        <v>67</v>
      </c>
      <c r="AJ32" s="437" t="s">
        <v>67</v>
      </c>
      <c r="AK32" s="438">
        <v>86639.072963449595</v>
      </c>
      <c r="AL32" s="65" t="s">
        <v>110</v>
      </c>
    </row>
    <row r="33" spans="1:38" s="2" customFormat="1" ht="26.25" customHeight="1" thickBot="1">
      <c r="A33" s="36" t="s">
        <v>97</v>
      </c>
      <c r="B33" s="36" t="s">
        <v>111</v>
      </c>
      <c r="C33" s="36" t="s">
        <v>112</v>
      </c>
      <c r="D33" s="38"/>
      <c r="E33" s="39" t="s">
        <v>67</v>
      </c>
      <c r="F33" s="39" t="s">
        <v>67</v>
      </c>
      <c r="G33" s="39" t="s">
        <v>67</v>
      </c>
      <c r="H33" s="39" t="s">
        <v>67</v>
      </c>
      <c r="I33" s="39">
        <v>0.53057550511043405</v>
      </c>
      <c r="J33" s="39">
        <v>0.98254723168598901</v>
      </c>
      <c r="K33" s="39">
        <v>1.96509446337198</v>
      </c>
      <c r="L33" s="39">
        <v>2.0830001311743E-2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62"/>
      <c r="AF33" s="437" t="s">
        <v>67</v>
      </c>
      <c r="AG33" s="437" t="s">
        <v>67</v>
      </c>
      <c r="AH33" s="437" t="s">
        <v>67</v>
      </c>
      <c r="AI33" s="437" t="s">
        <v>67</v>
      </c>
      <c r="AJ33" s="437" t="s">
        <v>67</v>
      </c>
      <c r="AK33" s="438">
        <v>86639.072963449595</v>
      </c>
      <c r="AL33" s="65" t="s">
        <v>110</v>
      </c>
    </row>
    <row r="34" spans="1:38" s="2" customFormat="1" ht="26.25" customHeight="1" thickBot="1">
      <c r="A34" s="36" t="s">
        <v>86</v>
      </c>
      <c r="B34" s="36" t="s">
        <v>113</v>
      </c>
      <c r="C34" s="36" t="s">
        <v>114</v>
      </c>
      <c r="D34" s="38"/>
      <c r="E34" s="39">
        <v>5.510311746957</v>
      </c>
      <c r="F34" s="39">
        <v>0.47396155999099998</v>
      </c>
      <c r="G34" s="39">
        <v>2.0160600000000001E-3</v>
      </c>
      <c r="H34" s="39">
        <v>1.00803E-3</v>
      </c>
      <c r="I34" s="39">
        <v>0.14326348307449999</v>
      </c>
      <c r="J34" s="39">
        <v>0.1533437830745</v>
      </c>
      <c r="K34" s="39">
        <v>0.2247839198445</v>
      </c>
      <c r="L34" s="39">
        <v>9.3121263998425005E-2</v>
      </c>
      <c r="M34" s="39">
        <v>1.3788656704440001</v>
      </c>
      <c r="N34" s="39" t="s">
        <v>66</v>
      </c>
      <c r="O34" s="39">
        <v>1.00803E-3</v>
      </c>
      <c r="P34" s="39" t="s">
        <v>66</v>
      </c>
      <c r="Q34" s="39" t="s">
        <v>66</v>
      </c>
      <c r="R34" s="39">
        <v>5.0401500000000002E-3</v>
      </c>
      <c r="S34" s="39">
        <v>0.17136509999999999</v>
      </c>
      <c r="T34" s="39">
        <v>7.0562100000000003E-3</v>
      </c>
      <c r="U34" s="39">
        <v>1.00803E-3</v>
      </c>
      <c r="V34" s="39">
        <v>0.100803</v>
      </c>
      <c r="W34" s="39" t="s">
        <v>66</v>
      </c>
      <c r="X34" s="39">
        <v>3.0240900000000001E-3</v>
      </c>
      <c r="Y34" s="39">
        <v>5.0401500000000002E-3</v>
      </c>
      <c r="Z34" s="39" t="s">
        <v>66</v>
      </c>
      <c r="AA34" s="39" t="s">
        <v>66</v>
      </c>
      <c r="AB34" s="39">
        <v>8.0642400000000003E-3</v>
      </c>
      <c r="AC34" s="39" t="s">
        <v>67</v>
      </c>
      <c r="AD34" s="39" t="s">
        <v>67</v>
      </c>
      <c r="AE34" s="61"/>
      <c r="AF34" s="437">
        <v>4282.6154550000001</v>
      </c>
      <c r="AG34" s="437" t="s">
        <v>67</v>
      </c>
      <c r="AH34" s="437" t="s">
        <v>67</v>
      </c>
      <c r="AI34" s="437" t="s">
        <v>67</v>
      </c>
      <c r="AJ34" s="437" t="s">
        <v>67</v>
      </c>
      <c r="AK34" s="437" t="s">
        <v>67</v>
      </c>
      <c r="AL34" s="65" t="s">
        <v>62</v>
      </c>
    </row>
    <row r="35" spans="1:38" s="5" customFormat="1" ht="26.25" customHeight="1" thickBot="1">
      <c r="A35" s="36" t="s">
        <v>115</v>
      </c>
      <c r="B35" s="36" t="s">
        <v>116</v>
      </c>
      <c r="C35" s="36" t="s">
        <v>117</v>
      </c>
      <c r="D35" s="38"/>
      <c r="E35" s="39">
        <v>0.61361953282442705</v>
      </c>
      <c r="F35" s="39">
        <v>1.4873049618320601E-2</v>
      </c>
      <c r="G35" s="39">
        <v>1.69977709923664E-2</v>
      </c>
      <c r="H35" s="39" t="s">
        <v>66</v>
      </c>
      <c r="I35" s="39">
        <v>8.4572409572519092E-3</v>
      </c>
      <c r="J35" s="39">
        <v>9.0938074809160298E-3</v>
      </c>
      <c r="K35" s="39">
        <v>9.0938074809160298E-3</v>
      </c>
      <c r="L35" s="39">
        <v>4.1049616946564897E-4</v>
      </c>
      <c r="M35" s="39">
        <v>3.26357203053435E-2</v>
      </c>
      <c r="N35" s="39">
        <v>1.1048551145038199E-3</v>
      </c>
      <c r="O35" s="39">
        <v>8.4988854961832105E-5</v>
      </c>
      <c r="P35" s="39">
        <v>2.5496656488549599E-4</v>
      </c>
      <c r="Q35" s="39">
        <v>3.3995541984732799E-4</v>
      </c>
      <c r="R35" s="39">
        <v>4.2494427480915998E-4</v>
      </c>
      <c r="S35" s="39">
        <v>7.4790192366412196E-3</v>
      </c>
      <c r="T35" s="39">
        <v>8.4988854961832103E-3</v>
      </c>
      <c r="U35" s="39">
        <v>8.4988854961832105E-4</v>
      </c>
      <c r="V35" s="39">
        <v>1.0198662595419799E-2</v>
      </c>
      <c r="W35" s="39">
        <v>1.1048551145038199E-3</v>
      </c>
      <c r="X35" s="39">
        <v>1.6997770992366399E-5</v>
      </c>
      <c r="Y35" s="39">
        <v>8.4988854961832105E-5</v>
      </c>
      <c r="Z35" s="39">
        <v>8.4988854961832105E-5</v>
      </c>
      <c r="AA35" s="39">
        <v>8.4988854961832098E-6</v>
      </c>
      <c r="AB35" s="39">
        <v>1.95474366412214E-4</v>
      </c>
      <c r="AC35" s="39">
        <v>6.7991083969465695E-4</v>
      </c>
      <c r="AD35" s="39">
        <v>3.2295764885496202E-4</v>
      </c>
      <c r="AE35" s="61"/>
      <c r="AF35" s="437">
        <v>361.07441221374103</v>
      </c>
      <c r="AG35" s="437" t="s">
        <v>67</v>
      </c>
      <c r="AH35" s="437" t="s">
        <v>67</v>
      </c>
      <c r="AI35" s="437" t="s">
        <v>67</v>
      </c>
      <c r="AJ35" s="437" t="s">
        <v>67</v>
      </c>
      <c r="AK35" s="437" t="s">
        <v>67</v>
      </c>
      <c r="AL35" s="65" t="s">
        <v>62</v>
      </c>
    </row>
    <row r="36" spans="1:38" s="2" customFormat="1" ht="26.25" customHeight="1" thickBot="1">
      <c r="A36" s="36" t="s">
        <v>115</v>
      </c>
      <c r="B36" s="36" t="s">
        <v>118</v>
      </c>
      <c r="C36" s="36" t="s">
        <v>119</v>
      </c>
      <c r="D36" s="38"/>
      <c r="E36" s="39">
        <v>3.2184594</v>
      </c>
      <c r="F36" s="39">
        <v>7.8009750000000003E-2</v>
      </c>
      <c r="G36" s="39">
        <v>8.9153999999999997E-2</v>
      </c>
      <c r="H36" s="39" t="s">
        <v>66</v>
      </c>
      <c r="I36" s="39">
        <v>4.4358572700000001E-2</v>
      </c>
      <c r="J36" s="39">
        <v>4.7697389999999999E-2</v>
      </c>
      <c r="K36" s="39">
        <v>4.7697389999999999E-2</v>
      </c>
      <c r="L36" s="39">
        <v>2.1530691000000001E-3</v>
      </c>
      <c r="M36" s="39">
        <v>0.17117568</v>
      </c>
      <c r="N36" s="39">
        <v>5.7950099999999997E-3</v>
      </c>
      <c r="O36" s="39">
        <v>4.4577000000000001E-4</v>
      </c>
      <c r="P36" s="39">
        <v>1.33731E-3</v>
      </c>
      <c r="Q36" s="39">
        <v>1.78308E-3</v>
      </c>
      <c r="R36" s="39">
        <v>2.2288500000000001E-3</v>
      </c>
      <c r="S36" s="39">
        <v>3.922776E-2</v>
      </c>
      <c r="T36" s="39">
        <v>4.4576999999999999E-2</v>
      </c>
      <c r="U36" s="39">
        <v>4.4577000000000002E-3</v>
      </c>
      <c r="V36" s="39">
        <v>5.3492400000000002E-2</v>
      </c>
      <c r="W36" s="39">
        <v>5.7950099999999997E-3</v>
      </c>
      <c r="X36" s="39">
        <v>8.9153999999999994E-5</v>
      </c>
      <c r="Y36" s="39">
        <v>4.4577000000000001E-4</v>
      </c>
      <c r="Z36" s="39">
        <v>4.4577000000000001E-4</v>
      </c>
      <c r="AA36" s="39">
        <v>4.4576999999999997E-5</v>
      </c>
      <c r="AB36" s="39">
        <v>1.0252709999999999E-3</v>
      </c>
      <c r="AC36" s="39">
        <v>3.5661600000000001E-3</v>
      </c>
      <c r="AD36" s="39">
        <v>1.6939259999999999E-3</v>
      </c>
      <c r="AE36" s="61"/>
      <c r="AF36" s="437">
        <v>1893.85356901669</v>
      </c>
      <c r="AG36" s="437" t="s">
        <v>67</v>
      </c>
      <c r="AH36" s="437" t="s">
        <v>67</v>
      </c>
      <c r="AI36" s="437" t="s">
        <v>67</v>
      </c>
      <c r="AJ36" s="437" t="s">
        <v>67</v>
      </c>
      <c r="AK36" s="437" t="s">
        <v>67</v>
      </c>
      <c r="AL36" s="65" t="s">
        <v>62</v>
      </c>
    </row>
    <row r="37" spans="1:38" s="2" customFormat="1" ht="26.25" customHeight="1" thickBot="1">
      <c r="A37" s="36" t="s">
        <v>86</v>
      </c>
      <c r="B37" s="36" t="s">
        <v>120</v>
      </c>
      <c r="C37" s="36" t="s">
        <v>121</v>
      </c>
      <c r="D37" s="38"/>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61"/>
      <c r="AF37" s="437" t="s">
        <v>67</v>
      </c>
      <c r="AG37" s="437" t="s">
        <v>67</v>
      </c>
      <c r="AH37" s="437" t="s">
        <v>67</v>
      </c>
      <c r="AI37" s="437" t="s">
        <v>67</v>
      </c>
      <c r="AJ37" s="437" t="s">
        <v>67</v>
      </c>
      <c r="AK37" s="437" t="s">
        <v>67</v>
      </c>
      <c r="AL37" s="65" t="s">
        <v>62</v>
      </c>
    </row>
    <row r="38" spans="1:38" s="2" customFormat="1" ht="26.25" customHeight="1" thickBot="1">
      <c r="A38" s="36" t="s">
        <v>86</v>
      </c>
      <c r="B38" s="36" t="s">
        <v>122</v>
      </c>
      <c r="C38" s="36" t="s">
        <v>123</v>
      </c>
      <c r="D38" s="43"/>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61"/>
      <c r="AF38" s="437" t="s">
        <v>67</v>
      </c>
      <c r="AG38" s="437" t="s">
        <v>67</v>
      </c>
      <c r="AH38" s="437" t="s">
        <v>67</v>
      </c>
      <c r="AI38" s="437" t="s">
        <v>67</v>
      </c>
      <c r="AJ38" s="437" t="s">
        <v>67</v>
      </c>
      <c r="AK38" s="437" t="s">
        <v>67</v>
      </c>
      <c r="AL38" s="65" t="s">
        <v>62</v>
      </c>
    </row>
    <row r="39" spans="1:38" s="2" customFormat="1" ht="26.25" customHeight="1" thickBot="1">
      <c r="A39" s="36" t="s">
        <v>124</v>
      </c>
      <c r="B39" s="36" t="s">
        <v>125</v>
      </c>
      <c r="C39" s="36" t="s">
        <v>126</v>
      </c>
      <c r="D39" s="38"/>
      <c r="E39" s="39">
        <v>3.14038245927</v>
      </c>
      <c r="F39" s="39">
        <v>0.54657409359959996</v>
      </c>
      <c r="G39" s="39">
        <v>0.25998960161399998</v>
      </c>
      <c r="H39" s="39" t="s">
        <v>66</v>
      </c>
      <c r="I39" s="39">
        <v>0.3633713353695</v>
      </c>
      <c r="J39" s="39">
        <v>0.37203784123950001</v>
      </c>
      <c r="K39" s="39">
        <v>0.38807041333949999</v>
      </c>
      <c r="L39" s="39">
        <v>8.8306976858072997E-2</v>
      </c>
      <c r="M39" s="39">
        <v>2.5161344882100001</v>
      </c>
      <c r="N39" s="39">
        <v>0.113568994084761</v>
      </c>
      <c r="O39" s="39">
        <v>4.3196073334027502E-2</v>
      </c>
      <c r="P39" s="39">
        <v>6.9932128199999997E-3</v>
      </c>
      <c r="Q39" s="39">
        <v>5.9315416482E-3</v>
      </c>
      <c r="R39" s="39">
        <v>7.9929340962003603E-2</v>
      </c>
      <c r="S39" s="39">
        <v>2.33108032212004E-2</v>
      </c>
      <c r="T39" s="39">
        <v>3.1004660526476099E-2</v>
      </c>
      <c r="U39" s="39">
        <v>2.3896329422100002E-3</v>
      </c>
      <c r="V39" s="39">
        <v>1.72520989983316</v>
      </c>
      <c r="W39" s="39">
        <v>0.36547199724000001</v>
      </c>
      <c r="X39" s="39">
        <v>4.0758665566341001E-2</v>
      </c>
      <c r="Y39" s="39">
        <v>6.2834494535849994E-2</v>
      </c>
      <c r="Z39" s="39">
        <v>2.0542229561463E-2</v>
      </c>
      <c r="AA39" s="39">
        <v>1.6354996536584999E-2</v>
      </c>
      <c r="AB39" s="39">
        <v>0.14049038620023899</v>
      </c>
      <c r="AC39" s="39">
        <v>1.66266361518E-2</v>
      </c>
      <c r="AD39" s="39">
        <v>2.92250624521707E-2</v>
      </c>
      <c r="AE39" s="62"/>
      <c r="AF39" s="437">
        <v>177.32438768599999</v>
      </c>
      <c r="AG39" s="437">
        <v>171.33030145000001</v>
      </c>
      <c r="AH39" s="437">
        <v>37760.542113292002</v>
      </c>
      <c r="AI39" s="437">
        <v>3296.28</v>
      </c>
      <c r="AJ39" s="437" t="s">
        <v>67</v>
      </c>
      <c r="AK39" s="437" t="s">
        <v>67</v>
      </c>
      <c r="AL39" s="65" t="s">
        <v>62</v>
      </c>
    </row>
    <row r="40" spans="1:38" s="2" customFormat="1" ht="26.25" customHeight="1" thickBot="1">
      <c r="A40" s="36" t="s">
        <v>86</v>
      </c>
      <c r="B40" s="36" t="s">
        <v>127</v>
      </c>
      <c r="C40" s="36" t="s">
        <v>128</v>
      </c>
      <c r="D40" s="38"/>
      <c r="E40" s="39">
        <v>0.32745605652958898</v>
      </c>
      <c r="F40" s="39">
        <v>1.4060099110456099</v>
      </c>
      <c r="G40" s="39">
        <v>6.3144000000000004E-4</v>
      </c>
      <c r="H40" s="39">
        <v>2.5257600000000002E-4</v>
      </c>
      <c r="I40" s="39">
        <v>4.4336569643966803E-2</v>
      </c>
      <c r="J40" s="39">
        <v>4.4336569643966803E-2</v>
      </c>
      <c r="K40" s="39">
        <v>4.4336569643966803E-2</v>
      </c>
      <c r="L40" s="39">
        <v>5.1206579255774296E-3</v>
      </c>
      <c r="M40" s="39">
        <v>31.5962100824636</v>
      </c>
      <c r="N40" s="39" t="s">
        <v>67</v>
      </c>
      <c r="O40" s="39">
        <v>5.1955000000000002E-4</v>
      </c>
      <c r="P40" s="39" t="s">
        <v>67</v>
      </c>
      <c r="Q40" s="39" t="s">
        <v>67</v>
      </c>
      <c r="R40" s="39">
        <v>2.5977499999999998E-3</v>
      </c>
      <c r="S40" s="39">
        <v>8.8323499999999999E-2</v>
      </c>
      <c r="T40" s="39">
        <v>3.6368500000000001E-3</v>
      </c>
      <c r="U40" s="39">
        <v>5.1955000000000002E-4</v>
      </c>
      <c r="V40" s="39">
        <v>5.1955000000000001E-2</v>
      </c>
      <c r="W40" s="39" t="s">
        <v>67</v>
      </c>
      <c r="X40" s="39">
        <v>1.9663100000000002E-3</v>
      </c>
      <c r="Y40" s="39">
        <v>2.19009E-3</v>
      </c>
      <c r="Z40" s="39" t="s">
        <v>67</v>
      </c>
      <c r="AA40" s="39" t="s">
        <v>67</v>
      </c>
      <c r="AB40" s="39">
        <v>4.1564000000000002E-3</v>
      </c>
      <c r="AC40" s="39" t="s">
        <v>67</v>
      </c>
      <c r="AD40" s="39" t="s">
        <v>67</v>
      </c>
      <c r="AE40" s="62"/>
      <c r="AF40" s="437">
        <v>2165.9773477550002</v>
      </c>
      <c r="AG40" s="437" t="s">
        <v>67</v>
      </c>
      <c r="AH40" s="437" t="s">
        <v>67</v>
      </c>
      <c r="AI40" s="437" t="s">
        <v>67</v>
      </c>
      <c r="AJ40" s="437" t="s">
        <v>67</v>
      </c>
      <c r="AK40" s="437" t="s">
        <v>67</v>
      </c>
      <c r="AL40" s="65" t="s">
        <v>62</v>
      </c>
    </row>
    <row r="41" spans="1:38" s="2" customFormat="1" ht="26.25" customHeight="1" thickBot="1">
      <c r="A41" s="36" t="s">
        <v>124</v>
      </c>
      <c r="B41" s="36" t="s">
        <v>129</v>
      </c>
      <c r="C41" s="36" t="s">
        <v>130</v>
      </c>
      <c r="D41" s="38"/>
      <c r="E41" s="39">
        <v>14.974857357755498</v>
      </c>
      <c r="F41" s="39">
        <v>65.732323294288491</v>
      </c>
      <c r="G41" s="39">
        <v>3.2583992821169998</v>
      </c>
      <c r="H41" s="39">
        <v>0.9996705843558249</v>
      </c>
      <c r="I41" s="39">
        <v>82.288801767220491</v>
      </c>
      <c r="J41" s="39">
        <v>84.38317150914601</v>
      </c>
      <c r="K41" s="39">
        <v>88.633705776275988</v>
      </c>
      <c r="L41" s="39">
        <v>9.3385344727276749</v>
      </c>
      <c r="M41" s="39">
        <v>511.06456147204</v>
      </c>
      <c r="N41" s="39">
        <v>3.7199375649014099</v>
      </c>
      <c r="O41" s="39">
        <v>1.6747010917082599</v>
      </c>
      <c r="P41" s="39">
        <v>9.5468221744025E-2</v>
      </c>
      <c r="Q41" s="39">
        <v>4.5502719303374996E-2</v>
      </c>
      <c r="R41" s="39">
        <v>2.9794999439322263</v>
      </c>
      <c r="S41" s="39">
        <v>0.81423667728016769</v>
      </c>
      <c r="T41" s="39">
        <v>0.28145584706131638</v>
      </c>
      <c r="U41" s="39">
        <v>0.29425684271823999</v>
      </c>
      <c r="V41" s="39">
        <v>66.263180892527714</v>
      </c>
      <c r="W41" s="39">
        <v>91.335748918840011</v>
      </c>
      <c r="X41" s="39">
        <v>15.527611762069501</v>
      </c>
      <c r="Y41" s="39">
        <v>14.4998366274065</v>
      </c>
      <c r="Z41" s="39">
        <v>5.4917980649300002</v>
      </c>
      <c r="AA41" s="39">
        <v>9.0559444815315011</v>
      </c>
      <c r="AB41" s="39">
        <v>44.575190935937499</v>
      </c>
      <c r="AC41" s="39">
        <v>0.64418425720850503</v>
      </c>
      <c r="AD41" s="39">
        <v>0.33115429960545001</v>
      </c>
      <c r="AE41" s="62"/>
      <c r="AF41" s="437">
        <v>1279.729853136</v>
      </c>
      <c r="AG41" s="437">
        <v>1903.8261427499999</v>
      </c>
      <c r="AH41" s="437">
        <v>135887.05714428399</v>
      </c>
      <c r="AI41" s="437">
        <v>128600.777</v>
      </c>
      <c r="AJ41" s="437" t="s">
        <v>67</v>
      </c>
      <c r="AK41" s="437" t="s">
        <v>67</v>
      </c>
      <c r="AL41" s="65" t="s">
        <v>62</v>
      </c>
    </row>
    <row r="42" spans="1:38" s="2" customFormat="1" ht="26.25" customHeight="1" thickBot="1">
      <c r="A42" s="36" t="s">
        <v>86</v>
      </c>
      <c r="B42" s="36" t="s">
        <v>131</v>
      </c>
      <c r="C42" s="36" t="s">
        <v>132</v>
      </c>
      <c r="D42" s="38"/>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61"/>
      <c r="AF42" s="437" t="s">
        <v>77</v>
      </c>
      <c r="AG42" s="437" t="s">
        <v>67</v>
      </c>
      <c r="AH42" s="437" t="s">
        <v>67</v>
      </c>
      <c r="AI42" s="437" t="s">
        <v>67</v>
      </c>
      <c r="AJ42" s="437" t="s">
        <v>67</v>
      </c>
      <c r="AK42" s="437" t="s">
        <v>67</v>
      </c>
      <c r="AL42" s="65" t="s">
        <v>62</v>
      </c>
    </row>
    <row r="43" spans="1:38" s="2" customFormat="1" ht="26.25" customHeight="1" thickBot="1">
      <c r="A43" s="36" t="s">
        <v>124</v>
      </c>
      <c r="B43" s="36" t="s">
        <v>133</v>
      </c>
      <c r="C43" s="36" t="s">
        <v>134</v>
      </c>
      <c r="D43" s="38"/>
      <c r="E43" s="39">
        <v>1.46156691323</v>
      </c>
      <c r="F43" s="39">
        <v>0.347255937578</v>
      </c>
      <c r="G43" s="39">
        <v>0.99414575498010005</v>
      </c>
      <c r="H43" s="39">
        <v>4.1072800000000002E-4</v>
      </c>
      <c r="I43" s="39">
        <v>0.20918844510340001</v>
      </c>
      <c r="J43" s="39">
        <v>0.22701236883340001</v>
      </c>
      <c r="K43" s="39">
        <v>0.23517805090339999</v>
      </c>
      <c r="L43" s="39">
        <v>5.6641941282855997E-2</v>
      </c>
      <c r="M43" s="39">
        <v>1.35680918302</v>
      </c>
      <c r="N43" s="39">
        <v>0.13851591327233001</v>
      </c>
      <c r="O43" s="39">
        <v>7.1929649548270001E-3</v>
      </c>
      <c r="P43" s="39">
        <v>6.9256477499999997E-3</v>
      </c>
      <c r="Q43" s="39">
        <v>5.131340503E-3</v>
      </c>
      <c r="R43" s="39">
        <v>5.2333683171389998E-2</v>
      </c>
      <c r="S43" s="39">
        <v>2.5490752262278E-2</v>
      </c>
      <c r="T43" s="39">
        <v>0.41859687236638998</v>
      </c>
      <c r="U43" s="39">
        <v>2.1232589837399999E-3</v>
      </c>
      <c r="V43" s="39">
        <v>0.42309885942190001</v>
      </c>
      <c r="W43" s="39">
        <v>0.21407891131000001</v>
      </c>
      <c r="X43" s="39">
        <v>3.8502289508172E-2</v>
      </c>
      <c r="Y43" s="39">
        <v>5.1137098577200002E-2</v>
      </c>
      <c r="Z43" s="39">
        <v>1.9971600252996002E-2</v>
      </c>
      <c r="AA43" s="39">
        <v>1.5630069963819999E-2</v>
      </c>
      <c r="AB43" s="39">
        <v>0.12524105830218801</v>
      </c>
      <c r="AC43" s="39">
        <v>3.2401356598000001E-3</v>
      </c>
      <c r="AD43" s="39">
        <v>0.12851072959416401</v>
      </c>
      <c r="AE43" s="62"/>
      <c r="AF43" s="437">
        <v>3263.19</v>
      </c>
      <c r="AG43" s="437">
        <v>755.79800524799998</v>
      </c>
      <c r="AH43" s="437">
        <v>3985.1720254090001</v>
      </c>
      <c r="AI43" s="437">
        <v>410.72800000000001</v>
      </c>
      <c r="AJ43" s="437" t="s">
        <v>67</v>
      </c>
      <c r="AK43" s="437" t="s">
        <v>67</v>
      </c>
      <c r="AL43" s="65" t="s">
        <v>62</v>
      </c>
    </row>
    <row r="44" spans="1:38" s="2" customFormat="1" ht="26.25" customHeight="1" thickBot="1">
      <c r="A44" s="36" t="s">
        <v>86</v>
      </c>
      <c r="B44" s="36" t="s">
        <v>135</v>
      </c>
      <c r="C44" s="36" t="s">
        <v>136</v>
      </c>
      <c r="D44" s="38"/>
      <c r="E44" s="39">
        <v>1.6481613362204901</v>
      </c>
      <c r="F44" s="39">
        <v>0.418393565496402</v>
      </c>
      <c r="G44" s="39">
        <v>6.118722E-3</v>
      </c>
      <c r="H44" s="39">
        <v>2.4467742000019899E-3</v>
      </c>
      <c r="I44" s="39">
        <v>5.7999212289765102E-2</v>
      </c>
      <c r="J44" s="39">
        <v>5.7999212289765102E-2</v>
      </c>
      <c r="K44" s="39">
        <v>5.7999212289765102E-2</v>
      </c>
      <c r="L44" s="39">
        <v>3.7282347315859297E-2</v>
      </c>
      <c r="M44" s="39">
        <v>4.4938993932377</v>
      </c>
      <c r="N44" s="39" t="s">
        <v>67</v>
      </c>
      <c r="O44" s="39">
        <v>3.0772260000000002E-3</v>
      </c>
      <c r="P44" s="39" t="s">
        <v>67</v>
      </c>
      <c r="Q44" s="39" t="s">
        <v>67</v>
      </c>
      <c r="R44" s="39">
        <v>1.538613E-2</v>
      </c>
      <c r="S44" s="39">
        <v>0.52312842000000004</v>
      </c>
      <c r="T44" s="39">
        <v>2.1540581999999999E-2</v>
      </c>
      <c r="U44" s="39">
        <v>3.0772260000000002E-3</v>
      </c>
      <c r="V44" s="39">
        <v>0.30772260000000001</v>
      </c>
      <c r="W44" s="39" t="s">
        <v>67</v>
      </c>
      <c r="X44" s="39">
        <v>9.2674079999999995E-3</v>
      </c>
      <c r="Y44" s="39">
        <v>1.53504E-2</v>
      </c>
      <c r="Z44" s="39" t="s">
        <v>67</v>
      </c>
      <c r="AA44" s="39" t="s">
        <v>67</v>
      </c>
      <c r="AB44" s="39">
        <v>2.4617808000000001E-2</v>
      </c>
      <c r="AC44" s="39" t="s">
        <v>67</v>
      </c>
      <c r="AD44" s="39" t="s">
        <v>67</v>
      </c>
      <c r="AE44" s="62"/>
      <c r="AF44" s="437">
        <v>13077.665067239999</v>
      </c>
      <c r="AG44" s="437" t="s">
        <v>67</v>
      </c>
      <c r="AH44" s="437" t="s">
        <v>67</v>
      </c>
      <c r="AI44" s="437" t="s">
        <v>67</v>
      </c>
      <c r="AJ44" s="437" t="s">
        <v>67</v>
      </c>
      <c r="AK44" s="437" t="s">
        <v>67</v>
      </c>
      <c r="AL44" s="65" t="s">
        <v>62</v>
      </c>
    </row>
    <row r="45" spans="1:38" s="2" customFormat="1" ht="26.25" customHeight="1" thickBot="1">
      <c r="A45" s="36" t="s">
        <v>86</v>
      </c>
      <c r="B45" s="36" t="s">
        <v>137</v>
      </c>
      <c r="C45" s="36" t="s">
        <v>138</v>
      </c>
      <c r="D45" s="38"/>
      <c r="E45" s="39">
        <v>1.3284799999999999E-3</v>
      </c>
      <c r="F45" s="39">
        <v>3.2199999999999997E-5</v>
      </c>
      <c r="G45" s="39">
        <v>3.68E-5</v>
      </c>
      <c r="H45" s="39" t="s">
        <v>66</v>
      </c>
      <c r="I45" s="39">
        <v>1.8309840000000002E-5</v>
      </c>
      <c r="J45" s="39">
        <v>1.9687999999999999E-5</v>
      </c>
      <c r="K45" s="39">
        <v>1.9687999999999999E-5</v>
      </c>
      <c r="L45" s="39">
        <v>8.8871999999999998E-7</v>
      </c>
      <c r="M45" s="39">
        <v>7.0655999999999996E-5</v>
      </c>
      <c r="N45" s="39">
        <v>2.3920000000000001E-6</v>
      </c>
      <c r="O45" s="39">
        <v>1.8400000000000001E-7</v>
      </c>
      <c r="P45" s="39">
        <v>5.5199999999999997E-7</v>
      </c>
      <c r="Q45" s="39">
        <v>7.3600000000000003E-7</v>
      </c>
      <c r="R45" s="39">
        <v>9.1999999999999998E-7</v>
      </c>
      <c r="S45" s="39">
        <v>1.6192E-5</v>
      </c>
      <c r="T45" s="39">
        <v>1.84E-5</v>
      </c>
      <c r="U45" s="39">
        <v>1.84E-6</v>
      </c>
      <c r="V45" s="39">
        <v>2.2079999999999999E-5</v>
      </c>
      <c r="W45" s="39">
        <v>2.3920000000000001E-6</v>
      </c>
      <c r="X45" s="39">
        <v>3.6799999999999999E-8</v>
      </c>
      <c r="Y45" s="39">
        <v>1.8400000000000001E-7</v>
      </c>
      <c r="Z45" s="39">
        <v>1.8400000000000001E-7</v>
      </c>
      <c r="AA45" s="39">
        <v>1.8399999999999999E-8</v>
      </c>
      <c r="AB45" s="39">
        <v>4.2319999999999998E-7</v>
      </c>
      <c r="AC45" s="39">
        <v>1.4720000000000001E-6</v>
      </c>
      <c r="AD45" s="39">
        <v>6.9920000000000001E-7</v>
      </c>
      <c r="AE45" s="62"/>
      <c r="AF45" s="437">
        <v>0.78219090000000002</v>
      </c>
      <c r="AG45" s="437" t="s">
        <v>67</v>
      </c>
      <c r="AH45" s="437" t="s">
        <v>67</v>
      </c>
      <c r="AI45" s="437" t="s">
        <v>67</v>
      </c>
      <c r="AJ45" s="437" t="s">
        <v>67</v>
      </c>
      <c r="AK45" s="437" t="s">
        <v>67</v>
      </c>
      <c r="AL45" s="65" t="s">
        <v>62</v>
      </c>
    </row>
    <row r="46" spans="1:38" s="2" customFormat="1" ht="26.25" customHeight="1" thickBot="1">
      <c r="A46" s="36" t="s">
        <v>124</v>
      </c>
      <c r="B46" s="36" t="s">
        <v>139</v>
      </c>
      <c r="C46" s="36" t="s">
        <v>140</v>
      </c>
      <c r="D46" s="38"/>
      <c r="E46" s="39">
        <v>0.97753571496000002</v>
      </c>
      <c r="F46" s="39">
        <v>6.38912232E-2</v>
      </c>
      <c r="G46" s="39">
        <v>0.30028874904000002</v>
      </c>
      <c r="H46" s="39" t="s">
        <v>66</v>
      </c>
      <c r="I46" s="39">
        <v>5.7502100879999997E-2</v>
      </c>
      <c r="J46" s="39">
        <v>6.7085784359999998E-2</v>
      </c>
      <c r="K46" s="39">
        <v>6.7085784359999998E-2</v>
      </c>
      <c r="L46" s="39">
        <v>3.22011764928E-2</v>
      </c>
      <c r="M46" s="39">
        <v>0.29709418788000003</v>
      </c>
      <c r="N46" s="39">
        <v>2.5556489280000001E-2</v>
      </c>
      <c r="O46" s="39">
        <v>4.7918417400000002E-4</v>
      </c>
      <c r="P46" s="39">
        <v>3.19456116E-4</v>
      </c>
      <c r="Q46" s="39">
        <v>1.59728058E-3</v>
      </c>
      <c r="R46" s="39">
        <v>3.19456116E-2</v>
      </c>
      <c r="S46" s="39">
        <v>9.5836834800000006E-3</v>
      </c>
      <c r="T46" s="39">
        <v>0.39932014500000002</v>
      </c>
      <c r="U46" s="39">
        <v>3.19456116E-4</v>
      </c>
      <c r="V46" s="39">
        <v>5.7502100879999997E-2</v>
      </c>
      <c r="W46" s="39">
        <v>1.9167366960000001E-2</v>
      </c>
      <c r="X46" s="39">
        <v>6.0696662040000003E-6</v>
      </c>
      <c r="Y46" s="39">
        <v>4.7918417399999998E-5</v>
      </c>
      <c r="Z46" s="39">
        <v>5.4307539720000001E-6</v>
      </c>
      <c r="AA46" s="39">
        <v>4.7918417399999998E-6</v>
      </c>
      <c r="AB46" s="39">
        <v>6.4210679316000001E-5</v>
      </c>
      <c r="AC46" s="39">
        <v>7.0280345519999998E-4</v>
      </c>
      <c r="AD46" s="39">
        <v>4.1529295079999998E-7</v>
      </c>
      <c r="AE46" s="62"/>
      <c r="AF46" s="437">
        <v>3194.561158425</v>
      </c>
      <c r="AG46" s="437" t="s">
        <v>67</v>
      </c>
      <c r="AH46" s="437" t="s">
        <v>67</v>
      </c>
      <c r="AI46" s="437" t="s">
        <v>67</v>
      </c>
      <c r="AJ46" s="437" t="s">
        <v>67</v>
      </c>
      <c r="AK46" s="437" t="s">
        <v>67</v>
      </c>
      <c r="AL46" s="65" t="s">
        <v>62</v>
      </c>
    </row>
    <row r="47" spans="1:38" s="2" customFormat="1" ht="26.25" customHeight="1" thickBot="1">
      <c r="A47" s="36" t="s">
        <v>86</v>
      </c>
      <c r="B47" s="36" t="s">
        <v>141</v>
      </c>
      <c r="C47" s="36" t="s">
        <v>142</v>
      </c>
      <c r="D47" s="38"/>
      <c r="E47" s="39">
        <v>2.9133595918974899</v>
      </c>
      <c r="F47" s="39">
        <v>0.29994011173512802</v>
      </c>
      <c r="G47" s="39">
        <v>6.0168639999721796E-3</v>
      </c>
      <c r="H47" s="39">
        <v>2.4047296000000002E-3</v>
      </c>
      <c r="I47" s="39">
        <v>0.114429413277336</v>
      </c>
      <c r="J47" s="39">
        <v>0.114429413277336</v>
      </c>
      <c r="K47" s="39">
        <v>0.114428754055052</v>
      </c>
      <c r="L47" s="39">
        <v>8.3667560299742594E-2</v>
      </c>
      <c r="M47" s="39">
        <v>2.0662265922210001</v>
      </c>
      <c r="N47" s="39" t="s">
        <v>67</v>
      </c>
      <c r="O47" s="39">
        <v>3.0059119999999999E-3</v>
      </c>
      <c r="P47" s="39" t="s">
        <v>67</v>
      </c>
      <c r="Q47" s="39" t="s">
        <v>67</v>
      </c>
      <c r="R47" s="39">
        <v>1.5029560000000001E-2</v>
      </c>
      <c r="S47" s="39">
        <v>0.51100504000000002</v>
      </c>
      <c r="T47" s="39">
        <v>2.1041384E-2</v>
      </c>
      <c r="U47" s="39">
        <v>3.0059119999999999E-3</v>
      </c>
      <c r="V47" s="39">
        <v>0.3005912</v>
      </c>
      <c r="W47" s="39" t="s">
        <v>67</v>
      </c>
      <c r="X47" s="39">
        <v>9.0177360000000002E-3</v>
      </c>
      <c r="Y47" s="39">
        <v>1.5029560000000001E-2</v>
      </c>
      <c r="Z47" s="39" t="s">
        <v>67</v>
      </c>
      <c r="AA47" s="39" t="s">
        <v>67</v>
      </c>
      <c r="AB47" s="39">
        <v>2.4047295999999999E-2</v>
      </c>
      <c r="AC47" s="39" t="s">
        <v>67</v>
      </c>
      <c r="AD47" s="39" t="s">
        <v>67</v>
      </c>
      <c r="AE47" s="61"/>
      <c r="AF47" s="437">
        <v>12778.50832563</v>
      </c>
      <c r="AG47" s="437" t="s">
        <v>67</v>
      </c>
      <c r="AH47" s="437" t="s">
        <v>67</v>
      </c>
      <c r="AI47" s="437" t="s">
        <v>67</v>
      </c>
      <c r="AJ47" s="437" t="s">
        <v>67</v>
      </c>
      <c r="AK47" s="437" t="s">
        <v>67</v>
      </c>
      <c r="AL47" s="65" t="s">
        <v>62</v>
      </c>
    </row>
    <row r="48" spans="1:38" s="2" customFormat="1" ht="26.25" customHeight="1" thickBot="1">
      <c r="A48" s="36" t="s">
        <v>143</v>
      </c>
      <c r="B48" s="36" t="s">
        <v>144</v>
      </c>
      <c r="C48" s="36" t="s">
        <v>145</v>
      </c>
      <c r="D48" s="38"/>
      <c r="E48" s="39" t="s">
        <v>67</v>
      </c>
      <c r="F48" s="39">
        <v>4.1744038000000003</v>
      </c>
      <c r="G48" s="39" t="s">
        <v>67</v>
      </c>
      <c r="H48" s="39" t="s">
        <v>67</v>
      </c>
      <c r="I48" s="39">
        <v>0.108058854</v>
      </c>
      <c r="J48" s="39">
        <v>0.70238255100000002</v>
      </c>
      <c r="K48" s="39">
        <v>1.476804338</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1"/>
      <c r="AF48" s="437" t="s">
        <v>67</v>
      </c>
      <c r="AG48" s="437" t="s">
        <v>67</v>
      </c>
      <c r="AH48" s="437" t="s">
        <v>67</v>
      </c>
      <c r="AI48" s="437" t="s">
        <v>67</v>
      </c>
      <c r="AJ48" s="437" t="s">
        <v>67</v>
      </c>
      <c r="AK48" s="437">
        <v>18.200623</v>
      </c>
      <c r="AL48" s="65" t="s">
        <v>146</v>
      </c>
    </row>
    <row r="49" spans="1:38" s="2" customFormat="1" ht="26.25" customHeight="1" thickBot="1">
      <c r="A49" s="36" t="s">
        <v>143</v>
      </c>
      <c r="B49" s="36" t="s">
        <v>147</v>
      </c>
      <c r="C49" s="36" t="s">
        <v>148</v>
      </c>
      <c r="D49" s="38"/>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61"/>
      <c r="AF49" s="437" t="s">
        <v>67</v>
      </c>
      <c r="AG49" s="437" t="s">
        <v>67</v>
      </c>
      <c r="AH49" s="437" t="s">
        <v>67</v>
      </c>
      <c r="AI49" s="437" t="s">
        <v>67</v>
      </c>
      <c r="AJ49" s="437" t="s">
        <v>67</v>
      </c>
      <c r="AK49" s="437" t="s">
        <v>170</v>
      </c>
      <c r="AL49" s="65" t="s">
        <v>149</v>
      </c>
    </row>
    <row r="50" spans="1:38" s="2" customFormat="1" ht="26.25" customHeight="1" thickBot="1">
      <c r="A50" s="36" t="s">
        <v>143</v>
      </c>
      <c r="B50" s="36" t="s">
        <v>150</v>
      </c>
      <c r="C50" s="36" t="s">
        <v>151</v>
      </c>
      <c r="D50" s="38"/>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61"/>
      <c r="AF50" s="437" t="s">
        <v>67</v>
      </c>
      <c r="AG50" s="437" t="s">
        <v>67</v>
      </c>
      <c r="AH50" s="437" t="s">
        <v>67</v>
      </c>
      <c r="AI50" s="437" t="s">
        <v>67</v>
      </c>
      <c r="AJ50" s="437" t="s">
        <v>67</v>
      </c>
      <c r="AK50" s="437" t="s">
        <v>67</v>
      </c>
      <c r="AL50" s="65" t="s">
        <v>152</v>
      </c>
    </row>
    <row r="51" spans="1:38" s="2" customFormat="1" ht="26.25" customHeight="1" thickBot="1">
      <c r="A51" s="36" t="s">
        <v>143</v>
      </c>
      <c r="B51" s="40" t="s">
        <v>153</v>
      </c>
      <c r="C51" s="36" t="s">
        <v>154</v>
      </c>
      <c r="D51" s="38"/>
      <c r="E51" s="39" t="s">
        <v>67</v>
      </c>
      <c r="F51" s="39">
        <v>0.88571667564697698</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1"/>
      <c r="AF51" s="437" t="s">
        <v>67</v>
      </c>
      <c r="AG51" s="437" t="s">
        <v>67</v>
      </c>
      <c r="AH51" s="437" t="s">
        <v>67</v>
      </c>
      <c r="AI51" s="437" t="s">
        <v>67</v>
      </c>
      <c r="AJ51" s="437" t="s">
        <v>67</v>
      </c>
      <c r="AK51" s="437">
        <v>11.612037000000001</v>
      </c>
      <c r="AL51" s="65" t="s">
        <v>155</v>
      </c>
    </row>
    <row r="52" spans="1:38" s="2" customFormat="1" ht="26.25" customHeight="1" thickBot="1">
      <c r="A52" s="36" t="s">
        <v>143</v>
      </c>
      <c r="B52" s="40" t="s">
        <v>156</v>
      </c>
      <c r="C52" s="40" t="s">
        <v>157</v>
      </c>
      <c r="D52" s="44"/>
      <c r="E52" s="39">
        <v>0.75011130800000003</v>
      </c>
      <c r="F52" s="39">
        <v>3.6478240385</v>
      </c>
      <c r="G52" s="39">
        <v>0.93075189042925699</v>
      </c>
      <c r="H52" s="39">
        <v>3.000445232E-3</v>
      </c>
      <c r="I52" s="39">
        <v>0.90013356960000002</v>
      </c>
      <c r="J52" s="39">
        <v>2.0628060970000002</v>
      </c>
      <c r="K52" s="39">
        <v>2.6253895780000001</v>
      </c>
      <c r="L52" s="39">
        <v>1.17017364048E-3</v>
      </c>
      <c r="M52" s="39">
        <v>146.27170505999999</v>
      </c>
      <c r="N52" s="39">
        <v>1.2001780928000001</v>
      </c>
      <c r="O52" s="39">
        <v>0.23628506201999999</v>
      </c>
      <c r="P52" s="39">
        <v>0.26253895779999997</v>
      </c>
      <c r="Q52" s="39">
        <v>5.2507791560000003E-2</v>
      </c>
      <c r="R52" s="39">
        <v>5.6474288640000002E-2</v>
      </c>
      <c r="S52" s="39">
        <v>0.52507791559999994</v>
      </c>
      <c r="T52" s="39">
        <v>2.2878394894</v>
      </c>
      <c r="U52" s="39">
        <v>5.2507791560000003E-2</v>
      </c>
      <c r="V52" s="39">
        <v>0.45006678480000001</v>
      </c>
      <c r="W52" s="39" t="s">
        <v>66</v>
      </c>
      <c r="X52" s="39">
        <v>1.2150528768E-4</v>
      </c>
      <c r="Y52" s="39">
        <v>2.0536104960000001E-4</v>
      </c>
      <c r="Z52" s="39">
        <v>1.4033005055999999E-4</v>
      </c>
      <c r="AA52" s="39">
        <v>1.0610320896E-4</v>
      </c>
      <c r="AB52" s="39">
        <v>5.7329959680000003E-4</v>
      </c>
      <c r="AC52" s="39" t="s">
        <v>67</v>
      </c>
      <c r="AD52" s="39" t="s">
        <v>67</v>
      </c>
      <c r="AE52" s="61"/>
      <c r="AF52" s="437" t="s">
        <v>67</v>
      </c>
      <c r="AG52" s="437" t="s">
        <v>67</v>
      </c>
      <c r="AH52" s="437" t="s">
        <v>67</v>
      </c>
      <c r="AI52" s="437" t="s">
        <v>67</v>
      </c>
      <c r="AJ52" s="437" t="s">
        <v>67</v>
      </c>
      <c r="AK52" s="438">
        <v>3750556.54</v>
      </c>
      <c r="AL52" s="159" t="s">
        <v>158</v>
      </c>
    </row>
    <row r="53" spans="1:38" s="2" customFormat="1" ht="26.25" customHeight="1" thickBot="1">
      <c r="A53" s="36" t="s">
        <v>143</v>
      </c>
      <c r="B53" s="40" t="s">
        <v>159</v>
      </c>
      <c r="C53" s="40" t="s">
        <v>160</v>
      </c>
      <c r="D53" s="44"/>
      <c r="E53" s="39" t="s">
        <v>67</v>
      </c>
      <c r="F53" s="39">
        <v>0.54626667569999998</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1"/>
      <c r="AF53" s="437" t="s">
        <v>67</v>
      </c>
      <c r="AG53" s="437" t="s">
        <v>67</v>
      </c>
      <c r="AH53" s="437" t="s">
        <v>67</v>
      </c>
      <c r="AI53" s="437" t="s">
        <v>67</v>
      </c>
      <c r="AJ53" s="437" t="s">
        <v>67</v>
      </c>
      <c r="AK53" s="438">
        <v>1357859</v>
      </c>
      <c r="AL53" s="159" t="s">
        <v>161</v>
      </c>
    </row>
    <row r="54" spans="1:38" s="2" customFormat="1" ht="35.25" customHeight="1" thickBot="1">
      <c r="A54" s="36" t="s">
        <v>143</v>
      </c>
      <c r="B54" s="40" t="s">
        <v>162</v>
      </c>
      <c r="C54" s="40" t="s">
        <v>163</v>
      </c>
      <c r="D54" s="44"/>
      <c r="E54" s="39" t="s">
        <v>67</v>
      </c>
      <c r="F54" s="39">
        <v>1.16257217</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1"/>
      <c r="AF54" s="437" t="s">
        <v>67</v>
      </c>
      <c r="AG54" s="437" t="s">
        <v>67</v>
      </c>
      <c r="AH54" s="437" t="s">
        <v>67</v>
      </c>
      <c r="AI54" s="437" t="s">
        <v>67</v>
      </c>
      <c r="AJ54" s="437" t="s">
        <v>67</v>
      </c>
      <c r="AK54" s="437">
        <v>11910824</v>
      </c>
      <c r="AL54" s="159" t="s">
        <v>164</v>
      </c>
    </row>
    <row r="55" spans="1:38" s="2" customFormat="1" ht="26.25" customHeight="1" thickBot="1">
      <c r="A55" s="36" t="s">
        <v>143</v>
      </c>
      <c r="B55" s="40" t="s">
        <v>165</v>
      </c>
      <c r="C55" s="40" t="s">
        <v>166</v>
      </c>
      <c r="D55" s="44"/>
      <c r="E55" s="39">
        <v>0.14804492883600001</v>
      </c>
      <c r="F55" s="39">
        <v>9.9463260120000001E-3</v>
      </c>
      <c r="G55" s="39">
        <v>0.20603756721701999</v>
      </c>
      <c r="H55" s="39" t="s">
        <v>66</v>
      </c>
      <c r="I55" s="39">
        <v>6.6380354039999997E-3</v>
      </c>
      <c r="J55" s="39">
        <v>6.6380354039999997E-3</v>
      </c>
      <c r="K55" s="39">
        <v>6.6380354039999997E-3</v>
      </c>
      <c r="L55" s="39">
        <v>1.5931284969599999E-3</v>
      </c>
      <c r="M55" s="39">
        <v>4.8189048642E-2</v>
      </c>
      <c r="N55" s="39">
        <v>1.2510143645999999E-5</v>
      </c>
      <c r="O55" s="39">
        <v>5.10618108E-5</v>
      </c>
      <c r="P55" s="39">
        <v>1.1999525537999999E-5</v>
      </c>
      <c r="Q55" s="39">
        <v>9.7017440520000008E-6</v>
      </c>
      <c r="R55" s="39">
        <v>3.319017702E-6</v>
      </c>
      <c r="S55" s="39">
        <v>4.0849448639999997E-6</v>
      </c>
      <c r="T55" s="39">
        <v>9.7017440520000004E-5</v>
      </c>
      <c r="U55" s="39">
        <v>1.0978289322E-6</v>
      </c>
      <c r="V55" s="39">
        <v>1.3276070807999999E-3</v>
      </c>
      <c r="W55" s="39" t="s">
        <v>66</v>
      </c>
      <c r="X55" s="39" t="s">
        <v>66</v>
      </c>
      <c r="Y55" s="39" t="s">
        <v>66</v>
      </c>
      <c r="Z55" s="39" t="s">
        <v>66</v>
      </c>
      <c r="AA55" s="39" t="s">
        <v>66</v>
      </c>
      <c r="AB55" s="39" t="s">
        <v>66</v>
      </c>
      <c r="AC55" s="39" t="s">
        <v>67</v>
      </c>
      <c r="AD55" s="39" t="s">
        <v>66</v>
      </c>
      <c r="AE55" s="61"/>
      <c r="AF55" s="437" t="s">
        <v>67</v>
      </c>
      <c r="AG55" s="437" t="s">
        <v>67</v>
      </c>
      <c r="AH55" s="437" t="s">
        <v>67</v>
      </c>
      <c r="AI55" s="437" t="s">
        <v>67</v>
      </c>
      <c r="AJ55" s="437" t="s">
        <v>67</v>
      </c>
      <c r="AK55" s="437">
        <v>5991.0835200000001</v>
      </c>
      <c r="AL55" s="159" t="s">
        <v>167</v>
      </c>
    </row>
    <row r="56" spans="1:38" s="2" customFormat="1" ht="26.25" customHeight="1" thickBot="1">
      <c r="A56" s="40" t="s">
        <v>143</v>
      </c>
      <c r="B56" s="40" t="s">
        <v>168</v>
      </c>
      <c r="C56" s="40" t="s">
        <v>169</v>
      </c>
      <c r="D56" s="44"/>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61"/>
      <c r="AF56" s="437" t="s">
        <v>67</v>
      </c>
      <c r="AG56" s="437" t="s">
        <v>67</v>
      </c>
      <c r="AH56" s="437" t="s">
        <v>67</v>
      </c>
      <c r="AI56" s="437" t="s">
        <v>67</v>
      </c>
      <c r="AJ56" s="437" t="s">
        <v>67</v>
      </c>
      <c r="AK56" s="437" t="s">
        <v>67</v>
      </c>
      <c r="AL56" s="65" t="s">
        <v>152</v>
      </c>
    </row>
    <row r="57" spans="1:38" s="2" customFormat="1" ht="26.25" customHeight="1" thickBot="1">
      <c r="A57" s="36" t="s">
        <v>68</v>
      </c>
      <c r="B57" s="36" t="s">
        <v>171</v>
      </c>
      <c r="C57" s="36" t="s">
        <v>172</v>
      </c>
      <c r="D57" s="38"/>
      <c r="E57" s="39" t="s">
        <v>77</v>
      </c>
      <c r="F57" s="39" t="s">
        <v>77</v>
      </c>
      <c r="G57" s="39" t="s">
        <v>77</v>
      </c>
      <c r="H57" s="39" t="s">
        <v>77</v>
      </c>
      <c r="I57" s="39">
        <v>0.54955968600000005</v>
      </c>
      <c r="J57" s="39">
        <v>1.092073735</v>
      </c>
      <c r="K57" s="39">
        <v>1.211849564</v>
      </c>
      <c r="L57" s="39">
        <v>1.6486790580000001E-2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61"/>
      <c r="AF57" s="437" t="s">
        <v>67</v>
      </c>
      <c r="AG57" s="437" t="s">
        <v>67</v>
      </c>
      <c r="AH57" s="437" t="s">
        <v>67</v>
      </c>
      <c r="AI57" s="437" t="s">
        <v>67</v>
      </c>
      <c r="AJ57" s="437" t="s">
        <v>67</v>
      </c>
      <c r="AK57" s="437">
        <v>7045.6369999999997</v>
      </c>
      <c r="AL57" s="65" t="s">
        <v>173</v>
      </c>
    </row>
    <row r="58" spans="1:38" s="2" customFormat="1" ht="26.25" customHeight="1" thickBot="1">
      <c r="A58" s="36" t="s">
        <v>68</v>
      </c>
      <c r="B58" s="36" t="s">
        <v>174</v>
      </c>
      <c r="C58" s="36" t="s">
        <v>175</v>
      </c>
      <c r="D58" s="38"/>
      <c r="E58" s="39" t="s">
        <v>77</v>
      </c>
      <c r="F58" s="39" t="s">
        <v>77</v>
      </c>
      <c r="G58" s="39" t="s">
        <v>77</v>
      </c>
      <c r="H58" s="39" t="s">
        <v>77</v>
      </c>
      <c r="I58" s="39">
        <v>1.8137651164375899E-2</v>
      </c>
      <c r="J58" s="39">
        <v>0.12091767442917201</v>
      </c>
      <c r="K58" s="39">
        <v>0.24183534885834501</v>
      </c>
      <c r="L58" s="39">
        <v>8.3433195356129005E-5</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61"/>
      <c r="AF58" s="437" t="s">
        <v>67</v>
      </c>
      <c r="AG58" s="437" t="s">
        <v>67</v>
      </c>
      <c r="AH58" s="437" t="s">
        <v>67</v>
      </c>
      <c r="AI58" s="437" t="s">
        <v>67</v>
      </c>
      <c r="AJ58" s="437" t="s">
        <v>67</v>
      </c>
      <c r="AK58" s="437">
        <v>604.58837214586197</v>
      </c>
      <c r="AL58" s="65" t="s">
        <v>176</v>
      </c>
    </row>
    <row r="59" spans="1:38" s="2" customFormat="1" ht="26.25" customHeight="1" thickBot="1">
      <c r="A59" s="36" t="s">
        <v>68</v>
      </c>
      <c r="B59" s="46" t="s">
        <v>177</v>
      </c>
      <c r="C59" s="36" t="s">
        <v>178</v>
      </c>
      <c r="D59" s="38"/>
      <c r="E59" s="39" t="s">
        <v>77</v>
      </c>
      <c r="F59" s="39">
        <v>1.2482500000000001E-2</v>
      </c>
      <c r="G59" s="39" t="s">
        <v>77</v>
      </c>
      <c r="H59" s="39">
        <v>3.4951000000000003E-2</v>
      </c>
      <c r="I59" s="39">
        <v>7.8700811740000001E-2</v>
      </c>
      <c r="J59" s="39">
        <v>9.1083134250000003E-2</v>
      </c>
      <c r="K59" s="39">
        <v>0.10108596676000001</v>
      </c>
      <c r="L59" s="39">
        <v>3.003817872788E-4</v>
      </c>
      <c r="M59" s="39" t="s">
        <v>77</v>
      </c>
      <c r="N59" s="39">
        <v>0.62489320930000003</v>
      </c>
      <c r="O59" s="39">
        <v>3.9384122039999997E-2</v>
      </c>
      <c r="P59" s="39">
        <v>7.8874200000000005E-4</v>
      </c>
      <c r="Q59" s="39">
        <v>7.3005880930000003E-2</v>
      </c>
      <c r="R59" s="39">
        <v>8.7343194289999995E-2</v>
      </c>
      <c r="S59" s="39">
        <v>1.840398E-3</v>
      </c>
      <c r="T59" s="39">
        <v>0.23756830007999999</v>
      </c>
      <c r="U59" s="39">
        <v>0.30826172549999997</v>
      </c>
      <c r="V59" s="39">
        <v>9.7278180000000006E-2</v>
      </c>
      <c r="W59" s="39" t="s">
        <v>67</v>
      </c>
      <c r="X59" s="39" t="s">
        <v>67</v>
      </c>
      <c r="Y59" s="39" t="s">
        <v>67</v>
      </c>
      <c r="Z59" s="39" t="s">
        <v>67</v>
      </c>
      <c r="AA59" s="39" t="s">
        <v>67</v>
      </c>
      <c r="AB59" s="39" t="s">
        <v>67</v>
      </c>
      <c r="AC59" s="39" t="s">
        <v>67</v>
      </c>
      <c r="AD59" s="39" t="s">
        <v>67</v>
      </c>
      <c r="AE59" s="61"/>
      <c r="AF59" s="437" t="s">
        <v>67</v>
      </c>
      <c r="AG59" s="437" t="s">
        <v>67</v>
      </c>
      <c r="AH59" s="437" t="s">
        <v>67</v>
      </c>
      <c r="AI59" s="437" t="s">
        <v>67</v>
      </c>
      <c r="AJ59" s="437" t="s">
        <v>67</v>
      </c>
      <c r="AK59" s="437">
        <v>467.095417</v>
      </c>
      <c r="AL59" s="65" t="s">
        <v>179</v>
      </c>
    </row>
    <row r="60" spans="1:38" s="2" customFormat="1" ht="26.25" customHeight="1" thickBot="1">
      <c r="A60" s="36" t="s">
        <v>68</v>
      </c>
      <c r="B60" s="46" t="s">
        <v>180</v>
      </c>
      <c r="C60" s="36" t="s">
        <v>181</v>
      </c>
      <c r="D60" s="41"/>
      <c r="E60" s="39" t="s">
        <v>67</v>
      </c>
      <c r="F60" s="39" t="s">
        <v>67</v>
      </c>
      <c r="G60" s="39" t="s">
        <v>67</v>
      </c>
      <c r="H60" s="39" t="s">
        <v>67</v>
      </c>
      <c r="I60" s="39">
        <v>0.42993831199999999</v>
      </c>
      <c r="J60" s="39">
        <v>3.3150458280000001</v>
      </c>
      <c r="K60" s="39">
        <v>10.810363495000001</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61"/>
      <c r="AF60" s="437" t="s">
        <v>67</v>
      </c>
      <c r="AG60" s="437" t="s">
        <v>67</v>
      </c>
      <c r="AH60" s="437" t="s">
        <v>67</v>
      </c>
      <c r="AI60" s="437" t="s">
        <v>67</v>
      </c>
      <c r="AJ60" s="437" t="s">
        <v>67</v>
      </c>
      <c r="AK60" s="437">
        <v>96140.536999999997</v>
      </c>
      <c r="AL60" s="65" t="s">
        <v>182</v>
      </c>
    </row>
    <row r="61" spans="1:38" s="2" customFormat="1" ht="26.25" customHeight="1" thickBot="1">
      <c r="A61" s="36" t="s">
        <v>68</v>
      </c>
      <c r="B61" s="46" t="s">
        <v>183</v>
      </c>
      <c r="C61" s="36" t="s">
        <v>184</v>
      </c>
      <c r="D61" s="38"/>
      <c r="E61" s="39" t="s">
        <v>67</v>
      </c>
      <c r="F61" s="39" t="s">
        <v>67</v>
      </c>
      <c r="G61" s="39" t="s">
        <v>67</v>
      </c>
      <c r="H61" s="39" t="s">
        <v>67</v>
      </c>
      <c r="I61" s="39">
        <v>0.127863749877618</v>
      </c>
      <c r="J61" s="39">
        <v>1.2786374987761799</v>
      </c>
      <c r="K61" s="39">
        <v>4.25163661062044</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61"/>
      <c r="AF61" s="437" t="s">
        <v>67</v>
      </c>
      <c r="AG61" s="437" t="s">
        <v>67</v>
      </c>
      <c r="AH61" s="437" t="s">
        <v>67</v>
      </c>
      <c r="AI61" s="437" t="s">
        <v>67</v>
      </c>
      <c r="AJ61" s="437" t="s">
        <v>67</v>
      </c>
      <c r="AK61" s="438">
        <v>11509465.6</v>
      </c>
      <c r="AL61" s="65" t="s">
        <v>185</v>
      </c>
    </row>
    <row r="62" spans="1:38" s="2" customFormat="1" ht="26.25" customHeight="1" thickBot="1">
      <c r="A62" s="36" t="s">
        <v>68</v>
      </c>
      <c r="B62" s="46" t="s">
        <v>186</v>
      </c>
      <c r="C62" s="36" t="s">
        <v>187</v>
      </c>
      <c r="D62" s="38"/>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61"/>
      <c r="AF62" s="437" t="s">
        <v>67</v>
      </c>
      <c r="AG62" s="437" t="s">
        <v>67</v>
      </c>
      <c r="AH62" s="437" t="s">
        <v>67</v>
      </c>
      <c r="AI62" s="437" t="s">
        <v>67</v>
      </c>
      <c r="AJ62" s="437" t="s">
        <v>67</v>
      </c>
      <c r="AK62" s="437" t="s">
        <v>67</v>
      </c>
      <c r="AL62" s="65" t="s">
        <v>188</v>
      </c>
    </row>
    <row r="63" spans="1:38" s="2" customFormat="1" ht="26.25" customHeight="1" thickBot="1">
      <c r="A63" s="36" t="s">
        <v>68</v>
      </c>
      <c r="B63" s="46" t="s">
        <v>189</v>
      </c>
      <c r="C63" s="40" t="s">
        <v>190</v>
      </c>
      <c r="D63" s="47"/>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61"/>
      <c r="AF63" s="437" t="s">
        <v>67</v>
      </c>
      <c r="AG63" s="437" t="s">
        <v>67</v>
      </c>
      <c r="AH63" s="437" t="s">
        <v>67</v>
      </c>
      <c r="AI63" s="437" t="s">
        <v>67</v>
      </c>
      <c r="AJ63" s="437" t="s">
        <v>67</v>
      </c>
      <c r="AK63" s="437" t="s">
        <v>67</v>
      </c>
      <c r="AL63" s="65" t="s">
        <v>152</v>
      </c>
    </row>
    <row r="64" spans="1:38" s="2" customFormat="1" ht="26.25" customHeight="1" thickBot="1">
      <c r="A64" s="36" t="s">
        <v>68</v>
      </c>
      <c r="B64" s="46" t="s">
        <v>191</v>
      </c>
      <c r="C64" s="36" t="s">
        <v>192</v>
      </c>
      <c r="D64" s="38"/>
      <c r="E64" s="39">
        <v>5.6000000000000001E-2</v>
      </c>
      <c r="F64" s="39" t="s">
        <v>66</v>
      </c>
      <c r="G64" s="39" t="s">
        <v>67</v>
      </c>
      <c r="H64" s="39">
        <v>5.6000000000000006E-4</v>
      </c>
      <c r="I64" s="39" t="s">
        <v>67</v>
      </c>
      <c r="J64" s="39" t="s">
        <v>67</v>
      </c>
      <c r="K64" s="39" t="s">
        <v>67</v>
      </c>
      <c r="L64" s="39" t="s">
        <v>67</v>
      </c>
      <c r="M64" s="39">
        <v>5.5999999999999999E-3</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61"/>
      <c r="AF64" s="437" t="s">
        <v>67</v>
      </c>
      <c r="AG64" s="437" t="s">
        <v>67</v>
      </c>
      <c r="AH64" s="437" t="s">
        <v>67</v>
      </c>
      <c r="AI64" s="437" t="s">
        <v>67</v>
      </c>
      <c r="AJ64" s="437" t="s">
        <v>67</v>
      </c>
      <c r="AK64" s="437" t="s">
        <v>196</v>
      </c>
      <c r="AL64" s="65" t="s">
        <v>193</v>
      </c>
    </row>
    <row r="65" spans="1:38" s="2" customFormat="1" ht="26.25" customHeight="1" thickBot="1">
      <c r="A65" s="36" t="s">
        <v>68</v>
      </c>
      <c r="B65" s="40" t="s">
        <v>194</v>
      </c>
      <c r="C65" s="36" t="s">
        <v>195</v>
      </c>
      <c r="D65" s="38"/>
      <c r="E65" s="39">
        <v>3.748129E-2</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61"/>
      <c r="AF65" s="437" t="s">
        <v>67</v>
      </c>
      <c r="AG65" s="437" t="s">
        <v>67</v>
      </c>
      <c r="AH65" s="437" t="s">
        <v>67</v>
      </c>
      <c r="AI65" s="437" t="s">
        <v>67</v>
      </c>
      <c r="AJ65" s="437" t="s">
        <v>67</v>
      </c>
      <c r="AK65" s="437" t="s">
        <v>196</v>
      </c>
      <c r="AL65" s="65" t="s">
        <v>197</v>
      </c>
    </row>
    <row r="66" spans="1:38" s="2" customFormat="1" ht="26.25" customHeight="1" thickBot="1">
      <c r="A66" s="36" t="s">
        <v>68</v>
      </c>
      <c r="B66" s="40" t="s">
        <v>198</v>
      </c>
      <c r="C66" s="36" t="s">
        <v>199</v>
      </c>
      <c r="D66" s="38"/>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61"/>
      <c r="AF66" s="437" t="s">
        <v>67</v>
      </c>
      <c r="AG66" s="437" t="s">
        <v>67</v>
      </c>
      <c r="AH66" s="437" t="s">
        <v>67</v>
      </c>
      <c r="AI66" s="437" t="s">
        <v>67</v>
      </c>
      <c r="AJ66" s="437" t="s">
        <v>67</v>
      </c>
      <c r="AK66" s="437" t="s">
        <v>170</v>
      </c>
      <c r="AL66" s="65" t="s">
        <v>200</v>
      </c>
    </row>
    <row r="67" spans="1:38" s="2" customFormat="1" ht="26.25" customHeight="1" thickBot="1">
      <c r="A67" s="36" t="s">
        <v>68</v>
      </c>
      <c r="B67" s="40" t="s">
        <v>201</v>
      </c>
      <c r="C67" s="36" t="s">
        <v>202</v>
      </c>
      <c r="D67" s="38"/>
      <c r="E67" s="39" t="s">
        <v>66</v>
      </c>
      <c r="F67" s="39" t="s">
        <v>66</v>
      </c>
      <c r="G67" s="39" t="s">
        <v>66</v>
      </c>
      <c r="H67" s="39" t="s">
        <v>67</v>
      </c>
      <c r="I67" s="39" t="s">
        <v>66</v>
      </c>
      <c r="J67" s="39" t="s">
        <v>66</v>
      </c>
      <c r="K67" s="39">
        <v>7.0565000000000005E-4</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61"/>
      <c r="AF67" s="437" t="s">
        <v>67</v>
      </c>
      <c r="AG67" s="437" t="s">
        <v>67</v>
      </c>
      <c r="AH67" s="437" t="s">
        <v>67</v>
      </c>
      <c r="AI67" s="437" t="s">
        <v>67</v>
      </c>
      <c r="AJ67" s="437" t="s">
        <v>67</v>
      </c>
      <c r="AK67" s="437">
        <v>0.70565</v>
      </c>
      <c r="AL67" s="65" t="s">
        <v>203</v>
      </c>
    </row>
    <row r="68" spans="1:38" s="2" customFormat="1" ht="26.25" customHeight="1" thickBot="1">
      <c r="A68" s="36" t="s">
        <v>68</v>
      </c>
      <c r="B68" s="40" t="s">
        <v>204</v>
      </c>
      <c r="C68" s="36" t="s">
        <v>205</v>
      </c>
      <c r="D68" s="38"/>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61"/>
      <c r="AF68" s="437" t="s">
        <v>67</v>
      </c>
      <c r="AG68" s="437" t="s">
        <v>67</v>
      </c>
      <c r="AH68" s="437" t="s">
        <v>67</v>
      </c>
      <c r="AI68" s="437" t="s">
        <v>67</v>
      </c>
      <c r="AJ68" s="437" t="s">
        <v>67</v>
      </c>
      <c r="AK68" s="437" t="s">
        <v>170</v>
      </c>
      <c r="AL68" s="65" t="s">
        <v>206</v>
      </c>
    </row>
    <row r="69" spans="1:38" s="2" customFormat="1" ht="26.25" customHeight="1" thickBot="1">
      <c r="A69" s="36" t="s">
        <v>68</v>
      </c>
      <c r="B69" s="36" t="s">
        <v>207</v>
      </c>
      <c r="C69" s="36" t="s">
        <v>208</v>
      </c>
      <c r="D69" s="43"/>
      <c r="E69" s="39" t="s">
        <v>67</v>
      </c>
      <c r="F69" s="39" t="s">
        <v>67</v>
      </c>
      <c r="G69" s="39" t="s">
        <v>67</v>
      </c>
      <c r="H69" s="39" t="s">
        <v>170</v>
      </c>
      <c r="I69" s="39" t="s">
        <v>170</v>
      </c>
      <c r="J69" s="39" t="s">
        <v>170</v>
      </c>
      <c r="K69" s="39" t="s">
        <v>170</v>
      </c>
      <c r="L69" s="39" t="s">
        <v>170</v>
      </c>
      <c r="M69" s="39" t="s">
        <v>170</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61"/>
      <c r="AF69" s="437" t="s">
        <v>67</v>
      </c>
      <c r="AG69" s="437" t="s">
        <v>67</v>
      </c>
      <c r="AH69" s="437" t="s">
        <v>67</v>
      </c>
      <c r="AI69" s="437" t="s">
        <v>67</v>
      </c>
      <c r="AJ69" s="437" t="s">
        <v>67</v>
      </c>
      <c r="AK69" s="437" t="s">
        <v>170</v>
      </c>
      <c r="AL69" s="65" t="s">
        <v>209</v>
      </c>
    </row>
    <row r="70" spans="1:38" s="2" customFormat="1" ht="26.25" customHeight="1" thickBot="1">
      <c r="A70" s="36" t="s">
        <v>68</v>
      </c>
      <c r="B70" s="36" t="s">
        <v>210</v>
      </c>
      <c r="C70" s="36" t="s">
        <v>211</v>
      </c>
      <c r="D70" s="43"/>
      <c r="E70" s="39" t="s">
        <v>67</v>
      </c>
      <c r="F70" s="39">
        <v>1.0902866976200001</v>
      </c>
      <c r="G70" s="39" t="s">
        <v>67</v>
      </c>
      <c r="H70" s="39">
        <v>3.5300000000000002E-3</v>
      </c>
      <c r="I70" s="39">
        <v>1.410005E-3</v>
      </c>
      <c r="J70" s="39">
        <v>4.4784999999999998E-3</v>
      </c>
      <c r="K70" s="39">
        <v>2.7725649649670001</v>
      </c>
      <c r="L70" s="39">
        <v>2.5415999999999999E-5</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61"/>
      <c r="AF70" s="437" t="s">
        <v>67</v>
      </c>
      <c r="AG70" s="437" t="s">
        <v>67</v>
      </c>
      <c r="AH70" s="437" t="s">
        <v>67</v>
      </c>
      <c r="AI70" s="437" t="s">
        <v>67</v>
      </c>
      <c r="AJ70" s="437" t="s">
        <v>67</v>
      </c>
      <c r="AK70" s="437" t="s">
        <v>196</v>
      </c>
      <c r="AL70" s="65" t="s">
        <v>152</v>
      </c>
    </row>
    <row r="71" spans="1:38" s="2" customFormat="1" ht="26.25" customHeight="1" thickBot="1">
      <c r="A71" s="36" t="s">
        <v>68</v>
      </c>
      <c r="B71" s="36" t="s">
        <v>212</v>
      </c>
      <c r="C71" s="36" t="s">
        <v>213</v>
      </c>
      <c r="D71" s="43"/>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61"/>
      <c r="AF71" s="437" t="s">
        <v>67</v>
      </c>
      <c r="AG71" s="437" t="s">
        <v>67</v>
      </c>
      <c r="AH71" s="437" t="s">
        <v>67</v>
      </c>
      <c r="AI71" s="437" t="s">
        <v>67</v>
      </c>
      <c r="AJ71" s="437" t="s">
        <v>67</v>
      </c>
      <c r="AK71" s="437" t="s">
        <v>77</v>
      </c>
      <c r="AL71" s="65" t="s">
        <v>152</v>
      </c>
    </row>
    <row r="72" spans="1:38" s="2" customFormat="1" ht="26.25" customHeight="1" thickBot="1">
      <c r="A72" s="36" t="s">
        <v>68</v>
      </c>
      <c r="B72" s="36" t="s">
        <v>214</v>
      </c>
      <c r="C72" s="36" t="s">
        <v>215</v>
      </c>
      <c r="D72" s="38"/>
      <c r="E72" s="39">
        <v>0.14013999999999999</v>
      </c>
      <c r="F72" s="39">
        <v>0.31290863929200002</v>
      </c>
      <c r="G72" s="39">
        <v>5.6939999999999998E-2</v>
      </c>
      <c r="H72" s="39" t="s">
        <v>66</v>
      </c>
      <c r="I72" s="39">
        <v>0.24808913871999999</v>
      </c>
      <c r="J72" s="39">
        <v>0.31579017339999998</v>
      </c>
      <c r="K72" s="39">
        <v>0.57891234680000003</v>
      </c>
      <c r="L72" s="39">
        <v>1.367243035824E-3</v>
      </c>
      <c r="M72" s="39">
        <v>7.4828000000000001</v>
      </c>
      <c r="N72" s="39">
        <v>15.498336868999999</v>
      </c>
      <c r="O72" s="39">
        <v>0.30938420693599999</v>
      </c>
      <c r="P72" s="39">
        <v>0.13845338496599999</v>
      </c>
      <c r="Q72" s="39">
        <v>0.71754843121199996</v>
      </c>
      <c r="R72" s="39">
        <v>3.9813412277440001</v>
      </c>
      <c r="S72" s="39">
        <v>0.13414795722200001</v>
      </c>
      <c r="T72" s="39">
        <v>1.0448771560600001</v>
      </c>
      <c r="U72" s="39">
        <v>4.1157034680000003E-2</v>
      </c>
      <c r="V72" s="39">
        <v>10.33994210404</v>
      </c>
      <c r="W72" s="39">
        <v>18.457479872</v>
      </c>
      <c r="X72" s="39" t="s">
        <v>67</v>
      </c>
      <c r="Y72" s="39" t="s">
        <v>67</v>
      </c>
      <c r="Z72" s="39" t="s">
        <v>67</v>
      </c>
      <c r="AA72" s="39" t="s">
        <v>67</v>
      </c>
      <c r="AB72" s="39">
        <v>4.6841805202</v>
      </c>
      <c r="AC72" s="39">
        <v>5.4189052020000003E-2</v>
      </c>
      <c r="AD72" s="39">
        <v>10.397567156059999</v>
      </c>
      <c r="AE72" s="61"/>
      <c r="AF72" s="437" t="s">
        <v>67</v>
      </c>
      <c r="AG72" s="437" t="s">
        <v>67</v>
      </c>
      <c r="AH72" s="437" t="s">
        <v>67</v>
      </c>
      <c r="AI72" s="437" t="s">
        <v>67</v>
      </c>
      <c r="AJ72" s="437" t="s">
        <v>67</v>
      </c>
      <c r="AK72" s="437" t="s">
        <v>196</v>
      </c>
      <c r="AL72" s="65" t="s">
        <v>216</v>
      </c>
    </row>
    <row r="73" spans="1:38" s="2" customFormat="1" ht="26.25" customHeight="1" thickBot="1">
      <c r="A73" s="36" t="s">
        <v>68</v>
      </c>
      <c r="B73" s="36" t="s">
        <v>217</v>
      </c>
      <c r="C73" s="36" t="s">
        <v>218</v>
      </c>
      <c r="D73" s="38"/>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61"/>
      <c r="AF73" s="437" t="s">
        <v>67</v>
      </c>
      <c r="AG73" s="437" t="s">
        <v>67</v>
      </c>
      <c r="AH73" s="437" t="s">
        <v>67</v>
      </c>
      <c r="AI73" s="437" t="s">
        <v>67</v>
      </c>
      <c r="AJ73" s="437" t="s">
        <v>67</v>
      </c>
      <c r="AK73" s="437" t="s">
        <v>170</v>
      </c>
      <c r="AL73" s="65" t="s">
        <v>219</v>
      </c>
    </row>
    <row r="74" spans="1:38" s="2" customFormat="1" ht="26.25" customHeight="1" thickBot="1">
      <c r="A74" s="36" t="s">
        <v>68</v>
      </c>
      <c r="B74" s="36" t="s">
        <v>220</v>
      </c>
      <c r="C74" s="36" t="s">
        <v>221</v>
      </c>
      <c r="D74" s="38"/>
      <c r="E74" s="39">
        <v>8.1411999999999998E-2</v>
      </c>
      <c r="F74" s="39" t="s">
        <v>67</v>
      </c>
      <c r="G74" s="39">
        <v>0.40705999999999998</v>
      </c>
      <c r="H74" s="39" t="s">
        <v>67</v>
      </c>
      <c r="I74" s="39">
        <v>3.3331422999999999E-2</v>
      </c>
      <c r="J74" s="39">
        <v>4.2657404000000003E-2</v>
      </c>
      <c r="K74" s="39">
        <v>5.1634920000000001E-2</v>
      </c>
      <c r="L74" s="39">
        <v>7.6669242199999996E-4</v>
      </c>
      <c r="M74" s="39">
        <v>9.7694399999999995</v>
      </c>
      <c r="N74" s="39" t="s">
        <v>66</v>
      </c>
      <c r="O74" s="39" t="s">
        <v>66</v>
      </c>
      <c r="P74" s="39" t="s">
        <v>66</v>
      </c>
      <c r="Q74" s="39" t="s">
        <v>66</v>
      </c>
      <c r="R74" s="39" t="s">
        <v>66</v>
      </c>
      <c r="S74" s="39" t="s">
        <v>66</v>
      </c>
      <c r="T74" s="39" t="s">
        <v>66</v>
      </c>
      <c r="U74" s="39" t="s">
        <v>66</v>
      </c>
      <c r="V74" s="39" t="s">
        <v>66</v>
      </c>
      <c r="W74" s="39">
        <v>4.8785099999999998E-2</v>
      </c>
      <c r="X74" s="39">
        <v>5.6988400000000002E-3</v>
      </c>
      <c r="Y74" s="39">
        <v>1.62824E-3</v>
      </c>
      <c r="Z74" s="39">
        <v>1.62824E-3</v>
      </c>
      <c r="AA74" s="39">
        <v>8.1411999999999999E-4</v>
      </c>
      <c r="AB74" s="39">
        <v>9.7694400000000008E-3</v>
      </c>
      <c r="AC74" s="39" t="s">
        <v>170</v>
      </c>
      <c r="AD74" s="39" t="s">
        <v>67</v>
      </c>
      <c r="AE74" s="61"/>
      <c r="AF74" s="437" t="s">
        <v>67</v>
      </c>
      <c r="AG74" s="437" t="s">
        <v>67</v>
      </c>
      <c r="AH74" s="437" t="s">
        <v>67</v>
      </c>
      <c r="AI74" s="437" t="s">
        <v>67</v>
      </c>
      <c r="AJ74" s="437" t="s">
        <v>67</v>
      </c>
      <c r="AK74" s="437" t="s">
        <v>196</v>
      </c>
      <c r="AL74" s="65" t="s">
        <v>222</v>
      </c>
    </row>
    <row r="75" spans="1:38" s="2" customFormat="1" ht="26.25" customHeight="1" thickBot="1">
      <c r="A75" s="36" t="s">
        <v>68</v>
      </c>
      <c r="B75" s="36" t="s">
        <v>223</v>
      </c>
      <c r="C75" s="36" t="s">
        <v>224</v>
      </c>
      <c r="D75" s="43"/>
      <c r="E75" s="39" t="s">
        <v>67</v>
      </c>
      <c r="F75" s="39" t="s">
        <v>67</v>
      </c>
      <c r="G75" s="39">
        <v>0.15864861999999999</v>
      </c>
      <c r="H75" s="39" t="s">
        <v>67</v>
      </c>
      <c r="I75" s="39" t="s">
        <v>67</v>
      </c>
      <c r="J75" s="39" t="s">
        <v>67</v>
      </c>
      <c r="K75" s="39">
        <v>9.7629919999999995E-2</v>
      </c>
      <c r="L75" s="39" t="s">
        <v>67</v>
      </c>
      <c r="M75" s="39" t="s">
        <v>67</v>
      </c>
      <c r="N75" s="39" t="s">
        <v>67</v>
      </c>
      <c r="O75" s="39" t="s">
        <v>67</v>
      </c>
      <c r="P75" s="39" t="s">
        <v>67</v>
      </c>
      <c r="Q75" s="39" t="s">
        <v>67</v>
      </c>
      <c r="R75" s="39" t="s">
        <v>67</v>
      </c>
      <c r="S75" s="39" t="s">
        <v>67</v>
      </c>
      <c r="T75" s="39" t="s">
        <v>67</v>
      </c>
      <c r="U75" s="39" t="s">
        <v>67</v>
      </c>
      <c r="V75" s="39" t="s">
        <v>67</v>
      </c>
      <c r="W75" s="39" t="s">
        <v>67</v>
      </c>
      <c r="X75" s="39" t="s">
        <v>67</v>
      </c>
      <c r="Y75" s="39" t="s">
        <v>67</v>
      </c>
      <c r="Z75" s="39" t="s">
        <v>67</v>
      </c>
      <c r="AA75" s="39" t="s">
        <v>67</v>
      </c>
      <c r="AB75" s="39" t="s">
        <v>67</v>
      </c>
      <c r="AC75" s="39" t="s">
        <v>67</v>
      </c>
      <c r="AD75" s="39" t="s">
        <v>67</v>
      </c>
      <c r="AE75" s="61"/>
      <c r="AF75" s="437" t="s">
        <v>67</v>
      </c>
      <c r="AG75" s="437" t="s">
        <v>67</v>
      </c>
      <c r="AH75" s="437" t="s">
        <v>67</v>
      </c>
      <c r="AI75" s="437" t="s">
        <v>67</v>
      </c>
      <c r="AJ75" s="437" t="s">
        <v>67</v>
      </c>
      <c r="AK75" s="437" t="s">
        <v>196</v>
      </c>
      <c r="AL75" s="65" t="s">
        <v>225</v>
      </c>
    </row>
    <row r="76" spans="1:38" s="2" customFormat="1" ht="26.25" customHeight="1" thickBot="1">
      <c r="A76" s="36" t="s">
        <v>68</v>
      </c>
      <c r="B76" s="36" t="s">
        <v>226</v>
      </c>
      <c r="C76" s="36" t="s">
        <v>227</v>
      </c>
      <c r="D76" s="38"/>
      <c r="E76" s="39" t="s">
        <v>67</v>
      </c>
      <c r="F76" s="39" t="s">
        <v>67</v>
      </c>
      <c r="G76" s="39">
        <v>6.7144999999999996E-2</v>
      </c>
      <c r="H76" s="39" t="s">
        <v>67</v>
      </c>
      <c r="I76" s="39">
        <v>1.07432E-4</v>
      </c>
      <c r="J76" s="39">
        <v>2.1486399999999999E-4</v>
      </c>
      <c r="K76" s="39">
        <v>2.6857999999999998E-4</v>
      </c>
      <c r="L76" s="39" t="s">
        <v>67</v>
      </c>
      <c r="M76" s="39" t="s">
        <v>67</v>
      </c>
      <c r="N76" s="39">
        <v>1.4771899999999999E-2</v>
      </c>
      <c r="O76" s="39">
        <v>6.7144999999999998E-4</v>
      </c>
      <c r="P76" s="39" t="s">
        <v>66</v>
      </c>
      <c r="Q76" s="39">
        <v>4.0286999999999996E-3</v>
      </c>
      <c r="R76" s="39" t="s">
        <v>66</v>
      </c>
      <c r="S76" s="39" t="s">
        <v>66</v>
      </c>
      <c r="T76" s="39" t="s">
        <v>66</v>
      </c>
      <c r="U76" s="39" t="s">
        <v>66</v>
      </c>
      <c r="V76" s="39">
        <v>6.7144999999999998E-4</v>
      </c>
      <c r="W76" s="39">
        <v>4.2972799999999998E-2</v>
      </c>
      <c r="X76" s="39" t="s">
        <v>66</v>
      </c>
      <c r="Y76" s="39" t="s">
        <v>66</v>
      </c>
      <c r="Z76" s="39" t="s">
        <v>66</v>
      </c>
      <c r="AA76" s="39" t="s">
        <v>66</v>
      </c>
      <c r="AB76" s="39" t="s">
        <v>66</v>
      </c>
      <c r="AC76" s="39" t="s">
        <v>66</v>
      </c>
      <c r="AD76" s="39">
        <v>3.4915400000000001E-5</v>
      </c>
      <c r="AE76" s="61"/>
      <c r="AF76" s="437" t="s">
        <v>67</v>
      </c>
      <c r="AG76" s="437" t="s">
        <v>67</v>
      </c>
      <c r="AH76" s="437" t="s">
        <v>67</v>
      </c>
      <c r="AI76" s="437" t="s">
        <v>67</v>
      </c>
      <c r="AJ76" s="437" t="s">
        <v>67</v>
      </c>
      <c r="AK76" s="437">
        <v>13.429</v>
      </c>
      <c r="AL76" s="65" t="s">
        <v>228</v>
      </c>
    </row>
    <row r="77" spans="1:38" s="2" customFormat="1" ht="26.25" customHeight="1" thickBot="1">
      <c r="A77" s="36" t="s">
        <v>68</v>
      </c>
      <c r="B77" s="36" t="s">
        <v>229</v>
      </c>
      <c r="C77" s="36" t="s">
        <v>230</v>
      </c>
      <c r="D77" s="38"/>
      <c r="E77" s="39" t="s">
        <v>67</v>
      </c>
      <c r="F77" s="39" t="s">
        <v>67</v>
      </c>
      <c r="G77" s="39">
        <v>1.39455E-3</v>
      </c>
      <c r="H77" s="39" t="s">
        <v>67</v>
      </c>
      <c r="I77" s="39">
        <v>1.2396E-5</v>
      </c>
      <c r="J77" s="39">
        <v>1.3429E-5</v>
      </c>
      <c r="K77" s="39">
        <v>1.5495E-5</v>
      </c>
      <c r="L77" s="39" t="s">
        <v>67</v>
      </c>
      <c r="M77" s="39" t="s">
        <v>67</v>
      </c>
      <c r="N77" s="39">
        <v>2.0660000000000001E-4</v>
      </c>
      <c r="O77" s="39">
        <v>4.1319999999999997E-5</v>
      </c>
      <c r="P77" s="39">
        <v>4.1319999999999997E-5</v>
      </c>
      <c r="Q77" s="39">
        <v>3.099E-5</v>
      </c>
      <c r="R77" s="39" t="s">
        <v>66</v>
      </c>
      <c r="S77" s="39" t="s">
        <v>66</v>
      </c>
      <c r="T77" s="39" t="s">
        <v>66</v>
      </c>
      <c r="U77" s="39" t="s">
        <v>66</v>
      </c>
      <c r="V77" s="39">
        <v>5.1650000000000003E-3</v>
      </c>
      <c r="W77" s="39">
        <v>5.1650000000000003E-3</v>
      </c>
      <c r="X77" s="39" t="s">
        <v>66</v>
      </c>
      <c r="Y77" s="39" t="s">
        <v>66</v>
      </c>
      <c r="Z77" s="39" t="s">
        <v>66</v>
      </c>
      <c r="AA77" s="39" t="s">
        <v>66</v>
      </c>
      <c r="AB77" s="39" t="s">
        <v>66</v>
      </c>
      <c r="AC77" s="39" t="s">
        <v>66</v>
      </c>
      <c r="AD77" s="39">
        <v>2.0660000000000002E-6</v>
      </c>
      <c r="AE77" s="61"/>
      <c r="AF77" s="437" t="s">
        <v>67</v>
      </c>
      <c r="AG77" s="437" t="s">
        <v>67</v>
      </c>
      <c r="AH77" s="437" t="s">
        <v>67</v>
      </c>
      <c r="AI77" s="437" t="s">
        <v>67</v>
      </c>
      <c r="AJ77" s="437" t="s">
        <v>67</v>
      </c>
      <c r="AK77" s="437" t="s">
        <v>196</v>
      </c>
      <c r="AL77" s="65" t="s">
        <v>231</v>
      </c>
    </row>
    <row r="78" spans="1:38" s="2" customFormat="1" ht="26.25" customHeight="1" thickBot="1">
      <c r="A78" s="36" t="s">
        <v>68</v>
      </c>
      <c r="B78" s="36" t="s">
        <v>232</v>
      </c>
      <c r="C78" s="36" t="s">
        <v>233</v>
      </c>
      <c r="D78" s="38"/>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61"/>
      <c r="AF78" s="437" t="s">
        <v>67</v>
      </c>
      <c r="AG78" s="437" t="s">
        <v>67</v>
      </c>
      <c r="AH78" s="437" t="s">
        <v>67</v>
      </c>
      <c r="AI78" s="437" t="s">
        <v>67</v>
      </c>
      <c r="AJ78" s="437" t="s">
        <v>67</v>
      </c>
      <c r="AK78" s="437" t="s">
        <v>170</v>
      </c>
      <c r="AL78" s="65" t="s">
        <v>234</v>
      </c>
    </row>
    <row r="79" spans="1:38" s="2" customFormat="1" ht="26.25" customHeight="1" thickBot="1">
      <c r="A79" s="36" t="s">
        <v>68</v>
      </c>
      <c r="B79" s="36" t="s">
        <v>235</v>
      </c>
      <c r="C79" s="36" t="s">
        <v>236</v>
      </c>
      <c r="D79" s="38"/>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61"/>
      <c r="AF79" s="437" t="s">
        <v>67</v>
      </c>
      <c r="AG79" s="437" t="s">
        <v>67</v>
      </c>
      <c r="AH79" s="437" t="s">
        <v>67</v>
      </c>
      <c r="AI79" s="437" t="s">
        <v>67</v>
      </c>
      <c r="AJ79" s="437" t="s">
        <v>67</v>
      </c>
      <c r="AK79" s="437" t="s">
        <v>170</v>
      </c>
      <c r="AL79" s="65" t="s">
        <v>237</v>
      </c>
    </row>
    <row r="80" spans="1:38" s="2" customFormat="1" ht="26.25" customHeight="1" thickBot="1">
      <c r="A80" s="36" t="s">
        <v>68</v>
      </c>
      <c r="B80" s="40" t="s">
        <v>238</v>
      </c>
      <c r="C80" s="40" t="s">
        <v>239</v>
      </c>
      <c r="D80" s="38"/>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61"/>
      <c r="AF80" s="437" t="s">
        <v>67</v>
      </c>
      <c r="AG80" s="437" t="s">
        <v>67</v>
      </c>
      <c r="AH80" s="437" t="s">
        <v>67</v>
      </c>
      <c r="AI80" s="437" t="s">
        <v>67</v>
      </c>
      <c r="AJ80" s="437" t="s">
        <v>67</v>
      </c>
      <c r="AK80" s="437" t="s">
        <v>66</v>
      </c>
      <c r="AL80" s="65" t="s">
        <v>152</v>
      </c>
    </row>
    <row r="81" spans="1:38" s="2" customFormat="1" ht="26.25" customHeight="1" thickBot="1">
      <c r="A81" s="36" t="s">
        <v>68</v>
      </c>
      <c r="B81" s="40" t="s">
        <v>240</v>
      </c>
      <c r="C81" s="40" t="s">
        <v>241</v>
      </c>
      <c r="D81" s="38"/>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61"/>
      <c r="AF81" s="437" t="s">
        <v>67</v>
      </c>
      <c r="AG81" s="437" t="s">
        <v>67</v>
      </c>
      <c r="AH81" s="437" t="s">
        <v>67</v>
      </c>
      <c r="AI81" s="437" t="s">
        <v>67</v>
      </c>
      <c r="AJ81" s="437" t="s">
        <v>67</v>
      </c>
      <c r="AK81" s="437" t="s">
        <v>66</v>
      </c>
      <c r="AL81" s="65" t="s">
        <v>242</v>
      </c>
    </row>
    <row r="82" spans="1:38" s="2" customFormat="1" ht="26.25" customHeight="1" thickBot="1">
      <c r="A82" s="36" t="s">
        <v>243</v>
      </c>
      <c r="B82" s="36" t="s">
        <v>244</v>
      </c>
      <c r="C82" s="42" t="s">
        <v>245</v>
      </c>
      <c r="D82" s="38"/>
      <c r="E82" s="39" t="s">
        <v>67</v>
      </c>
      <c r="F82" s="39">
        <v>23.018307446767601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61"/>
      <c r="AF82" s="437" t="s">
        <v>67</v>
      </c>
      <c r="AG82" s="437" t="s">
        <v>67</v>
      </c>
      <c r="AH82" s="437" t="s">
        <v>67</v>
      </c>
      <c r="AI82" s="437" t="s">
        <v>67</v>
      </c>
      <c r="AJ82" s="437" t="s">
        <v>67</v>
      </c>
      <c r="AK82" s="438">
        <v>19054548</v>
      </c>
      <c r="AL82" s="161" t="s">
        <v>246</v>
      </c>
    </row>
    <row r="83" spans="1:38" s="2" customFormat="1" ht="26.25" customHeight="1" thickBot="1">
      <c r="A83" s="36" t="s">
        <v>68</v>
      </c>
      <c r="B83" s="46" t="s">
        <v>247</v>
      </c>
      <c r="C83" s="160" t="s">
        <v>248</v>
      </c>
      <c r="D83" s="38"/>
      <c r="E83" s="39" t="s">
        <v>67</v>
      </c>
      <c r="F83" s="39">
        <v>2.3609714896E-2</v>
      </c>
      <c r="G83" s="39" t="s">
        <v>67</v>
      </c>
      <c r="H83" s="39" t="s">
        <v>67</v>
      </c>
      <c r="I83" s="39">
        <v>0.14756071809999999</v>
      </c>
      <c r="J83" s="39">
        <v>2.951214362</v>
      </c>
      <c r="K83" s="39">
        <v>22.134107714999999</v>
      </c>
      <c r="L83" s="39">
        <v>8.4109609317000004E-3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61"/>
      <c r="AF83" s="437" t="s">
        <v>67</v>
      </c>
      <c r="AG83" s="437" t="s">
        <v>67</v>
      </c>
      <c r="AH83" s="437" t="s">
        <v>67</v>
      </c>
      <c r="AI83" s="437" t="s">
        <v>67</v>
      </c>
      <c r="AJ83" s="437" t="s">
        <v>67</v>
      </c>
      <c r="AK83" s="437">
        <v>1475.6071810000001</v>
      </c>
      <c r="AL83" s="65" t="s">
        <v>249</v>
      </c>
    </row>
    <row r="84" spans="1:38" s="2" customFormat="1" ht="26.25" customHeight="1" thickBot="1">
      <c r="A84" s="36" t="s">
        <v>68</v>
      </c>
      <c r="B84" s="46" t="s">
        <v>250</v>
      </c>
      <c r="C84" s="160" t="s">
        <v>251</v>
      </c>
      <c r="D84" s="38"/>
      <c r="E84" s="39" t="s">
        <v>67</v>
      </c>
      <c r="F84" s="39" t="s">
        <v>170</v>
      </c>
      <c r="G84" s="39" t="s">
        <v>67</v>
      </c>
      <c r="H84" s="39" t="s">
        <v>67</v>
      </c>
      <c r="I84" s="39" t="s">
        <v>170</v>
      </c>
      <c r="J84" s="39" t="s">
        <v>170</v>
      </c>
      <c r="K84" s="39" t="s">
        <v>170</v>
      </c>
      <c r="L84" s="39" t="s">
        <v>170</v>
      </c>
      <c r="M84" s="39" t="s">
        <v>170</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61"/>
      <c r="AF84" s="437" t="s">
        <v>67</v>
      </c>
      <c r="AG84" s="437" t="s">
        <v>67</v>
      </c>
      <c r="AH84" s="437" t="s">
        <v>67</v>
      </c>
      <c r="AI84" s="437" t="s">
        <v>67</v>
      </c>
      <c r="AJ84" s="437" t="s">
        <v>67</v>
      </c>
      <c r="AK84" s="438" t="s">
        <v>170</v>
      </c>
      <c r="AL84" s="65" t="s">
        <v>728</v>
      </c>
    </row>
    <row r="85" spans="1:38" s="2" customFormat="1" ht="26.25" customHeight="1" thickBot="1">
      <c r="A85" s="36" t="s">
        <v>243</v>
      </c>
      <c r="B85" s="36" t="s">
        <v>252</v>
      </c>
      <c r="C85" s="42" t="s">
        <v>253</v>
      </c>
      <c r="D85" s="38"/>
      <c r="E85" s="39" t="s">
        <v>67</v>
      </c>
      <c r="F85" s="39">
        <v>12.64772745</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61"/>
      <c r="AF85" s="437" t="s">
        <v>67</v>
      </c>
      <c r="AG85" s="437" t="s">
        <v>67</v>
      </c>
      <c r="AH85" s="437" t="s">
        <v>67</v>
      </c>
      <c r="AI85" s="437" t="s">
        <v>67</v>
      </c>
      <c r="AJ85" s="437" t="s">
        <v>67</v>
      </c>
      <c r="AK85" s="437" t="s">
        <v>737</v>
      </c>
      <c r="AL85" s="159" t="s">
        <v>264</v>
      </c>
    </row>
    <row r="86" spans="1:38" s="2" customFormat="1" ht="26.25" customHeight="1" thickBot="1">
      <c r="A86" s="36" t="s">
        <v>243</v>
      </c>
      <c r="B86" s="40" t="s">
        <v>256</v>
      </c>
      <c r="C86" s="42" t="s">
        <v>257</v>
      </c>
      <c r="D86" s="38"/>
      <c r="E86" s="39" t="s">
        <v>67</v>
      </c>
      <c r="F86" s="39">
        <v>1.65508E-3</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62"/>
      <c r="AF86" s="437" t="s">
        <v>67</v>
      </c>
      <c r="AG86" s="437" t="s">
        <v>67</v>
      </c>
      <c r="AH86" s="437" t="s">
        <v>67</v>
      </c>
      <c r="AI86" s="437" t="s">
        <v>67</v>
      </c>
      <c r="AJ86" s="437" t="s">
        <v>67</v>
      </c>
      <c r="AK86" s="437">
        <v>3.5980000000000001E-3</v>
      </c>
      <c r="AL86" s="65" t="s">
        <v>258</v>
      </c>
    </row>
    <row r="87" spans="1:38" s="2" customFormat="1" ht="26.25" customHeight="1" thickBot="1">
      <c r="A87" s="36" t="s">
        <v>243</v>
      </c>
      <c r="B87" s="40" t="s">
        <v>259</v>
      </c>
      <c r="C87" s="42" t="s">
        <v>260</v>
      </c>
      <c r="D87" s="38"/>
      <c r="E87" s="39" t="s">
        <v>67</v>
      </c>
      <c r="F87" s="39">
        <v>0.17898520000000001</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61"/>
      <c r="AF87" s="437" t="s">
        <v>67</v>
      </c>
      <c r="AG87" s="437" t="s">
        <v>67</v>
      </c>
      <c r="AH87" s="437" t="s">
        <v>67</v>
      </c>
      <c r="AI87" s="437" t="s">
        <v>67</v>
      </c>
      <c r="AJ87" s="437" t="s">
        <v>67</v>
      </c>
      <c r="AK87" s="437">
        <v>0.447463</v>
      </c>
      <c r="AL87" s="65" t="s">
        <v>258</v>
      </c>
    </row>
    <row r="88" spans="1:38" s="2" customFormat="1" ht="26.25" customHeight="1" thickBot="1">
      <c r="A88" s="36" t="s">
        <v>243</v>
      </c>
      <c r="B88" s="40" t="s">
        <v>261</v>
      </c>
      <c r="C88" s="42" t="s">
        <v>262</v>
      </c>
      <c r="D88" s="38"/>
      <c r="E88" s="39" t="s">
        <v>67</v>
      </c>
      <c r="F88" s="39">
        <v>15.499061188000001</v>
      </c>
      <c r="G88" s="39" t="s">
        <v>67</v>
      </c>
      <c r="H88" s="39" t="s">
        <v>67</v>
      </c>
      <c r="I88" s="39" t="s">
        <v>67</v>
      </c>
      <c r="J88" s="39" t="s">
        <v>67</v>
      </c>
      <c r="K88" s="39">
        <v>4.01964E-2</v>
      </c>
      <c r="L88" s="39" t="s">
        <v>66</v>
      </c>
      <c r="M88" s="39" t="s">
        <v>67</v>
      </c>
      <c r="N88" s="39" t="s">
        <v>67</v>
      </c>
      <c r="O88" s="39">
        <v>1.00491E-5</v>
      </c>
      <c r="P88" s="39" t="s">
        <v>67</v>
      </c>
      <c r="Q88" s="39">
        <v>5.0245499999999999E-5</v>
      </c>
      <c r="R88" s="39">
        <v>6.0294600000000004E-4</v>
      </c>
      <c r="S88" s="39" t="s">
        <v>66</v>
      </c>
      <c r="T88" s="39">
        <v>5.02455E-3</v>
      </c>
      <c r="U88" s="39">
        <v>5.0245499999999999E-5</v>
      </c>
      <c r="V88" s="39" t="s">
        <v>66</v>
      </c>
      <c r="W88" s="39" t="s">
        <v>66</v>
      </c>
      <c r="X88" s="39">
        <v>0.25625205000000001</v>
      </c>
      <c r="Y88" s="39" t="s">
        <v>66</v>
      </c>
      <c r="Z88" s="39" t="s">
        <v>66</v>
      </c>
      <c r="AA88" s="39" t="s">
        <v>66</v>
      </c>
      <c r="AB88" s="39">
        <v>0.25625205000000001</v>
      </c>
      <c r="AC88" s="39" t="s">
        <v>66</v>
      </c>
      <c r="AD88" s="39" t="s">
        <v>66</v>
      </c>
      <c r="AE88" s="61"/>
      <c r="AF88" s="437" t="s">
        <v>67</v>
      </c>
      <c r="AG88" s="437" t="s">
        <v>67</v>
      </c>
      <c r="AH88" s="437" t="s">
        <v>67</v>
      </c>
      <c r="AI88" s="437" t="s">
        <v>67</v>
      </c>
      <c r="AJ88" s="437" t="s">
        <v>67</v>
      </c>
      <c r="AK88" s="437" t="s">
        <v>738</v>
      </c>
      <c r="AL88" s="65" t="s">
        <v>264</v>
      </c>
    </row>
    <row r="89" spans="1:38" s="2" customFormat="1" ht="26.25" customHeight="1" thickBot="1">
      <c r="A89" s="36" t="s">
        <v>243</v>
      </c>
      <c r="B89" s="40" t="s">
        <v>265</v>
      </c>
      <c r="C89" s="42" t="s">
        <v>266</v>
      </c>
      <c r="D89" s="38"/>
      <c r="E89" s="39" t="s">
        <v>67</v>
      </c>
      <c r="F89" s="39">
        <v>0.69639200000000001</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61"/>
      <c r="AF89" s="437" t="s">
        <v>67</v>
      </c>
      <c r="AG89" s="437" t="s">
        <v>67</v>
      </c>
      <c r="AH89" s="437" t="s">
        <v>67</v>
      </c>
      <c r="AI89" s="437" t="s">
        <v>67</v>
      </c>
      <c r="AJ89" s="437" t="s">
        <v>67</v>
      </c>
      <c r="AK89" s="437">
        <v>4.153734</v>
      </c>
      <c r="AL89" s="65" t="s">
        <v>564</v>
      </c>
    </row>
    <row r="90" spans="1:38" s="6" customFormat="1" ht="26.25" customHeight="1" thickBot="1">
      <c r="A90" s="36" t="s">
        <v>243</v>
      </c>
      <c r="B90" s="36" t="s">
        <v>268</v>
      </c>
      <c r="C90" s="42" t="s">
        <v>269</v>
      </c>
      <c r="D90" s="38"/>
      <c r="E90" s="39" t="s">
        <v>66</v>
      </c>
      <c r="F90" s="39">
        <v>5.2471914000000002</v>
      </c>
      <c r="G90" s="39" t="s">
        <v>66</v>
      </c>
      <c r="H90" s="39" t="s">
        <v>66</v>
      </c>
      <c r="I90" s="39">
        <v>0.44783898</v>
      </c>
      <c r="J90" s="39">
        <v>0.67175847</v>
      </c>
      <c r="K90" s="39">
        <v>0.82103813000000003</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61"/>
      <c r="AF90" s="437" t="s">
        <v>67</v>
      </c>
      <c r="AG90" s="437" t="s">
        <v>67</v>
      </c>
      <c r="AH90" s="437" t="s">
        <v>67</v>
      </c>
      <c r="AI90" s="437" t="s">
        <v>67</v>
      </c>
      <c r="AJ90" s="437" t="s">
        <v>67</v>
      </c>
      <c r="AK90" s="437" t="s">
        <v>739</v>
      </c>
      <c r="AL90" s="65" t="s">
        <v>608</v>
      </c>
    </row>
    <row r="91" spans="1:38" s="2" customFormat="1" ht="26.25" customHeight="1" thickBot="1">
      <c r="A91" s="36" t="s">
        <v>243</v>
      </c>
      <c r="B91" s="40" t="s">
        <v>272</v>
      </c>
      <c r="C91" s="40" t="s">
        <v>273</v>
      </c>
      <c r="D91" s="38"/>
      <c r="E91" s="39">
        <v>4.7031189539999997E-2</v>
      </c>
      <c r="F91" s="39">
        <v>0.29636689364000002</v>
      </c>
      <c r="G91" s="39">
        <v>6.7336909800000001E-3</v>
      </c>
      <c r="H91" s="39">
        <v>0.10709643965</v>
      </c>
      <c r="I91" s="39">
        <v>0.81258258305999997</v>
      </c>
      <c r="J91" s="39">
        <v>0.91956354108000005</v>
      </c>
      <c r="K91" s="39">
        <v>0.94165985816999997</v>
      </c>
      <c r="L91" s="39">
        <v>3.1354740765E-3</v>
      </c>
      <c r="M91" s="39">
        <v>1.43787338995</v>
      </c>
      <c r="N91" s="39">
        <v>1.748084016</v>
      </c>
      <c r="O91" s="39">
        <v>0.14265435792</v>
      </c>
      <c r="P91" s="39">
        <v>1.27092843E-4</v>
      </c>
      <c r="Q91" s="39">
        <v>2.9654996699999998E-3</v>
      </c>
      <c r="R91" s="39">
        <v>3.4783304399999999E-2</v>
      </c>
      <c r="S91" s="39">
        <v>1.1293407594</v>
      </c>
      <c r="T91" s="39">
        <v>0.13656817169999999</v>
      </c>
      <c r="U91" s="39" t="s">
        <v>66</v>
      </c>
      <c r="V91" s="39">
        <v>0.64939894170000001</v>
      </c>
      <c r="W91" s="39">
        <v>2.5806370999999998E-3</v>
      </c>
      <c r="X91" s="39">
        <v>2.8645071809999998E-3</v>
      </c>
      <c r="Y91" s="39">
        <v>1.1612866949999999E-3</v>
      </c>
      <c r="Z91" s="39">
        <v>1.1612866949999999E-3</v>
      </c>
      <c r="AA91" s="39">
        <v>1.1612866949999999E-3</v>
      </c>
      <c r="AB91" s="39">
        <v>6.3483672660000004E-3</v>
      </c>
      <c r="AC91" s="39" t="s">
        <v>66</v>
      </c>
      <c r="AD91" s="39" t="s">
        <v>66</v>
      </c>
      <c r="AE91" s="61"/>
      <c r="AF91" s="437" t="s">
        <v>67</v>
      </c>
      <c r="AG91" s="437" t="s">
        <v>67</v>
      </c>
      <c r="AH91" s="437" t="s">
        <v>67</v>
      </c>
      <c r="AI91" s="437" t="s">
        <v>67</v>
      </c>
      <c r="AJ91" s="437" t="s">
        <v>67</v>
      </c>
      <c r="AK91" s="437" t="s">
        <v>740</v>
      </c>
      <c r="AL91" s="65" t="s">
        <v>275</v>
      </c>
    </row>
    <row r="92" spans="1:38" s="2" customFormat="1" ht="26.25" customHeight="1" thickBot="1">
      <c r="A92" s="36" t="s">
        <v>68</v>
      </c>
      <c r="B92" s="36" t="s">
        <v>276</v>
      </c>
      <c r="C92" s="36" t="s">
        <v>277</v>
      </c>
      <c r="D92" s="43"/>
      <c r="E92" s="39">
        <v>5.5500000000000005E-4</v>
      </c>
      <c r="F92" s="39">
        <v>1.1100000000000001E-3</v>
      </c>
      <c r="G92" s="39">
        <v>1.1100000000000001E-3</v>
      </c>
      <c r="H92" s="39" t="s">
        <v>66</v>
      </c>
      <c r="I92" s="39">
        <v>3.3300000000000002E-4</v>
      </c>
      <c r="J92" s="39">
        <v>4.44E-4</v>
      </c>
      <c r="K92" s="39">
        <v>5.5500000000000005E-4</v>
      </c>
      <c r="L92" s="39">
        <v>8.6580000000000008E-6</v>
      </c>
      <c r="M92" s="39">
        <v>3.0525000000000001E-3</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61"/>
      <c r="AF92" s="437" t="s">
        <v>67</v>
      </c>
      <c r="AG92" s="437" t="s">
        <v>67</v>
      </c>
      <c r="AH92" s="437" t="s">
        <v>67</v>
      </c>
      <c r="AI92" s="437" t="s">
        <v>67</v>
      </c>
      <c r="AJ92" s="437" t="s">
        <v>67</v>
      </c>
      <c r="AK92" s="437">
        <v>0.55500000000000005</v>
      </c>
      <c r="AL92" s="65" t="s">
        <v>278</v>
      </c>
    </row>
    <row r="93" spans="1:38" s="2" customFormat="1" ht="26.25" customHeight="1" thickBot="1">
      <c r="A93" s="36" t="s">
        <v>68</v>
      </c>
      <c r="B93" s="40" t="s">
        <v>279</v>
      </c>
      <c r="C93" s="36" t="s">
        <v>280</v>
      </c>
      <c r="D93" s="43"/>
      <c r="E93" s="39" t="s">
        <v>67</v>
      </c>
      <c r="F93" s="39">
        <v>7.9576955543499999</v>
      </c>
      <c r="G93" s="39" t="s">
        <v>67</v>
      </c>
      <c r="H93" s="39" t="s">
        <v>67</v>
      </c>
      <c r="I93" s="39" t="s">
        <v>66</v>
      </c>
      <c r="J93" s="39">
        <v>3.9705979320000001E-2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61"/>
      <c r="AF93" s="437" t="s">
        <v>67</v>
      </c>
      <c r="AG93" s="437" t="s">
        <v>67</v>
      </c>
      <c r="AH93" s="437" t="s">
        <v>67</v>
      </c>
      <c r="AI93" s="437" t="s">
        <v>67</v>
      </c>
      <c r="AJ93" s="437" t="s">
        <v>67</v>
      </c>
      <c r="AK93" s="437" t="s">
        <v>741</v>
      </c>
      <c r="AL93" s="65" t="s">
        <v>472</v>
      </c>
    </row>
    <row r="94" spans="1:38" s="2" customFormat="1" ht="26.25" customHeight="1" thickBot="1">
      <c r="A94" s="36" t="s">
        <v>68</v>
      </c>
      <c r="B94" s="69" t="s">
        <v>283</v>
      </c>
      <c r="C94" s="36" t="s">
        <v>284</v>
      </c>
      <c r="D94" s="38"/>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61"/>
      <c r="AF94" s="437" t="s">
        <v>67</v>
      </c>
      <c r="AG94" s="437" t="s">
        <v>67</v>
      </c>
      <c r="AH94" s="437" t="s">
        <v>67</v>
      </c>
      <c r="AI94" s="437" t="s">
        <v>67</v>
      </c>
      <c r="AJ94" s="437" t="s">
        <v>67</v>
      </c>
      <c r="AK94" s="437" t="s">
        <v>285</v>
      </c>
      <c r="AL94" s="65" t="s">
        <v>152</v>
      </c>
    </row>
    <row r="95" spans="1:38" s="2" customFormat="1" ht="26.25" customHeight="1" thickBot="1">
      <c r="A95" s="36" t="s">
        <v>68</v>
      </c>
      <c r="B95" s="69" t="s">
        <v>286</v>
      </c>
      <c r="C95" s="36" t="s">
        <v>287</v>
      </c>
      <c r="D95" s="43"/>
      <c r="E95" s="39" t="s">
        <v>67</v>
      </c>
      <c r="F95" s="39" t="s">
        <v>67</v>
      </c>
      <c r="G95" s="39" t="s">
        <v>67</v>
      </c>
      <c r="H95" s="39" t="s">
        <v>67</v>
      </c>
      <c r="I95" s="39" t="s">
        <v>67</v>
      </c>
      <c r="J95" s="39" t="s">
        <v>67</v>
      </c>
      <c r="K95" s="39">
        <v>4.2324335690000003</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61"/>
      <c r="AF95" s="437" t="s">
        <v>67</v>
      </c>
      <c r="AG95" s="437" t="s">
        <v>67</v>
      </c>
      <c r="AH95" s="437" t="s">
        <v>67</v>
      </c>
      <c r="AI95" s="437" t="s">
        <v>67</v>
      </c>
      <c r="AJ95" s="437" t="s">
        <v>67</v>
      </c>
      <c r="AK95" s="437">
        <v>4793.2430000000004</v>
      </c>
      <c r="AL95" s="65" t="s">
        <v>288</v>
      </c>
    </row>
    <row r="96" spans="1:38" s="2" customFormat="1" ht="26.25" customHeight="1" thickBot="1">
      <c r="A96" s="36" t="s">
        <v>68</v>
      </c>
      <c r="B96" s="40" t="s">
        <v>289</v>
      </c>
      <c r="C96" s="36" t="s">
        <v>290</v>
      </c>
      <c r="D96" s="70"/>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61"/>
      <c r="AF96" s="437" t="s">
        <v>67</v>
      </c>
      <c r="AG96" s="437" t="s">
        <v>67</v>
      </c>
      <c r="AH96" s="437" t="s">
        <v>67</v>
      </c>
      <c r="AI96" s="437" t="s">
        <v>67</v>
      </c>
      <c r="AJ96" s="437" t="s">
        <v>67</v>
      </c>
      <c r="AK96" s="437" t="s">
        <v>170</v>
      </c>
      <c r="AL96" s="65" t="s">
        <v>152</v>
      </c>
    </row>
    <row r="97" spans="1:38" s="2" customFormat="1" ht="26.25" customHeight="1" thickBot="1">
      <c r="A97" s="36" t="s">
        <v>68</v>
      </c>
      <c r="B97" s="40" t="s">
        <v>291</v>
      </c>
      <c r="C97" s="36" t="s">
        <v>292</v>
      </c>
      <c r="D97" s="70"/>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61"/>
      <c r="AF97" s="437" t="s">
        <v>67</v>
      </c>
      <c r="AG97" s="437" t="s">
        <v>67</v>
      </c>
      <c r="AH97" s="437" t="s">
        <v>67</v>
      </c>
      <c r="AI97" s="437" t="s">
        <v>67</v>
      </c>
      <c r="AJ97" s="437" t="s">
        <v>67</v>
      </c>
      <c r="AK97" s="437" t="s">
        <v>66</v>
      </c>
      <c r="AL97" s="65" t="s">
        <v>152</v>
      </c>
    </row>
    <row r="98" spans="1:38" s="2" customFormat="1" ht="26.25" customHeight="1" thickBot="1">
      <c r="A98" s="36" t="s">
        <v>68</v>
      </c>
      <c r="B98" s="40" t="s">
        <v>293</v>
      </c>
      <c r="C98" s="40" t="s">
        <v>294</v>
      </c>
      <c r="D98" s="70"/>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61"/>
      <c r="AF98" s="437" t="s">
        <v>67</v>
      </c>
      <c r="AG98" s="437" t="s">
        <v>67</v>
      </c>
      <c r="AH98" s="437" t="s">
        <v>67</v>
      </c>
      <c r="AI98" s="437" t="s">
        <v>67</v>
      </c>
      <c r="AJ98" s="437" t="s">
        <v>67</v>
      </c>
      <c r="AK98" s="437" t="s">
        <v>170</v>
      </c>
      <c r="AL98" s="65" t="s">
        <v>152</v>
      </c>
    </row>
    <row r="99" spans="1:38" s="2" customFormat="1" ht="26.25" customHeight="1" thickBot="1">
      <c r="A99" s="36" t="s">
        <v>295</v>
      </c>
      <c r="B99" s="36" t="s">
        <v>296</v>
      </c>
      <c r="C99" s="36" t="s">
        <v>297</v>
      </c>
      <c r="D99" s="70"/>
      <c r="E99" s="39">
        <v>8.8489345579508924E-2</v>
      </c>
      <c r="F99" s="39">
        <v>13.402678161298001</v>
      </c>
      <c r="G99" s="39" t="s">
        <v>67</v>
      </c>
      <c r="H99" s="39">
        <v>13.150071839360304</v>
      </c>
      <c r="I99" s="39">
        <v>0.21481744438356001</v>
      </c>
      <c r="J99" s="39">
        <v>0.33008534136986001</v>
      </c>
      <c r="K99" s="39">
        <v>0.72304408109589002</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61"/>
      <c r="AF99" s="437" t="s">
        <v>67</v>
      </c>
      <c r="AG99" s="437" t="s">
        <v>67</v>
      </c>
      <c r="AH99" s="437" t="s">
        <v>67</v>
      </c>
      <c r="AI99" s="437" t="s">
        <v>67</v>
      </c>
      <c r="AJ99" s="437" t="s">
        <v>67</v>
      </c>
      <c r="AK99" s="437">
        <v>1062.444</v>
      </c>
      <c r="AL99" s="65" t="s">
        <v>298</v>
      </c>
    </row>
    <row r="100" spans="1:38" s="2" customFormat="1" ht="26.25" customHeight="1" thickBot="1">
      <c r="A100" s="36" t="s">
        <v>295</v>
      </c>
      <c r="B100" s="36" t="s">
        <v>299</v>
      </c>
      <c r="C100" s="36" t="s">
        <v>300</v>
      </c>
      <c r="D100" s="70"/>
      <c r="E100" s="39">
        <v>6.9919522518587088E-2</v>
      </c>
      <c r="F100" s="39">
        <v>4.3829799999999999</v>
      </c>
      <c r="G100" s="39" t="s">
        <v>67</v>
      </c>
      <c r="H100" s="39">
        <v>4.6269979178545366</v>
      </c>
      <c r="I100" s="39">
        <v>6.6882121643836001E-2</v>
      </c>
      <c r="J100" s="39">
        <v>0.10032318246575</v>
      </c>
      <c r="K100" s="39">
        <v>0.21922473205479001</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61"/>
      <c r="AF100" s="437" t="s">
        <v>67</v>
      </c>
      <c r="AG100" s="437" t="s">
        <v>67</v>
      </c>
      <c r="AH100" s="437" t="s">
        <v>67</v>
      </c>
      <c r="AI100" s="437" t="s">
        <v>67</v>
      </c>
      <c r="AJ100" s="437" t="s">
        <v>67</v>
      </c>
      <c r="AK100" s="437">
        <v>753.45600000000002</v>
      </c>
      <c r="AL100" s="65" t="s">
        <v>298</v>
      </c>
    </row>
    <row r="101" spans="1:38" s="2" customFormat="1" ht="26.25" customHeight="1" thickBot="1">
      <c r="A101" s="36" t="s">
        <v>295</v>
      </c>
      <c r="B101" s="36" t="s">
        <v>301</v>
      </c>
      <c r="C101" s="36" t="s">
        <v>302</v>
      </c>
      <c r="D101" s="70"/>
      <c r="E101" s="39">
        <v>8.1909565516538052E-2</v>
      </c>
      <c r="F101" s="39">
        <v>1.7657785035206</v>
      </c>
      <c r="G101" s="39" t="s">
        <v>67</v>
      </c>
      <c r="H101" s="39">
        <v>4.9783858634842595</v>
      </c>
      <c r="I101" s="39">
        <v>1.6845013150685002E-2</v>
      </c>
      <c r="J101" s="39">
        <v>5.0535039452055001E-2</v>
      </c>
      <c r="K101" s="39">
        <v>0.11791509205479</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61"/>
      <c r="AF101" s="437" t="s">
        <v>67</v>
      </c>
      <c r="AG101" s="437" t="s">
        <v>67</v>
      </c>
      <c r="AH101" s="437" t="s">
        <v>67</v>
      </c>
      <c r="AI101" s="437" t="s">
        <v>67</v>
      </c>
      <c r="AJ101" s="437" t="s">
        <v>67</v>
      </c>
      <c r="AK101" s="437">
        <v>10247.383</v>
      </c>
      <c r="AL101" s="65" t="s">
        <v>298</v>
      </c>
    </row>
    <row r="102" spans="1:38" s="2" customFormat="1" ht="26.25" customHeight="1" thickBot="1">
      <c r="A102" s="36" t="s">
        <v>295</v>
      </c>
      <c r="B102" s="36" t="s">
        <v>303</v>
      </c>
      <c r="C102" s="36" t="s">
        <v>304</v>
      </c>
      <c r="D102" s="70"/>
      <c r="E102" s="39">
        <v>0.14687752699958601</v>
      </c>
      <c r="F102" s="39">
        <v>2.1622238490000001</v>
      </c>
      <c r="G102" s="39" t="s">
        <v>67</v>
      </c>
      <c r="H102" s="39">
        <v>14.654686420000001</v>
      </c>
      <c r="I102" s="39">
        <v>2.1110609999999998E-2</v>
      </c>
      <c r="J102" s="39">
        <v>0.47455902</v>
      </c>
      <c r="K102" s="39">
        <v>3.3728084699999998</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61"/>
      <c r="AF102" s="437" t="s">
        <v>67</v>
      </c>
      <c r="AG102" s="437" t="s">
        <v>67</v>
      </c>
      <c r="AH102" s="437" t="s">
        <v>67</v>
      </c>
      <c r="AI102" s="437" t="s">
        <v>67</v>
      </c>
      <c r="AJ102" s="437" t="s">
        <v>67</v>
      </c>
      <c r="AK102" s="437">
        <v>3328.7339999999999</v>
      </c>
      <c r="AL102" s="65" t="s">
        <v>298</v>
      </c>
    </row>
    <row r="103" spans="1:38" s="2" customFormat="1" ht="26.25" customHeight="1" thickBot="1">
      <c r="A103" s="36" t="s">
        <v>295</v>
      </c>
      <c r="B103" s="36" t="s">
        <v>305</v>
      </c>
      <c r="C103" s="36" t="s">
        <v>306</v>
      </c>
      <c r="D103" s="70"/>
      <c r="E103" s="39">
        <v>1.2246647396571427E-3</v>
      </c>
      <c r="F103" s="39">
        <v>7.8461636224658002E-2</v>
      </c>
      <c r="G103" s="39" t="s">
        <v>67</v>
      </c>
      <c r="H103" s="39">
        <v>6.7429147395E-2</v>
      </c>
      <c r="I103" s="39">
        <v>4.8328273972602998E-3</v>
      </c>
      <c r="J103" s="39">
        <v>7.3590780821918E-3</v>
      </c>
      <c r="K103" s="39">
        <v>1.5926363013698999E-2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61"/>
      <c r="AF103" s="437" t="s">
        <v>67</v>
      </c>
      <c r="AG103" s="437" t="s">
        <v>67</v>
      </c>
      <c r="AH103" s="437" t="s">
        <v>67</v>
      </c>
      <c r="AI103" s="437" t="s">
        <v>67</v>
      </c>
      <c r="AJ103" s="437" t="s">
        <v>67</v>
      </c>
      <c r="AK103" s="437">
        <v>17.818000000000001</v>
      </c>
      <c r="AL103" s="65" t="s">
        <v>298</v>
      </c>
    </row>
    <row r="104" spans="1:38" s="2" customFormat="1" ht="26.25" customHeight="1" thickBot="1">
      <c r="A104" s="36" t="s">
        <v>295</v>
      </c>
      <c r="B104" s="36" t="s">
        <v>307</v>
      </c>
      <c r="C104" s="36" t="s">
        <v>308</v>
      </c>
      <c r="D104" s="70"/>
      <c r="E104" s="39">
        <v>1.4980349860285713E-2</v>
      </c>
      <c r="F104" s="39">
        <v>0.80753849822465995</v>
      </c>
      <c r="G104" s="39" t="s">
        <v>67</v>
      </c>
      <c r="H104" s="39">
        <v>0.53538128753314285</v>
      </c>
      <c r="I104" s="39">
        <v>2.4380728767122999E-3</v>
      </c>
      <c r="J104" s="39">
        <v>7.3142186301369998E-3</v>
      </c>
      <c r="K104" s="39">
        <v>1.7066510136985999E-2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61"/>
      <c r="AF104" s="437" t="s">
        <v>67</v>
      </c>
      <c r="AG104" s="437" t="s">
        <v>67</v>
      </c>
      <c r="AH104" s="437" t="s">
        <v>67</v>
      </c>
      <c r="AI104" s="437" t="s">
        <v>67</v>
      </c>
      <c r="AJ104" s="437" t="s">
        <v>67</v>
      </c>
      <c r="AK104" s="437">
        <v>1483.1610000000001</v>
      </c>
      <c r="AL104" s="65" t="s">
        <v>298</v>
      </c>
    </row>
    <row r="105" spans="1:38" s="2" customFormat="1" ht="26.25" customHeight="1" thickBot="1">
      <c r="A105" s="36" t="s">
        <v>295</v>
      </c>
      <c r="B105" s="36" t="s">
        <v>309</v>
      </c>
      <c r="C105" s="36" t="s">
        <v>310</v>
      </c>
      <c r="D105" s="70"/>
      <c r="E105" s="39">
        <v>4.2618002930285705E-2</v>
      </c>
      <c r="F105" s="39">
        <v>1.3823725499999999</v>
      </c>
      <c r="G105" s="39" t="s">
        <v>67</v>
      </c>
      <c r="H105" s="39">
        <v>1.8107311152914283</v>
      </c>
      <c r="I105" s="39">
        <v>2.2325266849315E-2</v>
      </c>
      <c r="J105" s="39">
        <v>3.5082562191780998E-2</v>
      </c>
      <c r="K105" s="39">
        <v>7.6543772054793999E-2</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61"/>
      <c r="AF105" s="437" t="s">
        <v>67</v>
      </c>
      <c r="AG105" s="437" t="s">
        <v>67</v>
      </c>
      <c r="AH105" s="437" t="s">
        <v>67</v>
      </c>
      <c r="AI105" s="437" t="s">
        <v>67</v>
      </c>
      <c r="AJ105" s="437" t="s">
        <v>67</v>
      </c>
      <c r="AK105" s="437">
        <v>323.36200000000002</v>
      </c>
      <c r="AL105" s="65" t="s">
        <v>298</v>
      </c>
    </row>
    <row r="106" spans="1:38" s="2" customFormat="1" ht="26.25" customHeight="1" thickBot="1">
      <c r="A106" s="36" t="s">
        <v>295</v>
      </c>
      <c r="B106" s="36" t="s">
        <v>311</v>
      </c>
      <c r="C106" s="36" t="s">
        <v>312</v>
      </c>
      <c r="D106" s="70"/>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61"/>
      <c r="AF106" s="437" t="s">
        <v>67</v>
      </c>
      <c r="AG106" s="437" t="s">
        <v>67</v>
      </c>
      <c r="AH106" s="437" t="s">
        <v>67</v>
      </c>
      <c r="AI106" s="437" t="s">
        <v>67</v>
      </c>
      <c r="AJ106" s="437" t="s">
        <v>67</v>
      </c>
      <c r="AK106" s="437" t="s">
        <v>77</v>
      </c>
      <c r="AL106" s="65" t="s">
        <v>298</v>
      </c>
    </row>
    <row r="107" spans="1:38" s="2" customFormat="1" ht="26.25" customHeight="1" thickBot="1">
      <c r="A107" s="36" t="s">
        <v>295</v>
      </c>
      <c r="B107" s="36" t="s">
        <v>313</v>
      </c>
      <c r="C107" s="36" t="s">
        <v>314</v>
      </c>
      <c r="D107" s="70"/>
      <c r="E107" s="39">
        <v>0.21912443577284399</v>
      </c>
      <c r="F107" s="39">
        <v>1.8143459254087</v>
      </c>
      <c r="G107" s="39" t="s">
        <v>67</v>
      </c>
      <c r="H107" s="39">
        <v>4.6968846450440038</v>
      </c>
      <c r="I107" s="39">
        <v>0.12565041299999999</v>
      </c>
      <c r="J107" s="39">
        <v>1.67533884</v>
      </c>
      <c r="K107" s="39">
        <v>7.9578594899999997</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61"/>
      <c r="AF107" s="437" t="s">
        <v>67</v>
      </c>
      <c r="AG107" s="437" t="s">
        <v>67</v>
      </c>
      <c r="AH107" s="437" t="s">
        <v>67</v>
      </c>
      <c r="AI107" s="437" t="s">
        <v>67</v>
      </c>
      <c r="AJ107" s="437" t="s">
        <v>67</v>
      </c>
      <c r="AK107" s="438">
        <v>41883.470999999998</v>
      </c>
      <c r="AL107" s="65" t="s">
        <v>298</v>
      </c>
    </row>
    <row r="108" spans="1:38" s="2" customFormat="1" ht="26.25" customHeight="1" thickBot="1">
      <c r="A108" s="36" t="s">
        <v>295</v>
      </c>
      <c r="B108" s="36" t="s">
        <v>315</v>
      </c>
      <c r="C108" s="36" t="s">
        <v>316</v>
      </c>
      <c r="D108" s="70"/>
      <c r="E108" s="39">
        <v>0.23149265230673996</v>
      </c>
      <c r="F108" s="39">
        <v>3.3144719828767002</v>
      </c>
      <c r="G108" s="39" t="s">
        <v>67</v>
      </c>
      <c r="H108" s="39">
        <v>7.114863603780897</v>
      </c>
      <c r="I108" s="39">
        <v>7.0515439999999999E-2</v>
      </c>
      <c r="J108" s="39">
        <v>0.70515439999999996</v>
      </c>
      <c r="K108" s="39">
        <v>1.4103087999999999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61"/>
      <c r="AF108" s="437" t="s">
        <v>67</v>
      </c>
      <c r="AG108" s="437" t="s">
        <v>67</v>
      </c>
      <c r="AH108" s="437" t="s">
        <v>67</v>
      </c>
      <c r="AI108" s="437" t="s">
        <v>67</v>
      </c>
      <c r="AJ108" s="437" t="s">
        <v>67</v>
      </c>
      <c r="AK108" s="438">
        <v>35257.72</v>
      </c>
      <c r="AL108" s="65" t="s">
        <v>298</v>
      </c>
    </row>
    <row r="109" spans="1:38" s="2" customFormat="1" ht="26.25" customHeight="1" thickBot="1">
      <c r="A109" s="36" t="s">
        <v>295</v>
      </c>
      <c r="B109" s="36" t="s">
        <v>317</v>
      </c>
      <c r="C109" s="36" t="s">
        <v>318</v>
      </c>
      <c r="D109" s="70"/>
      <c r="E109" s="39">
        <v>1.4062184333664999E-2</v>
      </c>
      <c r="F109" s="39">
        <v>0.50086069499999997</v>
      </c>
      <c r="G109" s="39" t="s">
        <v>67</v>
      </c>
      <c r="H109" s="39">
        <v>0.68439099138291992</v>
      </c>
      <c r="I109" s="39">
        <v>2.0485099999999999E-2</v>
      </c>
      <c r="J109" s="39">
        <v>0.11266805000000001</v>
      </c>
      <c r="K109" s="39">
        <v>0.11266805000000001</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61"/>
      <c r="AF109" s="437" t="s">
        <v>67</v>
      </c>
      <c r="AG109" s="437" t="s">
        <v>67</v>
      </c>
      <c r="AH109" s="437" t="s">
        <v>67</v>
      </c>
      <c r="AI109" s="437" t="s">
        <v>67</v>
      </c>
      <c r="AJ109" s="437" t="s">
        <v>67</v>
      </c>
      <c r="AK109" s="438">
        <v>1024.2550000000001</v>
      </c>
      <c r="AL109" s="65" t="s">
        <v>298</v>
      </c>
    </row>
    <row r="110" spans="1:38" s="2" customFormat="1" ht="26.25" customHeight="1" thickBot="1">
      <c r="A110" s="36" t="s">
        <v>295</v>
      </c>
      <c r="B110" s="36" t="s">
        <v>319</v>
      </c>
      <c r="C110" s="36" t="s">
        <v>320</v>
      </c>
      <c r="D110" s="70"/>
      <c r="E110" s="39">
        <v>2.9279713970599994E-4</v>
      </c>
      <c r="F110" s="39">
        <v>2.7037299000000001E-2</v>
      </c>
      <c r="G110" s="39" t="s">
        <v>67</v>
      </c>
      <c r="H110" s="39">
        <v>9.4311499736879981E-3</v>
      </c>
      <c r="I110" s="39">
        <v>1.10582E-3</v>
      </c>
      <c r="J110" s="39">
        <v>7.7407400000000003E-3</v>
      </c>
      <c r="K110" s="39">
        <v>7.7407400000000003E-3</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61"/>
      <c r="AF110" s="437" t="s">
        <v>67</v>
      </c>
      <c r="AG110" s="437" t="s">
        <v>67</v>
      </c>
      <c r="AH110" s="437" t="s">
        <v>67</v>
      </c>
      <c r="AI110" s="437" t="s">
        <v>67</v>
      </c>
      <c r="AJ110" s="437" t="s">
        <v>67</v>
      </c>
      <c r="AK110" s="438">
        <v>55.290999999999997</v>
      </c>
      <c r="AL110" s="65" t="s">
        <v>298</v>
      </c>
    </row>
    <row r="111" spans="1:38" s="2" customFormat="1" ht="26.25" customHeight="1" thickBot="1">
      <c r="A111" s="36" t="s">
        <v>295</v>
      </c>
      <c r="B111" s="36" t="s">
        <v>321</v>
      </c>
      <c r="C111" s="36" t="s">
        <v>322</v>
      </c>
      <c r="D111" s="70"/>
      <c r="E111" s="39">
        <v>1.173102117042857E-2</v>
      </c>
      <c r="F111" s="39">
        <v>1.1874871E-2</v>
      </c>
      <c r="G111" s="39" t="s">
        <v>67</v>
      </c>
      <c r="H111" s="39">
        <v>0.35971754583021415</v>
      </c>
      <c r="I111" s="39">
        <v>8.0507599999999995E-4</v>
      </c>
      <c r="J111" s="39">
        <v>1.6101519999999999E-3</v>
      </c>
      <c r="K111" s="39">
        <v>3.6228419999999998E-3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61"/>
      <c r="AF111" s="437" t="s">
        <v>67</v>
      </c>
      <c r="AG111" s="437" t="s">
        <v>67</v>
      </c>
      <c r="AH111" s="437" t="s">
        <v>67</v>
      </c>
      <c r="AI111" s="437" t="s">
        <v>67</v>
      </c>
      <c r="AJ111" s="437" t="s">
        <v>67</v>
      </c>
      <c r="AK111" s="438">
        <v>201.26900000000001</v>
      </c>
      <c r="AL111" s="65" t="s">
        <v>298</v>
      </c>
    </row>
    <row r="112" spans="1:38" s="2" customFormat="1" ht="26.25" customHeight="1" thickBot="1">
      <c r="A112" s="36" t="s">
        <v>323</v>
      </c>
      <c r="B112" s="36" t="s">
        <v>324</v>
      </c>
      <c r="C112" s="36" t="s">
        <v>325</v>
      </c>
      <c r="D112" s="38"/>
      <c r="E112" s="39">
        <v>18.360679999999999</v>
      </c>
      <c r="F112" s="39" t="s">
        <v>67</v>
      </c>
      <c r="G112" s="39" t="s">
        <v>67</v>
      </c>
      <c r="H112" s="39">
        <v>39.031489905387645</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61"/>
      <c r="AF112" s="437" t="s">
        <v>67</v>
      </c>
      <c r="AG112" s="437" t="s">
        <v>67</v>
      </c>
      <c r="AH112" s="437" t="s">
        <v>67</v>
      </c>
      <c r="AI112" s="437" t="s">
        <v>67</v>
      </c>
      <c r="AJ112" s="437" t="s">
        <v>67</v>
      </c>
      <c r="AK112" s="437">
        <v>459.017</v>
      </c>
      <c r="AL112" s="65" t="s">
        <v>326</v>
      </c>
    </row>
    <row r="113" spans="1:38" s="2" customFormat="1" ht="26.25" customHeight="1" thickBot="1">
      <c r="A113" s="36" t="s">
        <v>323</v>
      </c>
      <c r="B113" s="71" t="s">
        <v>327</v>
      </c>
      <c r="C113" s="71" t="s">
        <v>328</v>
      </c>
      <c r="D113" s="38"/>
      <c r="E113" s="39">
        <v>6.5522425584057711</v>
      </c>
      <c r="F113" s="39">
        <v>14.318750000000001</v>
      </c>
      <c r="G113" s="39" t="s">
        <v>67</v>
      </c>
      <c r="H113" s="39">
        <v>41.41644892029128</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61"/>
      <c r="AF113" s="437" t="s">
        <v>67</v>
      </c>
      <c r="AG113" s="437" t="s">
        <v>67</v>
      </c>
      <c r="AH113" s="437" t="s">
        <v>67</v>
      </c>
      <c r="AI113" s="437" t="s">
        <v>67</v>
      </c>
      <c r="AJ113" s="437" t="s">
        <v>67</v>
      </c>
      <c r="AK113" s="438">
        <v>201803038.35128599</v>
      </c>
      <c r="AL113" s="65" t="s">
        <v>329</v>
      </c>
    </row>
    <row r="114" spans="1:38" s="2" customFormat="1" ht="26.25" customHeight="1" thickBot="1">
      <c r="A114" s="36" t="s">
        <v>323</v>
      </c>
      <c r="B114" s="71" t="s">
        <v>330</v>
      </c>
      <c r="C114" s="71" t="s">
        <v>331</v>
      </c>
      <c r="D114" s="38"/>
      <c r="E114" s="39">
        <v>2.2124864000000001E-2</v>
      </c>
      <c r="F114" s="39" t="s">
        <v>67</v>
      </c>
      <c r="G114" s="39" t="s">
        <v>67</v>
      </c>
      <c r="H114" s="39">
        <v>7.3012051199999997E-2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61"/>
      <c r="AF114" s="437" t="s">
        <v>67</v>
      </c>
      <c r="AG114" s="437" t="s">
        <v>67</v>
      </c>
      <c r="AH114" s="437" t="s">
        <v>67</v>
      </c>
      <c r="AI114" s="437" t="s">
        <v>67</v>
      </c>
      <c r="AJ114" s="437" t="s">
        <v>67</v>
      </c>
      <c r="AK114" s="437">
        <v>11062.432000000001</v>
      </c>
      <c r="AL114" s="65" t="s">
        <v>332</v>
      </c>
    </row>
    <row r="115" spans="1:38" s="2" customFormat="1" ht="26.25" customHeight="1" thickBot="1">
      <c r="A115" s="36" t="s">
        <v>323</v>
      </c>
      <c r="B115" s="71" t="s">
        <v>333</v>
      </c>
      <c r="C115" s="71" t="s">
        <v>334</v>
      </c>
      <c r="D115" s="38"/>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61"/>
      <c r="AF115" s="437" t="s">
        <v>67</v>
      </c>
      <c r="AG115" s="437" t="s">
        <v>67</v>
      </c>
      <c r="AH115" s="437" t="s">
        <v>67</v>
      </c>
      <c r="AI115" s="437" t="s">
        <v>67</v>
      </c>
      <c r="AJ115" s="437" t="s">
        <v>67</v>
      </c>
      <c r="AK115" s="437" t="s">
        <v>67</v>
      </c>
      <c r="AL115" s="65" t="s">
        <v>152</v>
      </c>
    </row>
    <row r="116" spans="1:38" s="2" customFormat="1" ht="26.25" customHeight="1" thickBot="1">
      <c r="A116" s="36" t="s">
        <v>323</v>
      </c>
      <c r="B116" s="36" t="s">
        <v>335</v>
      </c>
      <c r="C116" s="40" t="s">
        <v>336</v>
      </c>
      <c r="D116" s="38"/>
      <c r="E116" s="39">
        <v>10.854274801113998</v>
      </c>
      <c r="F116" s="39">
        <v>0.55586000000000002</v>
      </c>
      <c r="G116" s="39" t="s">
        <v>67</v>
      </c>
      <c r="H116" s="39">
        <v>18.797390372620857</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61"/>
      <c r="AF116" s="437" t="s">
        <v>67</v>
      </c>
      <c r="AG116" s="437" t="s">
        <v>67</v>
      </c>
      <c r="AH116" s="437" t="s">
        <v>67</v>
      </c>
      <c r="AI116" s="437" t="s">
        <v>67</v>
      </c>
      <c r="AJ116" s="437" t="s">
        <v>67</v>
      </c>
      <c r="AK116" s="437" t="s">
        <v>67</v>
      </c>
      <c r="AL116" s="65" t="s">
        <v>152</v>
      </c>
    </row>
    <row r="117" spans="1:38" s="2" customFormat="1" ht="26.25" customHeight="1" thickBot="1">
      <c r="A117" s="36" t="s">
        <v>323</v>
      </c>
      <c r="B117" s="36" t="s">
        <v>337</v>
      </c>
      <c r="C117" s="40" t="s">
        <v>338</v>
      </c>
      <c r="D117" s="38"/>
      <c r="E117" s="39" t="s">
        <v>67</v>
      </c>
      <c r="F117" s="39" t="s">
        <v>67</v>
      </c>
      <c r="G117" s="39" t="s">
        <v>67</v>
      </c>
      <c r="H117" s="39">
        <v>1.22308992649941</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61"/>
      <c r="AF117" s="437" t="s">
        <v>67</v>
      </c>
      <c r="AG117" s="437" t="s">
        <v>67</v>
      </c>
      <c r="AH117" s="437" t="s">
        <v>67</v>
      </c>
      <c r="AI117" s="437" t="s">
        <v>67</v>
      </c>
      <c r="AJ117" s="437" t="s">
        <v>67</v>
      </c>
      <c r="AK117" s="437" t="s">
        <v>67</v>
      </c>
      <c r="AL117" s="65" t="s">
        <v>152</v>
      </c>
    </row>
    <row r="118" spans="1:38" s="2" customFormat="1" ht="26.25" customHeight="1" thickBot="1">
      <c r="A118" s="36" t="s">
        <v>323</v>
      </c>
      <c r="B118" s="36" t="s">
        <v>339</v>
      </c>
      <c r="C118" s="40" t="s">
        <v>340</v>
      </c>
      <c r="D118" s="38"/>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61"/>
      <c r="AF118" s="437" t="s">
        <v>67</v>
      </c>
      <c r="AG118" s="437" t="s">
        <v>67</v>
      </c>
      <c r="AH118" s="437" t="s">
        <v>67</v>
      </c>
      <c r="AI118" s="437" t="s">
        <v>67</v>
      </c>
      <c r="AJ118" s="437" t="s">
        <v>67</v>
      </c>
      <c r="AK118" s="437" t="s">
        <v>67</v>
      </c>
      <c r="AL118" s="65" t="s">
        <v>152</v>
      </c>
    </row>
    <row r="119" spans="1:38" s="2" customFormat="1" ht="26.25" customHeight="1" thickBot="1">
      <c r="A119" s="36" t="s">
        <v>323</v>
      </c>
      <c r="B119" s="36" t="s">
        <v>341</v>
      </c>
      <c r="C119" s="36" t="s">
        <v>342</v>
      </c>
      <c r="D119" s="38"/>
      <c r="E119" s="39" t="s">
        <v>67</v>
      </c>
      <c r="F119" s="39" t="s">
        <v>67</v>
      </c>
      <c r="G119" s="39" t="s">
        <v>67</v>
      </c>
      <c r="H119" s="39" t="s">
        <v>67</v>
      </c>
      <c r="I119" s="39">
        <v>0.67532519999999996</v>
      </c>
      <c r="J119" s="39">
        <v>17.558455200000001</v>
      </c>
      <c r="K119" s="39">
        <v>17.558455200000001</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61"/>
      <c r="AF119" s="437" t="s">
        <v>67</v>
      </c>
      <c r="AG119" s="437" t="s">
        <v>67</v>
      </c>
      <c r="AH119" s="437" t="s">
        <v>67</v>
      </c>
      <c r="AI119" s="437" t="s">
        <v>67</v>
      </c>
      <c r="AJ119" s="437" t="s">
        <v>67</v>
      </c>
      <c r="AK119" s="438">
        <v>11255420</v>
      </c>
      <c r="AL119" s="65" t="s">
        <v>343</v>
      </c>
    </row>
    <row r="120" spans="1:38" s="2" customFormat="1" ht="26.25" customHeight="1" thickBot="1">
      <c r="A120" s="36" t="s">
        <v>323</v>
      </c>
      <c r="B120" s="36" t="s">
        <v>344</v>
      </c>
      <c r="C120" s="36" t="s">
        <v>345</v>
      </c>
      <c r="D120" s="38"/>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61"/>
      <c r="AF120" s="437" t="s">
        <v>67</v>
      </c>
      <c r="AG120" s="437" t="s">
        <v>67</v>
      </c>
      <c r="AH120" s="437" t="s">
        <v>67</v>
      </c>
      <c r="AI120" s="437" t="s">
        <v>67</v>
      </c>
      <c r="AJ120" s="437" t="s">
        <v>67</v>
      </c>
      <c r="AK120" s="437" t="s">
        <v>67</v>
      </c>
      <c r="AL120" s="65" t="s">
        <v>152</v>
      </c>
    </row>
    <row r="121" spans="1:38" s="2" customFormat="1" ht="26.25" customHeight="1" thickBot="1">
      <c r="A121" s="36" t="s">
        <v>323</v>
      </c>
      <c r="B121" s="36" t="s">
        <v>346</v>
      </c>
      <c r="C121" s="40" t="s">
        <v>347</v>
      </c>
      <c r="D121" s="44"/>
      <c r="E121" s="39" t="s">
        <v>67</v>
      </c>
      <c r="F121" s="39">
        <v>3.61340309966045</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61"/>
      <c r="AF121" s="437" t="s">
        <v>67</v>
      </c>
      <c r="AG121" s="437" t="s">
        <v>67</v>
      </c>
      <c r="AH121" s="437" t="s">
        <v>67</v>
      </c>
      <c r="AI121" s="437" t="s">
        <v>67</v>
      </c>
      <c r="AJ121" s="437" t="s">
        <v>67</v>
      </c>
      <c r="AK121" s="438">
        <v>7801056</v>
      </c>
      <c r="AL121" s="65" t="s">
        <v>343</v>
      </c>
    </row>
    <row r="122" spans="1:38" s="2" customFormat="1" ht="26.25" customHeight="1" thickBot="1">
      <c r="A122" s="36" t="s">
        <v>323</v>
      </c>
      <c r="B122" s="71" t="s">
        <v>348</v>
      </c>
      <c r="C122" s="71" t="s">
        <v>349</v>
      </c>
      <c r="D122" s="38"/>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61"/>
      <c r="AF122" s="437" t="s">
        <v>67</v>
      </c>
      <c r="AG122" s="437" t="s">
        <v>67</v>
      </c>
      <c r="AH122" s="437" t="s">
        <v>67</v>
      </c>
      <c r="AI122" s="437" t="s">
        <v>67</v>
      </c>
      <c r="AJ122" s="437" t="s">
        <v>67</v>
      </c>
      <c r="AK122" s="437" t="s">
        <v>67</v>
      </c>
      <c r="AL122" s="65" t="s">
        <v>152</v>
      </c>
    </row>
    <row r="123" spans="1:38" s="2" customFormat="1" ht="26.25" customHeight="1" thickBot="1">
      <c r="A123" s="36" t="s">
        <v>323</v>
      </c>
      <c r="B123" s="36" t="s">
        <v>350</v>
      </c>
      <c r="C123" s="36" t="s">
        <v>351</v>
      </c>
      <c r="D123" s="38"/>
      <c r="E123" s="39">
        <v>1.0746966797086E-2</v>
      </c>
      <c r="F123" s="39">
        <v>2.04103459357373E-2</v>
      </c>
      <c r="G123" s="39">
        <v>1.50284778908711E-3</v>
      </c>
      <c r="H123" s="39">
        <v>1.3023723183401901E-2</v>
      </c>
      <c r="I123" s="39">
        <v>3.2042921264492201E-2</v>
      </c>
      <c r="J123" s="39">
        <v>3.33028205214429E-2</v>
      </c>
      <c r="K123" s="39">
        <v>3.3845475654084703E-2</v>
      </c>
      <c r="L123" s="39">
        <v>3.81934255524177E-3</v>
      </c>
      <c r="M123" s="39">
        <v>0.26775887623602201</v>
      </c>
      <c r="N123" s="39">
        <v>1.89555486683491E-4</v>
      </c>
      <c r="O123" s="39">
        <v>1.4989198155056799E-3</v>
      </c>
      <c r="P123" s="39">
        <v>3.3579786817523102E-4</v>
      </c>
      <c r="Q123" s="39">
        <v>5.7322622574216102E-5</v>
      </c>
      <c r="R123" s="39">
        <v>5.2367175198802195E-4</v>
      </c>
      <c r="S123" s="39">
        <v>3.0777487026043801E-4</v>
      </c>
      <c r="T123" s="39">
        <v>2.12401567669977E-4</v>
      </c>
      <c r="U123" s="39">
        <v>1.4302221673822199E-4</v>
      </c>
      <c r="V123" s="39">
        <v>4.0508637835626297E-3</v>
      </c>
      <c r="W123" s="39" t="s">
        <v>67</v>
      </c>
      <c r="X123" s="39">
        <v>2.71474185852267E-2</v>
      </c>
      <c r="Y123" s="39">
        <v>1.5124664155670001E-2</v>
      </c>
      <c r="Z123" s="39">
        <v>8.7216518675605308E-3</v>
      </c>
      <c r="AA123" s="39">
        <v>9.4653245186718093E-3</v>
      </c>
      <c r="AB123" s="39">
        <v>6.0459059127129101E-2</v>
      </c>
      <c r="AC123" s="39" t="s">
        <v>67</v>
      </c>
      <c r="AD123" s="39" t="s">
        <v>67</v>
      </c>
      <c r="AE123" s="61"/>
      <c r="AF123" s="437" t="s">
        <v>67</v>
      </c>
      <c r="AG123" s="437" t="s">
        <v>67</v>
      </c>
      <c r="AH123" s="437" t="s">
        <v>67</v>
      </c>
      <c r="AI123" s="437" t="s">
        <v>67</v>
      </c>
      <c r="AJ123" s="437" t="s">
        <v>67</v>
      </c>
      <c r="AK123" s="438">
        <v>951986.61175011401</v>
      </c>
      <c r="AL123" s="65" t="s">
        <v>352</v>
      </c>
    </row>
    <row r="124" spans="1:38" s="2" customFormat="1" ht="26.25" customHeight="1" thickBot="1">
      <c r="A124" s="36" t="s">
        <v>323</v>
      </c>
      <c r="B124" s="73" t="s">
        <v>353</v>
      </c>
      <c r="C124" s="36" t="s">
        <v>354</v>
      </c>
      <c r="D124" s="38"/>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67</v>
      </c>
      <c r="AD124" s="39" t="s">
        <v>67</v>
      </c>
      <c r="AE124" s="61"/>
      <c r="AF124" s="437" t="s">
        <v>67</v>
      </c>
      <c r="AG124" s="437" t="s">
        <v>67</v>
      </c>
      <c r="AH124" s="437" t="s">
        <v>67</v>
      </c>
      <c r="AI124" s="437" t="s">
        <v>67</v>
      </c>
      <c r="AJ124" s="437" t="s">
        <v>67</v>
      </c>
      <c r="AK124" s="437" t="s">
        <v>67</v>
      </c>
      <c r="AL124" s="65" t="s">
        <v>152</v>
      </c>
    </row>
    <row r="125" spans="1:38" s="2" customFormat="1" ht="26.25" customHeight="1" thickBot="1">
      <c r="A125" s="36" t="s">
        <v>355</v>
      </c>
      <c r="B125" s="36" t="s">
        <v>356</v>
      </c>
      <c r="C125" s="36" t="s">
        <v>357</v>
      </c>
      <c r="D125" s="38"/>
      <c r="E125" s="39" t="s">
        <v>67</v>
      </c>
      <c r="F125" s="39">
        <v>0.56390467874500805</v>
      </c>
      <c r="G125" s="39" t="s">
        <v>67</v>
      </c>
      <c r="H125" s="39" t="s">
        <v>66</v>
      </c>
      <c r="I125" s="39">
        <v>1.8328001999999999E-4</v>
      </c>
      <c r="J125" s="39">
        <v>1.21631286E-3</v>
      </c>
      <c r="K125" s="39">
        <v>2.5714742199999998E-3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61"/>
      <c r="AF125" s="437" t="s">
        <v>67</v>
      </c>
      <c r="AG125" s="437" t="s">
        <v>67</v>
      </c>
      <c r="AH125" s="437" t="s">
        <v>67</v>
      </c>
      <c r="AI125" s="437" t="s">
        <v>67</v>
      </c>
      <c r="AJ125" s="437" t="s">
        <v>67</v>
      </c>
      <c r="AK125" s="437" t="s">
        <v>742</v>
      </c>
      <c r="AL125" s="65" t="s">
        <v>359</v>
      </c>
    </row>
    <row r="126" spans="1:38" s="2" customFormat="1" ht="26.25" customHeight="1" thickBot="1">
      <c r="A126" s="36" t="s">
        <v>355</v>
      </c>
      <c r="B126" s="36" t="s">
        <v>360</v>
      </c>
      <c r="C126" s="36" t="s">
        <v>361</v>
      </c>
      <c r="D126" s="38"/>
      <c r="E126" s="39" t="s">
        <v>66</v>
      </c>
      <c r="F126" s="39" t="s">
        <v>66</v>
      </c>
      <c r="G126" s="39" t="s">
        <v>66</v>
      </c>
      <c r="H126" s="39">
        <v>2.4180480000000001E-2</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61"/>
      <c r="AF126" s="437" t="s">
        <v>67</v>
      </c>
      <c r="AG126" s="437" t="s">
        <v>67</v>
      </c>
      <c r="AH126" s="437" t="s">
        <v>67</v>
      </c>
      <c r="AI126" s="437" t="s">
        <v>67</v>
      </c>
      <c r="AJ126" s="437" t="s">
        <v>67</v>
      </c>
      <c r="AK126" s="437">
        <v>100.752</v>
      </c>
      <c r="AL126" s="65" t="s">
        <v>362</v>
      </c>
    </row>
    <row r="127" spans="1:38" s="2" customFormat="1" ht="26.25" customHeight="1" thickBot="1">
      <c r="A127" s="36" t="s">
        <v>355</v>
      </c>
      <c r="B127" s="36" t="s">
        <v>363</v>
      </c>
      <c r="C127" s="36" t="s">
        <v>364</v>
      </c>
      <c r="D127" s="38"/>
      <c r="E127" s="39" t="s">
        <v>66</v>
      </c>
      <c r="F127" s="39" t="s">
        <v>66</v>
      </c>
      <c r="G127" s="39" t="s">
        <v>66</v>
      </c>
      <c r="H127" s="39">
        <v>1.9497235417204002E-2</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61"/>
      <c r="AF127" s="437" t="s">
        <v>67</v>
      </c>
      <c r="AG127" s="437" t="s">
        <v>67</v>
      </c>
      <c r="AH127" s="437" t="s">
        <v>67</v>
      </c>
      <c r="AI127" s="437" t="s">
        <v>67</v>
      </c>
      <c r="AJ127" s="437" t="s">
        <v>67</v>
      </c>
      <c r="AK127" s="437">
        <v>0.60362957948000007</v>
      </c>
      <c r="AL127" s="65" t="s">
        <v>651</v>
      </c>
    </row>
    <row r="128" spans="1:38" s="2" customFormat="1" ht="26.25" customHeight="1" thickBot="1">
      <c r="A128" s="36" t="s">
        <v>355</v>
      </c>
      <c r="B128" s="36" t="s">
        <v>365</v>
      </c>
      <c r="C128" s="36" t="s">
        <v>366</v>
      </c>
      <c r="D128" s="38"/>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61"/>
      <c r="AF128" s="437" t="s">
        <v>67</v>
      </c>
      <c r="AG128" s="437" t="s">
        <v>67</v>
      </c>
      <c r="AH128" s="437" t="s">
        <v>67</v>
      </c>
      <c r="AI128" s="437" t="s">
        <v>67</v>
      </c>
      <c r="AJ128" s="437" t="s">
        <v>67</v>
      </c>
      <c r="AK128" s="437" t="s">
        <v>170</v>
      </c>
      <c r="AL128" s="65" t="s">
        <v>367</v>
      </c>
    </row>
    <row r="129" spans="1:38" s="2" customFormat="1" ht="26.25" customHeight="1" thickBot="1">
      <c r="A129" s="36" t="s">
        <v>355</v>
      </c>
      <c r="B129" s="36" t="s">
        <v>368</v>
      </c>
      <c r="C129" s="42" t="s">
        <v>369</v>
      </c>
      <c r="D129" s="38"/>
      <c r="E129" s="39">
        <v>2.7796499999999998E-3</v>
      </c>
      <c r="F129" s="39">
        <v>2.3643000000000001E-2</v>
      </c>
      <c r="G129" s="39">
        <v>1.5016500000000001E-4</v>
      </c>
      <c r="H129" s="39" t="s">
        <v>66</v>
      </c>
      <c r="I129" s="39">
        <v>1.278E-5</v>
      </c>
      <c r="J129" s="39">
        <v>2.2365E-5</v>
      </c>
      <c r="K129" s="39">
        <v>3.1949999999999997E-5</v>
      </c>
      <c r="L129" s="39">
        <v>4.4729999999999999E-7</v>
      </c>
      <c r="M129" s="39">
        <v>2.2364999999999999E-4</v>
      </c>
      <c r="N129" s="39">
        <v>4.1535000000000001E-3</v>
      </c>
      <c r="O129" s="39">
        <v>3.1950000000000001E-4</v>
      </c>
      <c r="P129" s="39">
        <v>1.7892E-4</v>
      </c>
      <c r="Q129" s="39">
        <v>5.1119999999999998E-5</v>
      </c>
      <c r="R129" s="39" t="s">
        <v>66</v>
      </c>
      <c r="S129" s="39" t="s">
        <v>66</v>
      </c>
      <c r="T129" s="39">
        <v>4.4729999999999998E-4</v>
      </c>
      <c r="U129" s="39" t="s">
        <v>66</v>
      </c>
      <c r="V129" s="39" t="s">
        <v>66</v>
      </c>
      <c r="W129" s="39">
        <v>3.1949999999999999E-2</v>
      </c>
      <c r="X129" s="39" t="s">
        <v>66</v>
      </c>
      <c r="Y129" s="39" t="s">
        <v>66</v>
      </c>
      <c r="Z129" s="39" t="s">
        <v>66</v>
      </c>
      <c r="AA129" s="39" t="s">
        <v>66</v>
      </c>
      <c r="AB129" s="39">
        <v>6.3899999999999995E-5</v>
      </c>
      <c r="AC129" s="39">
        <v>6.3899999999999998E-3</v>
      </c>
      <c r="AD129" s="39" t="s">
        <v>66</v>
      </c>
      <c r="AE129" s="61"/>
      <c r="AF129" s="437" t="s">
        <v>67</v>
      </c>
      <c r="AG129" s="437" t="s">
        <v>67</v>
      </c>
      <c r="AH129" s="437" t="s">
        <v>67</v>
      </c>
      <c r="AI129" s="437" t="s">
        <v>67</v>
      </c>
      <c r="AJ129" s="437" t="s">
        <v>67</v>
      </c>
      <c r="AK129" s="437">
        <v>3.1949999999999998</v>
      </c>
      <c r="AL129" s="65" t="s">
        <v>370</v>
      </c>
    </row>
    <row r="130" spans="1:38" s="2" customFormat="1" ht="26.25" customHeight="1" thickBot="1">
      <c r="A130" s="36" t="s">
        <v>355</v>
      </c>
      <c r="B130" s="40" t="s">
        <v>371</v>
      </c>
      <c r="C130" s="162" t="s">
        <v>372</v>
      </c>
      <c r="D130" s="38"/>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61"/>
      <c r="AF130" s="437" t="s">
        <v>67</v>
      </c>
      <c r="AG130" s="437" t="s">
        <v>67</v>
      </c>
      <c r="AH130" s="437" t="s">
        <v>67</v>
      </c>
      <c r="AI130" s="437" t="s">
        <v>67</v>
      </c>
      <c r="AJ130" s="437" t="s">
        <v>67</v>
      </c>
      <c r="AK130" s="437" t="s">
        <v>77</v>
      </c>
      <c r="AL130" s="65" t="s">
        <v>370</v>
      </c>
    </row>
    <row r="131" spans="1:38" s="2" customFormat="1" ht="26.25" customHeight="1" thickBot="1">
      <c r="A131" s="36" t="s">
        <v>355</v>
      </c>
      <c r="B131" s="36" t="s">
        <v>373</v>
      </c>
      <c r="C131" s="42" t="s">
        <v>374</v>
      </c>
      <c r="D131" s="38"/>
      <c r="E131" s="39">
        <v>2.6076599999999998E-2</v>
      </c>
      <c r="F131" s="39">
        <v>1.01409E-2</v>
      </c>
      <c r="G131" s="39">
        <v>3.824568E-3</v>
      </c>
      <c r="H131" s="39" t="s">
        <v>66</v>
      </c>
      <c r="I131" s="39">
        <v>7.1638215000000097E-5</v>
      </c>
      <c r="J131" s="39">
        <v>8.6632260000000106E-5</v>
      </c>
      <c r="K131" s="39">
        <v>9.9960300000000101E-5</v>
      </c>
      <c r="L131" s="39">
        <v>2.2990869000000001E-6</v>
      </c>
      <c r="M131" s="39">
        <v>2.17305E-2</v>
      </c>
      <c r="N131" s="39">
        <v>0.521532</v>
      </c>
      <c r="O131" s="39">
        <v>4.3461E-2</v>
      </c>
      <c r="P131" s="39">
        <v>0.78229800000000005</v>
      </c>
      <c r="Q131" s="39">
        <v>1.4487E-3</v>
      </c>
      <c r="R131" s="39">
        <v>5.7948000000000001E-3</v>
      </c>
      <c r="S131" s="39">
        <v>8.6921999999999999E-2</v>
      </c>
      <c r="T131" s="39">
        <v>4.3461000000000003E-3</v>
      </c>
      <c r="U131" s="39" t="s">
        <v>66</v>
      </c>
      <c r="V131" s="39" t="s">
        <v>66</v>
      </c>
      <c r="W131" s="39">
        <v>57.948</v>
      </c>
      <c r="X131" s="39" t="s">
        <v>66</v>
      </c>
      <c r="Y131" s="39" t="s">
        <v>66</v>
      </c>
      <c r="Z131" s="39" t="s">
        <v>66</v>
      </c>
      <c r="AA131" s="39" t="s">
        <v>66</v>
      </c>
      <c r="AB131" s="39">
        <v>5.7948E-7</v>
      </c>
      <c r="AC131" s="39">
        <v>1.4487000000000001</v>
      </c>
      <c r="AD131" s="39">
        <v>0.28974</v>
      </c>
      <c r="AE131" s="61"/>
      <c r="AF131" s="437" t="s">
        <v>67</v>
      </c>
      <c r="AG131" s="437" t="s">
        <v>67</v>
      </c>
      <c r="AH131" s="437" t="s">
        <v>67</v>
      </c>
      <c r="AI131" s="437" t="s">
        <v>67</v>
      </c>
      <c r="AJ131" s="437" t="s">
        <v>67</v>
      </c>
      <c r="AK131" s="437">
        <v>14.487</v>
      </c>
      <c r="AL131" s="65" t="s">
        <v>370</v>
      </c>
    </row>
    <row r="132" spans="1:38" s="2" customFormat="1" ht="26.25" customHeight="1" thickBot="1">
      <c r="A132" s="36" t="s">
        <v>355</v>
      </c>
      <c r="B132" s="40" t="s">
        <v>375</v>
      </c>
      <c r="C132" s="160" t="s">
        <v>376</v>
      </c>
      <c r="D132" s="38"/>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61"/>
      <c r="AF132" s="437" t="s">
        <v>67</v>
      </c>
      <c r="AG132" s="437" t="s">
        <v>67</v>
      </c>
      <c r="AH132" s="437" t="s">
        <v>67</v>
      </c>
      <c r="AI132" s="437" t="s">
        <v>67</v>
      </c>
      <c r="AJ132" s="437" t="s">
        <v>67</v>
      </c>
      <c r="AK132" s="437" t="s">
        <v>77</v>
      </c>
      <c r="AL132" s="65" t="s">
        <v>377</v>
      </c>
    </row>
    <row r="133" spans="1:38" s="2" customFormat="1" ht="26.25" customHeight="1" thickBot="1">
      <c r="A133" s="36" t="s">
        <v>355</v>
      </c>
      <c r="B133" s="40" t="s">
        <v>378</v>
      </c>
      <c r="C133" s="160" t="s">
        <v>379</v>
      </c>
      <c r="D133" s="38"/>
      <c r="E133" s="39">
        <v>2.00475E-3</v>
      </c>
      <c r="F133" s="39">
        <v>3.1590000000000001E-5</v>
      </c>
      <c r="G133" s="39">
        <v>2.7459000000000001E-4</v>
      </c>
      <c r="H133" s="39" t="s">
        <v>67</v>
      </c>
      <c r="I133" s="39">
        <v>8.4320999999999994E-5</v>
      </c>
      <c r="J133" s="39">
        <v>8.4320999999999994E-5</v>
      </c>
      <c r="K133" s="39">
        <v>9.3700800000000002E-5</v>
      </c>
      <c r="L133" s="39" t="s">
        <v>66</v>
      </c>
      <c r="M133" s="39">
        <v>3.4019999999999998E-4</v>
      </c>
      <c r="N133" s="39">
        <v>7.2972900000000001E-5</v>
      </c>
      <c r="O133" s="39">
        <v>1.2222899999999999E-5</v>
      </c>
      <c r="P133" s="39">
        <v>3.6207000000000001E-3</v>
      </c>
      <c r="Q133" s="39">
        <v>3.3072299999999998E-5</v>
      </c>
      <c r="R133" s="39">
        <v>3.2950800000000003E-5</v>
      </c>
      <c r="S133" s="39">
        <v>3.0204899999999999E-5</v>
      </c>
      <c r="T133" s="39">
        <v>4.2111899999999999E-5</v>
      </c>
      <c r="U133" s="39">
        <v>4.8065400000000002E-5</v>
      </c>
      <c r="V133" s="39">
        <v>3.8909159999999998E-4</v>
      </c>
      <c r="W133" s="39">
        <v>6.5610000000000004E-5</v>
      </c>
      <c r="X133" s="39">
        <v>3.2076000000000002E-8</v>
      </c>
      <c r="Y133" s="39">
        <v>1.75203E-8</v>
      </c>
      <c r="Z133" s="39">
        <v>1.5649200000000001E-8</v>
      </c>
      <c r="AA133" s="39">
        <v>1.6985700000000001E-8</v>
      </c>
      <c r="AB133" s="39">
        <v>8.2231200000000001E-8</v>
      </c>
      <c r="AC133" s="39">
        <v>3.6450000000000002E-4</v>
      </c>
      <c r="AD133" s="39">
        <v>9.9630000000000009E-4</v>
      </c>
      <c r="AE133" s="61"/>
      <c r="AF133" s="437" t="s">
        <v>67</v>
      </c>
      <c r="AG133" s="437" t="s">
        <v>67</v>
      </c>
      <c r="AH133" s="437" t="s">
        <v>67</v>
      </c>
      <c r="AI133" s="437" t="s">
        <v>67</v>
      </c>
      <c r="AJ133" s="437" t="s">
        <v>67</v>
      </c>
      <c r="AK133" s="438">
        <v>2430</v>
      </c>
      <c r="AL133" s="65" t="s">
        <v>380</v>
      </c>
    </row>
    <row r="134" spans="1:38" s="2" customFormat="1" ht="26.25" customHeight="1" thickBot="1">
      <c r="A134" s="36" t="s">
        <v>355</v>
      </c>
      <c r="B134" s="40" t="s">
        <v>381</v>
      </c>
      <c r="C134" s="36" t="s">
        <v>382</v>
      </c>
      <c r="D134" s="38"/>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61"/>
      <c r="AF134" s="437" t="s">
        <v>67</v>
      </c>
      <c r="AG134" s="437" t="s">
        <v>67</v>
      </c>
      <c r="AH134" s="437" t="s">
        <v>67</v>
      </c>
      <c r="AI134" s="437" t="s">
        <v>67</v>
      </c>
      <c r="AJ134" s="437" t="s">
        <v>67</v>
      </c>
      <c r="AK134" s="437" t="s">
        <v>67</v>
      </c>
      <c r="AL134" s="65" t="s">
        <v>152</v>
      </c>
    </row>
    <row r="135" spans="1:38" s="2" customFormat="1" ht="26.25" customHeight="1" thickBot="1">
      <c r="A135" s="36" t="s">
        <v>355</v>
      </c>
      <c r="B135" s="36" t="s">
        <v>383</v>
      </c>
      <c r="C135" s="36" t="s">
        <v>384</v>
      </c>
      <c r="D135" s="38"/>
      <c r="E135" s="39">
        <v>0.41211368999999998</v>
      </c>
      <c r="F135" s="39">
        <v>0.15940246499999999</v>
      </c>
      <c r="G135" s="39">
        <v>1.4255505E-2</v>
      </c>
      <c r="H135" s="39" t="s">
        <v>66</v>
      </c>
      <c r="I135" s="39">
        <v>0.54300514499999997</v>
      </c>
      <c r="J135" s="39">
        <v>0.58447570500000001</v>
      </c>
      <c r="K135" s="39">
        <v>0.60132311999999999</v>
      </c>
      <c r="L135" s="39">
        <v>0.2280621609</v>
      </c>
      <c r="M135" s="39">
        <v>7.2353167650000003</v>
      </c>
      <c r="N135" s="39">
        <v>6.3501795E-2</v>
      </c>
      <c r="O135" s="39">
        <v>1.295955E-2</v>
      </c>
      <c r="P135" s="39" t="s">
        <v>66</v>
      </c>
      <c r="Q135" s="39">
        <v>5.3134155000000002E-2</v>
      </c>
      <c r="R135" s="39">
        <v>1.2959549999999999E-3</v>
      </c>
      <c r="S135" s="39">
        <v>2.59191E-2</v>
      </c>
      <c r="T135" s="39" t="s">
        <v>66</v>
      </c>
      <c r="U135" s="39">
        <v>9.0716849999999995E-3</v>
      </c>
      <c r="V135" s="39">
        <v>2.2718091149999999</v>
      </c>
      <c r="W135" s="39">
        <v>1.295955</v>
      </c>
      <c r="X135" s="39">
        <v>0.30195751500000001</v>
      </c>
      <c r="Y135" s="39">
        <v>0.60002716499999997</v>
      </c>
      <c r="Z135" s="39">
        <v>0.73610244000000002</v>
      </c>
      <c r="AA135" s="39" t="s">
        <v>66</v>
      </c>
      <c r="AB135" s="39">
        <v>1.63808712</v>
      </c>
      <c r="AC135" s="39" t="s">
        <v>66</v>
      </c>
      <c r="AD135" s="39" t="s">
        <v>67</v>
      </c>
      <c r="AE135" s="61"/>
      <c r="AF135" s="437" t="s">
        <v>67</v>
      </c>
      <c r="AG135" s="437" t="s">
        <v>67</v>
      </c>
      <c r="AH135" s="437" t="s">
        <v>67</v>
      </c>
      <c r="AI135" s="437" t="s">
        <v>67</v>
      </c>
      <c r="AJ135" s="437" t="s">
        <v>67</v>
      </c>
      <c r="AK135" s="437">
        <v>129.59549999999999</v>
      </c>
      <c r="AL135" s="65" t="s">
        <v>385</v>
      </c>
    </row>
    <row r="136" spans="1:38" s="2" customFormat="1" ht="26.25" customHeight="1" thickBot="1">
      <c r="A136" s="36" t="s">
        <v>355</v>
      </c>
      <c r="B136" s="36" t="s">
        <v>386</v>
      </c>
      <c r="C136" s="36" t="s">
        <v>387</v>
      </c>
      <c r="D136" s="38"/>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61"/>
      <c r="AF136" s="437" t="s">
        <v>67</v>
      </c>
      <c r="AG136" s="437" t="s">
        <v>67</v>
      </c>
      <c r="AH136" s="437" t="s">
        <v>67</v>
      </c>
      <c r="AI136" s="437" t="s">
        <v>67</v>
      </c>
      <c r="AJ136" s="437" t="s">
        <v>67</v>
      </c>
      <c r="AK136" s="437" t="s">
        <v>77</v>
      </c>
      <c r="AL136" s="65" t="s">
        <v>388</v>
      </c>
    </row>
    <row r="137" spans="1:38" s="2" customFormat="1" ht="26.25" customHeight="1" thickBot="1">
      <c r="A137" s="36" t="s">
        <v>355</v>
      </c>
      <c r="B137" s="36" t="s">
        <v>389</v>
      </c>
      <c r="C137" s="36" t="s">
        <v>390</v>
      </c>
      <c r="D137" s="38"/>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61"/>
      <c r="AF137" s="437" t="s">
        <v>67</v>
      </c>
      <c r="AG137" s="437" t="s">
        <v>67</v>
      </c>
      <c r="AH137" s="437" t="s">
        <v>67</v>
      </c>
      <c r="AI137" s="437" t="s">
        <v>67</v>
      </c>
      <c r="AJ137" s="437" t="s">
        <v>67</v>
      </c>
      <c r="AK137" s="437" t="s">
        <v>77</v>
      </c>
      <c r="AL137" s="65" t="s">
        <v>480</v>
      </c>
    </row>
    <row r="138" spans="1:38" s="2" customFormat="1" ht="26.25" customHeight="1" thickBot="1">
      <c r="A138" s="40" t="s">
        <v>355</v>
      </c>
      <c r="B138" s="40" t="s">
        <v>392</v>
      </c>
      <c r="C138" s="40" t="s">
        <v>393</v>
      </c>
      <c r="D138" s="44"/>
      <c r="E138" s="39" t="s">
        <v>67</v>
      </c>
      <c r="F138" s="39">
        <v>2.4455399999999999E-2</v>
      </c>
      <c r="G138" s="39" t="s">
        <v>67</v>
      </c>
      <c r="H138" s="39">
        <v>5.3882751999999998</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61"/>
      <c r="AF138" s="437" t="s">
        <v>67</v>
      </c>
      <c r="AG138" s="437" t="s">
        <v>67</v>
      </c>
      <c r="AH138" s="437" t="s">
        <v>67</v>
      </c>
      <c r="AI138" s="437" t="s">
        <v>67</v>
      </c>
      <c r="AJ138" s="437" t="s">
        <v>67</v>
      </c>
      <c r="AK138" s="437" t="s">
        <v>743</v>
      </c>
      <c r="AL138" s="65" t="s">
        <v>388</v>
      </c>
    </row>
    <row r="139" spans="1:38" s="2" customFormat="1" ht="26.25" customHeight="1" thickBot="1">
      <c r="A139" s="40" t="s">
        <v>355</v>
      </c>
      <c r="B139" s="40" t="s">
        <v>395</v>
      </c>
      <c r="C139" s="40" t="s">
        <v>396</v>
      </c>
      <c r="D139" s="44"/>
      <c r="E139" s="39" t="s">
        <v>66</v>
      </c>
      <c r="F139" s="39" t="s">
        <v>66</v>
      </c>
      <c r="G139" s="39" t="s">
        <v>66</v>
      </c>
      <c r="H139" s="39" t="s">
        <v>66</v>
      </c>
      <c r="I139" s="39">
        <v>0.93895395100000001</v>
      </c>
      <c r="J139" s="39">
        <v>0.93895395100000001</v>
      </c>
      <c r="K139" s="39">
        <v>0.93895395100000001</v>
      </c>
      <c r="L139" s="39" t="s">
        <v>66</v>
      </c>
      <c r="M139" s="39" t="s">
        <v>66</v>
      </c>
      <c r="N139" s="39">
        <v>2.7390875E-3</v>
      </c>
      <c r="O139" s="39">
        <v>5.524307E-3</v>
      </c>
      <c r="P139" s="39">
        <v>5.524307E-3</v>
      </c>
      <c r="Q139" s="39">
        <v>8.7570068999999993E-3</v>
      </c>
      <c r="R139" s="39">
        <v>8.3614250000000005E-3</v>
      </c>
      <c r="S139" s="39">
        <v>1.9441178100000001E-2</v>
      </c>
      <c r="T139" s="39" t="s">
        <v>66</v>
      </c>
      <c r="U139" s="39" t="s">
        <v>66</v>
      </c>
      <c r="V139" s="39" t="s">
        <v>66</v>
      </c>
      <c r="W139" s="39">
        <v>9.4486468000000006</v>
      </c>
      <c r="X139" s="39" t="s">
        <v>66</v>
      </c>
      <c r="Y139" s="39" t="s">
        <v>66</v>
      </c>
      <c r="Z139" s="39" t="s">
        <v>66</v>
      </c>
      <c r="AA139" s="39" t="s">
        <v>66</v>
      </c>
      <c r="AB139" s="39" t="s">
        <v>66</v>
      </c>
      <c r="AC139" s="39" t="s">
        <v>66</v>
      </c>
      <c r="AD139" s="39" t="s">
        <v>66</v>
      </c>
      <c r="AE139" s="61"/>
      <c r="AF139" s="437" t="s">
        <v>67</v>
      </c>
      <c r="AG139" s="437" t="s">
        <v>67</v>
      </c>
      <c r="AH139" s="437" t="s">
        <v>67</v>
      </c>
      <c r="AI139" s="437" t="s">
        <v>67</v>
      </c>
      <c r="AJ139" s="437" t="s">
        <v>67</v>
      </c>
      <c r="AK139" s="437" t="s">
        <v>744</v>
      </c>
      <c r="AL139" s="65" t="s">
        <v>503</v>
      </c>
    </row>
    <row r="140" spans="1:38" s="2" customFormat="1" ht="26.25" customHeight="1" thickBot="1">
      <c r="A140" s="36" t="s">
        <v>397</v>
      </c>
      <c r="B140" s="40" t="s">
        <v>398</v>
      </c>
      <c r="C140" s="36" t="s">
        <v>399</v>
      </c>
      <c r="D140" s="38"/>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61"/>
      <c r="AF140" s="437" t="s">
        <v>67</v>
      </c>
      <c r="AG140" s="437" t="s">
        <v>67</v>
      </c>
      <c r="AH140" s="437" t="s">
        <v>67</v>
      </c>
      <c r="AI140" s="437" t="s">
        <v>67</v>
      </c>
      <c r="AJ140" s="437" t="s">
        <v>67</v>
      </c>
      <c r="AK140" s="437" t="s">
        <v>67</v>
      </c>
      <c r="AL140" s="65" t="s">
        <v>152</v>
      </c>
    </row>
    <row r="141" spans="1:38" s="7" customFormat="1" ht="37.5" customHeight="1" thickBot="1">
      <c r="A141" s="75"/>
      <c r="B141" s="76" t="s">
        <v>401</v>
      </c>
      <c r="C141" s="136" t="s">
        <v>402</v>
      </c>
      <c r="D141" s="75" t="s">
        <v>403</v>
      </c>
      <c r="E141" s="121">
        <f t="shared" ref="E141:AD141" si="0">SUM(E14:E140)</f>
        <v>210.88747955281266</v>
      </c>
      <c r="F141" s="121">
        <f t="shared" si="0"/>
        <v>223.9406324189153</v>
      </c>
      <c r="G141" s="121">
        <f t="shared" si="0"/>
        <v>45.459851759738633</v>
      </c>
      <c r="H141" s="121">
        <f t="shared" si="0"/>
        <v>160.7840216857355</v>
      </c>
      <c r="I141" s="121">
        <f t="shared" si="0"/>
        <v>99.135292752368798</v>
      </c>
      <c r="J141" s="121">
        <f t="shared" si="0"/>
        <v>133.04575879652705</v>
      </c>
      <c r="K141" s="121">
        <f t="shared" si="0"/>
        <v>188.82818177565571</v>
      </c>
      <c r="L141" s="121">
        <f t="shared" si="0"/>
        <v>12.726669203561309</v>
      </c>
      <c r="M141" s="121">
        <f t="shared" si="0"/>
        <v>896.98954623883299</v>
      </c>
      <c r="N141" s="121">
        <f t="shared" si="0"/>
        <v>38.24091836381227</v>
      </c>
      <c r="O141" s="121">
        <f t="shared" si="0"/>
        <v>3.0062783755198574</v>
      </c>
      <c r="P141" s="121">
        <f t="shared" si="0"/>
        <v>2.2632751374876898</v>
      </c>
      <c r="Q141" s="121">
        <f t="shared" si="0"/>
        <v>3.1734513272399911</v>
      </c>
      <c r="R141" s="121">
        <f t="shared" si="0"/>
        <v>12.858440645522791</v>
      </c>
      <c r="S141" s="121">
        <f t="shared" si="0"/>
        <v>81.207230589597273</v>
      </c>
      <c r="T141" s="121">
        <f t="shared" si="0"/>
        <v>9.8387046235844942</v>
      </c>
      <c r="U141" s="121">
        <f t="shared" si="0"/>
        <v>6.3759186330971467</v>
      </c>
      <c r="V141" s="121">
        <f t="shared" si="0"/>
        <v>121.36556987462689</v>
      </c>
      <c r="W141" s="121">
        <f t="shared" si="0"/>
        <v>188.10510067140945</v>
      </c>
      <c r="X141" s="121">
        <f t="shared" si="0"/>
        <v>17.261977362452267</v>
      </c>
      <c r="Y141" s="121">
        <f t="shared" si="0"/>
        <v>16.663516085147844</v>
      </c>
      <c r="Z141" s="121">
        <f t="shared" si="0"/>
        <v>6.9074291569206911</v>
      </c>
      <c r="AA141" s="121">
        <f t="shared" si="0"/>
        <v>9.5766971946765818</v>
      </c>
      <c r="AB141" s="121">
        <f t="shared" si="0"/>
        <v>55.093864798877398</v>
      </c>
      <c r="AC141" s="121">
        <f t="shared" si="0"/>
        <v>3.1093010427264636</v>
      </c>
      <c r="AD141" s="121">
        <f t="shared" si="0"/>
        <v>14.990511882928518</v>
      </c>
      <c r="AE141" s="120"/>
      <c r="AF141" s="121"/>
      <c r="AG141" s="121"/>
      <c r="AH141" s="121"/>
      <c r="AI141" s="121"/>
      <c r="AJ141" s="121"/>
      <c r="AK141" s="121"/>
      <c r="AL141" s="136"/>
    </row>
    <row r="142" spans="1:38" s="8" customFormat="1" ht="24.75" customHeight="1">
      <c r="A142" s="79"/>
      <c r="B142" s="80"/>
      <c r="C142" s="90"/>
      <c r="D142" s="82"/>
      <c r="E142" s="163"/>
      <c r="F142" s="163"/>
      <c r="G142" s="163"/>
      <c r="H142" s="163"/>
      <c r="I142" s="163"/>
      <c r="J142" s="163"/>
      <c r="K142" s="163"/>
      <c r="L142" s="163"/>
      <c r="M142" s="163"/>
      <c r="N142" s="163"/>
      <c r="O142" s="117"/>
      <c r="P142" s="117"/>
      <c r="Q142" s="117"/>
      <c r="R142" s="117"/>
      <c r="S142" s="117"/>
      <c r="T142" s="117"/>
      <c r="U142" s="117"/>
      <c r="V142" s="117"/>
      <c r="W142" s="117"/>
      <c r="X142" s="117"/>
      <c r="Y142" s="117"/>
      <c r="Z142" s="117"/>
      <c r="AA142" s="117"/>
      <c r="AB142" s="117"/>
      <c r="AC142" s="117"/>
      <c r="AD142" s="117"/>
      <c r="AE142" s="122"/>
      <c r="AF142" s="167"/>
      <c r="AG142" s="167"/>
      <c r="AH142" s="167"/>
      <c r="AI142" s="167"/>
      <c r="AJ142" s="167"/>
      <c r="AK142" s="167"/>
      <c r="AL142" s="80"/>
    </row>
    <row r="143" spans="1:38" s="3" customFormat="1" ht="26.25" customHeight="1">
      <c r="A143" s="84"/>
      <c r="B143" s="85" t="s">
        <v>404</v>
      </c>
      <c r="C143" s="85" t="s">
        <v>405</v>
      </c>
      <c r="D143" s="87" t="s">
        <v>406</v>
      </c>
      <c r="E143" s="88" t="s">
        <v>67</v>
      </c>
      <c r="F143" s="88" t="s">
        <v>67</v>
      </c>
      <c r="G143" s="88" t="s">
        <v>67</v>
      </c>
      <c r="H143" s="88" t="s">
        <v>67</v>
      </c>
      <c r="I143" s="88" t="s">
        <v>67</v>
      </c>
      <c r="J143" s="88" t="s">
        <v>67</v>
      </c>
      <c r="K143" s="88" t="s">
        <v>67</v>
      </c>
      <c r="L143" s="88" t="s">
        <v>67</v>
      </c>
      <c r="M143" s="88" t="s">
        <v>67</v>
      </c>
      <c r="N143" s="88" t="s">
        <v>67</v>
      </c>
      <c r="O143" s="88" t="s">
        <v>67</v>
      </c>
      <c r="P143" s="88" t="s">
        <v>67</v>
      </c>
      <c r="Q143" s="88" t="s">
        <v>67</v>
      </c>
      <c r="R143" s="88" t="s">
        <v>67</v>
      </c>
      <c r="S143" s="88" t="s">
        <v>67</v>
      </c>
      <c r="T143" s="88" t="s">
        <v>67</v>
      </c>
      <c r="U143" s="88" t="s">
        <v>67</v>
      </c>
      <c r="V143" s="88" t="s">
        <v>67</v>
      </c>
      <c r="W143" s="88" t="s">
        <v>67</v>
      </c>
      <c r="X143" s="88" t="s">
        <v>67</v>
      </c>
      <c r="Y143" s="88" t="s">
        <v>67</v>
      </c>
      <c r="Z143" s="88" t="s">
        <v>67</v>
      </c>
      <c r="AA143" s="88" t="s">
        <v>67</v>
      </c>
      <c r="AB143" s="88" t="s">
        <v>67</v>
      </c>
      <c r="AC143" s="88" t="s">
        <v>67</v>
      </c>
      <c r="AD143" s="88" t="s">
        <v>67</v>
      </c>
      <c r="AE143" s="124"/>
      <c r="AF143" s="88" t="s">
        <v>67</v>
      </c>
      <c r="AG143" s="88" t="s">
        <v>67</v>
      </c>
      <c r="AH143" s="88" t="s">
        <v>67</v>
      </c>
      <c r="AI143" s="88" t="s">
        <v>67</v>
      </c>
      <c r="AJ143" s="88" t="s">
        <v>67</v>
      </c>
      <c r="AK143" s="88" t="s">
        <v>67</v>
      </c>
      <c r="AL143" s="85" t="s">
        <v>62</v>
      </c>
    </row>
    <row r="144" spans="1:38" s="3" customFormat="1" ht="26.25" customHeight="1">
      <c r="A144" s="84"/>
      <c r="B144" s="85" t="s">
        <v>407</v>
      </c>
      <c r="C144" s="85" t="s">
        <v>408</v>
      </c>
      <c r="D144" s="87" t="s">
        <v>406</v>
      </c>
      <c r="E144" s="88" t="s">
        <v>67</v>
      </c>
      <c r="F144" s="88" t="s">
        <v>67</v>
      </c>
      <c r="G144" s="88" t="s">
        <v>67</v>
      </c>
      <c r="H144" s="88" t="s">
        <v>67</v>
      </c>
      <c r="I144" s="88" t="s">
        <v>67</v>
      </c>
      <c r="J144" s="88" t="s">
        <v>67</v>
      </c>
      <c r="K144" s="88" t="s">
        <v>67</v>
      </c>
      <c r="L144" s="88" t="s">
        <v>67</v>
      </c>
      <c r="M144" s="88" t="s">
        <v>67</v>
      </c>
      <c r="N144" s="88" t="s">
        <v>67</v>
      </c>
      <c r="O144" s="88" t="s">
        <v>67</v>
      </c>
      <c r="P144" s="88" t="s">
        <v>67</v>
      </c>
      <c r="Q144" s="88" t="s">
        <v>67</v>
      </c>
      <c r="R144" s="88" t="s">
        <v>67</v>
      </c>
      <c r="S144" s="88" t="s">
        <v>67</v>
      </c>
      <c r="T144" s="88" t="s">
        <v>67</v>
      </c>
      <c r="U144" s="88" t="s">
        <v>67</v>
      </c>
      <c r="V144" s="88" t="s">
        <v>67</v>
      </c>
      <c r="W144" s="88" t="s">
        <v>67</v>
      </c>
      <c r="X144" s="88" t="s">
        <v>67</v>
      </c>
      <c r="Y144" s="88" t="s">
        <v>67</v>
      </c>
      <c r="Z144" s="88" t="s">
        <v>67</v>
      </c>
      <c r="AA144" s="88" t="s">
        <v>67</v>
      </c>
      <c r="AB144" s="88" t="s">
        <v>67</v>
      </c>
      <c r="AC144" s="88" t="s">
        <v>67</v>
      </c>
      <c r="AD144" s="88" t="s">
        <v>67</v>
      </c>
      <c r="AE144" s="124"/>
      <c r="AF144" s="88" t="s">
        <v>67</v>
      </c>
      <c r="AG144" s="88" t="s">
        <v>67</v>
      </c>
      <c r="AH144" s="88" t="s">
        <v>67</v>
      </c>
      <c r="AI144" s="88" t="s">
        <v>67</v>
      </c>
      <c r="AJ144" s="88" t="s">
        <v>67</v>
      </c>
      <c r="AK144" s="88" t="s">
        <v>67</v>
      </c>
      <c r="AL144" s="85" t="s">
        <v>62</v>
      </c>
    </row>
    <row r="145" spans="1:38" s="3" customFormat="1" ht="26.25" customHeight="1">
      <c r="A145" s="84"/>
      <c r="B145" s="85" t="s">
        <v>409</v>
      </c>
      <c r="C145" s="85" t="s">
        <v>410</v>
      </c>
      <c r="D145" s="87" t="s">
        <v>406</v>
      </c>
      <c r="E145" s="88" t="s">
        <v>67</v>
      </c>
      <c r="F145" s="88" t="s">
        <v>67</v>
      </c>
      <c r="G145" s="88" t="s">
        <v>67</v>
      </c>
      <c r="H145" s="88" t="s">
        <v>67</v>
      </c>
      <c r="I145" s="88" t="s">
        <v>67</v>
      </c>
      <c r="J145" s="88" t="s">
        <v>67</v>
      </c>
      <c r="K145" s="88" t="s">
        <v>67</v>
      </c>
      <c r="L145" s="88" t="s">
        <v>67</v>
      </c>
      <c r="M145" s="88" t="s">
        <v>67</v>
      </c>
      <c r="N145" s="88" t="s">
        <v>67</v>
      </c>
      <c r="O145" s="88" t="s">
        <v>67</v>
      </c>
      <c r="P145" s="88" t="s">
        <v>67</v>
      </c>
      <c r="Q145" s="88" t="s">
        <v>67</v>
      </c>
      <c r="R145" s="88" t="s">
        <v>67</v>
      </c>
      <c r="S145" s="88" t="s">
        <v>67</v>
      </c>
      <c r="T145" s="88" t="s">
        <v>67</v>
      </c>
      <c r="U145" s="88" t="s">
        <v>67</v>
      </c>
      <c r="V145" s="88" t="s">
        <v>67</v>
      </c>
      <c r="W145" s="88" t="s">
        <v>67</v>
      </c>
      <c r="X145" s="88" t="s">
        <v>67</v>
      </c>
      <c r="Y145" s="88" t="s">
        <v>67</v>
      </c>
      <c r="Z145" s="88" t="s">
        <v>67</v>
      </c>
      <c r="AA145" s="88" t="s">
        <v>67</v>
      </c>
      <c r="AB145" s="88" t="s">
        <v>67</v>
      </c>
      <c r="AC145" s="88" t="s">
        <v>67</v>
      </c>
      <c r="AD145" s="88" t="s">
        <v>67</v>
      </c>
      <c r="AE145" s="124"/>
      <c r="AF145" s="88" t="s">
        <v>67</v>
      </c>
      <c r="AG145" s="88" t="s">
        <v>67</v>
      </c>
      <c r="AH145" s="88" t="s">
        <v>67</v>
      </c>
      <c r="AI145" s="88" t="s">
        <v>67</v>
      </c>
      <c r="AJ145" s="88" t="s">
        <v>67</v>
      </c>
      <c r="AK145" s="88" t="s">
        <v>67</v>
      </c>
      <c r="AL145" s="85" t="s">
        <v>62</v>
      </c>
    </row>
    <row r="146" spans="1:38" s="3" customFormat="1" ht="26.25" customHeight="1">
      <c r="A146" s="84"/>
      <c r="B146" s="85" t="s">
        <v>411</v>
      </c>
      <c r="C146" s="85" t="s">
        <v>412</v>
      </c>
      <c r="D146" s="87" t="s">
        <v>406</v>
      </c>
      <c r="E146" s="88" t="s">
        <v>67</v>
      </c>
      <c r="F146" s="88" t="s">
        <v>67</v>
      </c>
      <c r="G146" s="88" t="s">
        <v>67</v>
      </c>
      <c r="H146" s="88" t="s">
        <v>67</v>
      </c>
      <c r="I146" s="88" t="s">
        <v>67</v>
      </c>
      <c r="J146" s="88" t="s">
        <v>67</v>
      </c>
      <c r="K146" s="88" t="s">
        <v>67</v>
      </c>
      <c r="L146" s="88" t="s">
        <v>67</v>
      </c>
      <c r="M146" s="88" t="s">
        <v>67</v>
      </c>
      <c r="N146" s="88" t="s">
        <v>67</v>
      </c>
      <c r="O146" s="88" t="s">
        <v>67</v>
      </c>
      <c r="P146" s="88" t="s">
        <v>67</v>
      </c>
      <c r="Q146" s="88" t="s">
        <v>67</v>
      </c>
      <c r="R146" s="88" t="s">
        <v>67</v>
      </c>
      <c r="S146" s="88" t="s">
        <v>67</v>
      </c>
      <c r="T146" s="88" t="s">
        <v>67</v>
      </c>
      <c r="U146" s="88" t="s">
        <v>67</v>
      </c>
      <c r="V146" s="88" t="s">
        <v>67</v>
      </c>
      <c r="W146" s="88" t="s">
        <v>67</v>
      </c>
      <c r="X146" s="88" t="s">
        <v>67</v>
      </c>
      <c r="Y146" s="88" t="s">
        <v>67</v>
      </c>
      <c r="Z146" s="88" t="s">
        <v>67</v>
      </c>
      <c r="AA146" s="88" t="s">
        <v>67</v>
      </c>
      <c r="AB146" s="88" t="s">
        <v>67</v>
      </c>
      <c r="AC146" s="88" t="s">
        <v>67</v>
      </c>
      <c r="AD146" s="88" t="s">
        <v>67</v>
      </c>
      <c r="AE146" s="124"/>
      <c r="AF146" s="88" t="s">
        <v>67</v>
      </c>
      <c r="AG146" s="88" t="s">
        <v>67</v>
      </c>
      <c r="AH146" s="88" t="s">
        <v>67</v>
      </c>
      <c r="AI146" s="88" t="s">
        <v>67</v>
      </c>
      <c r="AJ146" s="88" t="s">
        <v>67</v>
      </c>
      <c r="AK146" s="88" t="s">
        <v>67</v>
      </c>
      <c r="AL146" s="85" t="s">
        <v>62</v>
      </c>
    </row>
    <row r="147" spans="1:38" s="3" customFormat="1" ht="26.25" customHeight="1">
      <c r="A147" s="84"/>
      <c r="B147" s="85" t="s">
        <v>413</v>
      </c>
      <c r="C147" s="85" t="s">
        <v>414</v>
      </c>
      <c r="D147" s="87" t="s">
        <v>406</v>
      </c>
      <c r="E147" s="88" t="s">
        <v>67</v>
      </c>
      <c r="F147" s="88" t="s">
        <v>67</v>
      </c>
      <c r="G147" s="88" t="s">
        <v>67</v>
      </c>
      <c r="H147" s="88" t="s">
        <v>67</v>
      </c>
      <c r="I147" s="88" t="s">
        <v>67</v>
      </c>
      <c r="J147" s="88" t="s">
        <v>67</v>
      </c>
      <c r="K147" s="88" t="s">
        <v>67</v>
      </c>
      <c r="L147" s="88" t="s">
        <v>67</v>
      </c>
      <c r="M147" s="88" t="s">
        <v>67</v>
      </c>
      <c r="N147" s="88" t="s">
        <v>67</v>
      </c>
      <c r="O147" s="88" t="s">
        <v>67</v>
      </c>
      <c r="P147" s="88" t="s">
        <v>67</v>
      </c>
      <c r="Q147" s="88" t="s">
        <v>67</v>
      </c>
      <c r="R147" s="88" t="s">
        <v>67</v>
      </c>
      <c r="S147" s="88" t="s">
        <v>67</v>
      </c>
      <c r="T147" s="88" t="s">
        <v>67</v>
      </c>
      <c r="U147" s="88" t="s">
        <v>67</v>
      </c>
      <c r="V147" s="88" t="s">
        <v>67</v>
      </c>
      <c r="W147" s="88" t="s">
        <v>67</v>
      </c>
      <c r="X147" s="88" t="s">
        <v>67</v>
      </c>
      <c r="Y147" s="88" t="s">
        <v>67</v>
      </c>
      <c r="Z147" s="88" t="s">
        <v>67</v>
      </c>
      <c r="AA147" s="88" t="s">
        <v>67</v>
      </c>
      <c r="AB147" s="88" t="s">
        <v>67</v>
      </c>
      <c r="AC147" s="88" t="s">
        <v>67</v>
      </c>
      <c r="AD147" s="88" t="s">
        <v>67</v>
      </c>
      <c r="AE147" s="124"/>
      <c r="AF147" s="88" t="s">
        <v>67</v>
      </c>
      <c r="AG147" s="88" t="s">
        <v>67</v>
      </c>
      <c r="AH147" s="88" t="s">
        <v>67</v>
      </c>
      <c r="AI147" s="88" t="s">
        <v>67</v>
      </c>
      <c r="AJ147" s="88" t="s">
        <v>67</v>
      </c>
      <c r="AK147" s="88" t="s">
        <v>67</v>
      </c>
      <c r="AL147" s="85" t="s">
        <v>62</v>
      </c>
    </row>
    <row r="148" spans="1:38" s="3" customFormat="1" ht="26.25" customHeight="1">
      <c r="A148" s="84"/>
      <c r="B148" s="85" t="s">
        <v>415</v>
      </c>
      <c r="C148" s="85" t="s">
        <v>416</v>
      </c>
      <c r="D148" s="87" t="s">
        <v>406</v>
      </c>
      <c r="E148" s="88" t="s">
        <v>67</v>
      </c>
      <c r="F148" s="88" t="s">
        <v>67</v>
      </c>
      <c r="G148" s="88" t="s">
        <v>67</v>
      </c>
      <c r="H148" s="88" t="s">
        <v>67</v>
      </c>
      <c r="I148" s="88" t="s">
        <v>67</v>
      </c>
      <c r="J148" s="88" t="s">
        <v>67</v>
      </c>
      <c r="K148" s="88" t="s">
        <v>67</v>
      </c>
      <c r="L148" s="88" t="s">
        <v>67</v>
      </c>
      <c r="M148" s="88" t="s">
        <v>67</v>
      </c>
      <c r="N148" s="88" t="s">
        <v>67</v>
      </c>
      <c r="O148" s="88" t="s">
        <v>67</v>
      </c>
      <c r="P148" s="88" t="s">
        <v>67</v>
      </c>
      <c r="Q148" s="88" t="s">
        <v>67</v>
      </c>
      <c r="R148" s="88" t="s">
        <v>67</v>
      </c>
      <c r="S148" s="88" t="s">
        <v>67</v>
      </c>
      <c r="T148" s="88" t="s">
        <v>67</v>
      </c>
      <c r="U148" s="88" t="s">
        <v>67</v>
      </c>
      <c r="V148" s="88" t="s">
        <v>67</v>
      </c>
      <c r="W148" s="88" t="s">
        <v>67</v>
      </c>
      <c r="X148" s="88" t="s">
        <v>67</v>
      </c>
      <c r="Y148" s="88" t="s">
        <v>67</v>
      </c>
      <c r="Z148" s="88" t="s">
        <v>67</v>
      </c>
      <c r="AA148" s="88" t="s">
        <v>67</v>
      </c>
      <c r="AB148" s="88" t="s">
        <v>67</v>
      </c>
      <c r="AC148" s="88" t="s">
        <v>67</v>
      </c>
      <c r="AD148" s="88" t="s">
        <v>67</v>
      </c>
      <c r="AE148" s="124"/>
      <c r="AF148" s="88" t="s">
        <v>67</v>
      </c>
      <c r="AG148" s="88" t="s">
        <v>67</v>
      </c>
      <c r="AH148" s="88" t="s">
        <v>67</v>
      </c>
      <c r="AI148" s="88" t="s">
        <v>67</v>
      </c>
      <c r="AJ148" s="88" t="s">
        <v>67</v>
      </c>
      <c r="AK148" s="88" t="s">
        <v>67</v>
      </c>
      <c r="AL148" s="85" t="s">
        <v>110</v>
      </c>
    </row>
    <row r="149" spans="1:38" s="3" customFormat="1" ht="26.25" customHeight="1">
      <c r="A149" s="84"/>
      <c r="B149" s="85" t="s">
        <v>417</v>
      </c>
      <c r="C149" s="85" t="s">
        <v>418</v>
      </c>
      <c r="D149" s="87" t="s">
        <v>406</v>
      </c>
      <c r="E149" s="88" t="s">
        <v>67</v>
      </c>
      <c r="F149" s="88" t="s">
        <v>67</v>
      </c>
      <c r="G149" s="88" t="s">
        <v>67</v>
      </c>
      <c r="H149" s="88" t="s">
        <v>67</v>
      </c>
      <c r="I149" s="88" t="s">
        <v>67</v>
      </c>
      <c r="J149" s="88" t="s">
        <v>67</v>
      </c>
      <c r="K149" s="88" t="s">
        <v>67</v>
      </c>
      <c r="L149" s="88" t="s">
        <v>67</v>
      </c>
      <c r="M149" s="88" t="s">
        <v>67</v>
      </c>
      <c r="N149" s="88" t="s">
        <v>67</v>
      </c>
      <c r="O149" s="88" t="s">
        <v>67</v>
      </c>
      <c r="P149" s="88" t="s">
        <v>67</v>
      </c>
      <c r="Q149" s="88" t="s">
        <v>67</v>
      </c>
      <c r="R149" s="88" t="s">
        <v>67</v>
      </c>
      <c r="S149" s="88" t="s">
        <v>67</v>
      </c>
      <c r="T149" s="88" t="s">
        <v>67</v>
      </c>
      <c r="U149" s="88" t="s">
        <v>67</v>
      </c>
      <c r="V149" s="88" t="s">
        <v>67</v>
      </c>
      <c r="W149" s="88" t="s">
        <v>67</v>
      </c>
      <c r="X149" s="88" t="s">
        <v>67</v>
      </c>
      <c r="Y149" s="88" t="s">
        <v>67</v>
      </c>
      <c r="Z149" s="88" t="s">
        <v>67</v>
      </c>
      <c r="AA149" s="88" t="s">
        <v>67</v>
      </c>
      <c r="AB149" s="88" t="s">
        <v>67</v>
      </c>
      <c r="AC149" s="88" t="s">
        <v>67</v>
      </c>
      <c r="AD149" s="88" t="s">
        <v>67</v>
      </c>
      <c r="AE149" s="124"/>
      <c r="AF149" s="88" t="s">
        <v>67</v>
      </c>
      <c r="AG149" s="88" t="s">
        <v>67</v>
      </c>
      <c r="AH149" s="88" t="s">
        <v>67</v>
      </c>
      <c r="AI149" s="88" t="s">
        <v>67</v>
      </c>
      <c r="AJ149" s="88" t="s">
        <v>67</v>
      </c>
      <c r="AK149" s="88" t="s">
        <v>67</v>
      </c>
      <c r="AL149" s="85" t="s">
        <v>110</v>
      </c>
    </row>
    <row r="150" spans="1:38" s="2" customFormat="1" ht="15" customHeight="1">
      <c r="A150" s="89"/>
      <c r="B150" s="90"/>
      <c r="C150" s="90"/>
      <c r="D150" s="82"/>
      <c r="E150" s="164"/>
      <c r="F150" s="164"/>
      <c r="G150" s="164"/>
      <c r="H150" s="164"/>
      <c r="I150" s="164"/>
      <c r="J150" s="164"/>
      <c r="K150" s="164"/>
      <c r="L150" s="164"/>
      <c r="M150" s="164"/>
      <c r="N150" s="164"/>
      <c r="O150" s="82"/>
      <c r="P150" s="82"/>
      <c r="Q150" s="82"/>
      <c r="R150" s="82"/>
      <c r="S150" s="82"/>
      <c r="T150" s="82"/>
      <c r="U150" s="82"/>
      <c r="V150" s="82"/>
      <c r="W150" s="82"/>
      <c r="X150" s="82"/>
      <c r="Y150" s="82"/>
      <c r="Z150" s="82"/>
      <c r="AA150" s="82"/>
      <c r="AB150" s="82"/>
      <c r="AC150" s="82"/>
      <c r="AD150" s="82"/>
      <c r="AE150" s="125"/>
      <c r="AF150" s="168"/>
      <c r="AG150" s="168"/>
      <c r="AH150" s="168"/>
      <c r="AI150" s="168"/>
      <c r="AJ150" s="168"/>
      <c r="AK150" s="168"/>
      <c r="AL150" s="137"/>
    </row>
    <row r="151" spans="1:38" s="2" customFormat="1" ht="26.25" customHeight="1">
      <c r="A151" s="92"/>
      <c r="B151" s="93" t="s">
        <v>419</v>
      </c>
      <c r="C151" s="93" t="s">
        <v>420</v>
      </c>
      <c r="D151" s="92"/>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126"/>
      <c r="AF151" s="95"/>
      <c r="AG151" s="95"/>
      <c r="AH151" s="95"/>
      <c r="AI151" s="95"/>
      <c r="AJ151" s="95"/>
      <c r="AK151" s="95"/>
      <c r="AL151" s="93"/>
    </row>
    <row r="152" spans="1:38" s="2" customFormat="1" ht="37.5" customHeight="1">
      <c r="A152" s="96"/>
      <c r="B152" s="97" t="s">
        <v>421</v>
      </c>
      <c r="C152" s="138" t="s">
        <v>422</v>
      </c>
      <c r="D152" s="96" t="s">
        <v>423</v>
      </c>
      <c r="E152" s="127">
        <f>SUM(E$141,E$151,IF(AND(ISNUMBER(SEARCH($B$4,"AT|BE|CH|GB|IE|LT|LU|NL")),SUM(E$143:E$149)&gt;0),SUM(E$143:E$149)-SUM(E$27:E$33),0))</f>
        <v>210.88747955281266</v>
      </c>
      <c r="F152" s="127">
        <f t="shared" ref="F152:AD152" si="1">SUM(F$141,F$151,IF(AND(ISNUMBER(SEARCH($B$4,"AT|BE|CH|GB|IE|LT|LU|NL")),SUM(F$143:F$149)&gt;0),SUM(F$143:F$149)-SUM(F$27:F$33),0))</f>
        <v>223.9406324189153</v>
      </c>
      <c r="G152" s="127">
        <f t="shared" si="1"/>
        <v>45.459851759738633</v>
      </c>
      <c r="H152" s="127">
        <f t="shared" si="1"/>
        <v>160.7840216857355</v>
      </c>
      <c r="I152" s="127">
        <f t="shared" si="1"/>
        <v>99.135292752368798</v>
      </c>
      <c r="J152" s="127">
        <f t="shared" si="1"/>
        <v>133.04575879652705</v>
      </c>
      <c r="K152" s="127">
        <f t="shared" si="1"/>
        <v>188.82818177565571</v>
      </c>
      <c r="L152" s="127">
        <f t="shared" si="1"/>
        <v>12.726669203561309</v>
      </c>
      <c r="M152" s="127">
        <f t="shared" si="1"/>
        <v>896.98954623883299</v>
      </c>
      <c r="N152" s="127">
        <f t="shared" si="1"/>
        <v>38.24091836381227</v>
      </c>
      <c r="O152" s="127">
        <f t="shared" si="1"/>
        <v>3.0062783755198574</v>
      </c>
      <c r="P152" s="127">
        <f t="shared" si="1"/>
        <v>2.2632751374876898</v>
      </c>
      <c r="Q152" s="127">
        <f t="shared" si="1"/>
        <v>3.1734513272399911</v>
      </c>
      <c r="R152" s="127">
        <f t="shared" si="1"/>
        <v>12.858440645522791</v>
      </c>
      <c r="S152" s="127">
        <f t="shared" si="1"/>
        <v>81.207230589597273</v>
      </c>
      <c r="T152" s="127">
        <f t="shared" si="1"/>
        <v>9.8387046235844942</v>
      </c>
      <c r="U152" s="127">
        <f t="shared" si="1"/>
        <v>6.3759186330971467</v>
      </c>
      <c r="V152" s="127">
        <f t="shared" si="1"/>
        <v>121.36556987462689</v>
      </c>
      <c r="W152" s="127">
        <f t="shared" si="1"/>
        <v>188.10510067140945</v>
      </c>
      <c r="X152" s="127">
        <f t="shared" si="1"/>
        <v>17.261977362452267</v>
      </c>
      <c r="Y152" s="127">
        <f t="shared" si="1"/>
        <v>16.663516085147844</v>
      </c>
      <c r="Z152" s="127">
        <f t="shared" si="1"/>
        <v>6.9074291569206911</v>
      </c>
      <c r="AA152" s="127">
        <f t="shared" si="1"/>
        <v>9.5766971946765818</v>
      </c>
      <c r="AB152" s="127">
        <f t="shared" si="1"/>
        <v>55.093864798877398</v>
      </c>
      <c r="AC152" s="127">
        <f t="shared" si="1"/>
        <v>3.1093010427264636</v>
      </c>
      <c r="AD152" s="127">
        <f t="shared" si="1"/>
        <v>14.990511882928518</v>
      </c>
      <c r="AE152" s="124"/>
      <c r="AF152" s="127"/>
      <c r="AG152" s="127"/>
      <c r="AH152" s="127"/>
      <c r="AI152" s="127"/>
      <c r="AJ152" s="127"/>
      <c r="AK152" s="127"/>
      <c r="AL152" s="138"/>
    </row>
    <row r="153" spans="1:38" s="2" customFormat="1" ht="26.25" customHeight="1">
      <c r="A153" s="92"/>
      <c r="B153" s="93" t="s">
        <v>424</v>
      </c>
      <c r="C153" s="93" t="s">
        <v>425</v>
      </c>
      <c r="D153" s="92" t="s">
        <v>426</v>
      </c>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126"/>
      <c r="AF153" s="95"/>
      <c r="AG153" s="95"/>
      <c r="AH153" s="95"/>
      <c r="AI153" s="95"/>
      <c r="AJ153" s="95"/>
      <c r="AK153" s="95"/>
      <c r="AL153" s="93"/>
    </row>
    <row r="154" spans="1:38" s="2" customFormat="1" ht="37.5" customHeight="1">
      <c r="A154" s="96"/>
      <c r="B154" s="97" t="s">
        <v>427</v>
      </c>
      <c r="C154" s="138" t="s">
        <v>428</v>
      </c>
      <c r="D154" s="96" t="s">
        <v>429</v>
      </c>
      <c r="E154" s="127">
        <f>SUM(E$141,E$153,-1*IF(OR($B$6=2005,$B$6&gt;=2020),SUM(E$99:E$122),0),IF(AND(ISNUMBER(SEARCH($B$4,"AT|BE|CH|GB|IE|LT|LU|NL")),SUM(E$143:E$149)&gt;0),SUM(E$143:E$149)-SUM(E$27:E$33),0))</f>
        <v>174.17543526042505</v>
      </c>
      <c r="F154" s="127">
        <f>SUM(F$141,F$153,-1*IF(OR($B$6=2005,$B$6&gt;=2020),SUM(F$99:F$122),0),IF(AND(ISNUMBER(SEARCH($B$4,"AT|BE|CH|GB|IE|LT|LU|NL")),SUM(F$143:F$149)&gt;0),SUM(F$143:F$149)-SUM(F$27:F$33),0))</f>
        <v>175.80199534770151</v>
      </c>
      <c r="G154" s="127">
        <f>SUM(G$141,G$153,IF(AND(ISNUMBER(SEARCH($B$4,"AT|BE|CH|GB|IE|LT|LU|NL")),SUM(G$143:G$149)&gt;0),SUM(G$143:G$149)-SUM(G$27:G$33),0))</f>
        <v>45.459851759738633</v>
      </c>
      <c r="H154" s="127">
        <f>SUM(H$141,H$153,IF(AND(ISNUMBER(SEARCH($B$4,"AT|BE|CH|GB|IE|LT|LU|NL")),SUM(H$143:H$149)&gt;0),SUM(H$143:H$149)-SUM(H$27:H$33),0))</f>
        <v>160.7840216857355</v>
      </c>
      <c r="I154" s="127">
        <f>SUM(I$141,I$153,IF(AND(ISNUMBER(SEARCH($B$4,"AT|BE|CH|GB|IE|LT|LU|NL")),SUM(I$143:I$149)&gt;0),SUM(I$143:I$149)-SUM(I$27:I$33),0))</f>
        <v>99.135292752368798</v>
      </c>
      <c r="J154" s="127">
        <f t="shared" ref="J154:AD154" si="2">SUM(J$141,J$153,IF(AND(ISNUMBER(SEARCH($B$4,"AT|BE|CH|GB|IE|LT|LU|NL")),SUM(J$143:J$149)&gt;0),SUM(J$143:J$149)-SUM(J$27:J$33),0))</f>
        <v>133.04575879652705</v>
      </c>
      <c r="K154" s="127">
        <f t="shared" si="2"/>
        <v>188.82818177565571</v>
      </c>
      <c r="L154" s="127">
        <f t="shared" si="2"/>
        <v>12.726669203561309</v>
      </c>
      <c r="M154" s="127">
        <f t="shared" si="2"/>
        <v>896.98954623883299</v>
      </c>
      <c r="N154" s="127">
        <f t="shared" si="2"/>
        <v>38.24091836381227</v>
      </c>
      <c r="O154" s="127">
        <f t="shared" si="2"/>
        <v>3.0062783755198574</v>
      </c>
      <c r="P154" s="127">
        <f t="shared" si="2"/>
        <v>2.2632751374876898</v>
      </c>
      <c r="Q154" s="127">
        <f t="shared" si="2"/>
        <v>3.1734513272399911</v>
      </c>
      <c r="R154" s="127">
        <f t="shared" si="2"/>
        <v>12.858440645522791</v>
      </c>
      <c r="S154" s="127">
        <f t="shared" si="2"/>
        <v>81.207230589597273</v>
      </c>
      <c r="T154" s="127">
        <f t="shared" si="2"/>
        <v>9.8387046235844942</v>
      </c>
      <c r="U154" s="127">
        <f t="shared" si="2"/>
        <v>6.3759186330971467</v>
      </c>
      <c r="V154" s="127">
        <f t="shared" si="2"/>
        <v>121.36556987462689</v>
      </c>
      <c r="W154" s="127">
        <f t="shared" si="2"/>
        <v>188.10510067140945</v>
      </c>
      <c r="X154" s="127">
        <f t="shared" si="2"/>
        <v>17.261977362452267</v>
      </c>
      <c r="Y154" s="127">
        <f t="shared" si="2"/>
        <v>16.663516085147844</v>
      </c>
      <c r="Z154" s="127">
        <f t="shared" si="2"/>
        <v>6.9074291569206911</v>
      </c>
      <c r="AA154" s="127">
        <f t="shared" si="2"/>
        <v>9.5766971946765818</v>
      </c>
      <c r="AB154" s="127">
        <f t="shared" si="2"/>
        <v>55.093864798877398</v>
      </c>
      <c r="AC154" s="127">
        <f t="shared" si="2"/>
        <v>3.1093010427264636</v>
      </c>
      <c r="AD154" s="127">
        <f t="shared" si="2"/>
        <v>14.990511882928518</v>
      </c>
      <c r="AE154" s="128"/>
      <c r="AF154" s="127"/>
      <c r="AG154" s="127"/>
      <c r="AH154" s="127"/>
      <c r="AI154" s="127"/>
      <c r="AJ154" s="127"/>
      <c r="AK154" s="127"/>
      <c r="AL154" s="138"/>
    </row>
    <row r="155" spans="1:38" s="2" customFormat="1" ht="15" customHeight="1">
      <c r="A155" s="89"/>
      <c r="B155" s="90"/>
      <c r="C155" s="90"/>
      <c r="D155" s="82"/>
      <c r="E155" s="164"/>
      <c r="F155" s="164"/>
      <c r="G155" s="164"/>
      <c r="H155" s="164"/>
      <c r="I155" s="164"/>
      <c r="J155" s="164"/>
      <c r="K155" s="164"/>
      <c r="L155" s="164"/>
      <c r="M155" s="164"/>
      <c r="N155" s="164"/>
      <c r="O155" s="82"/>
      <c r="P155" s="82"/>
      <c r="Q155" s="82"/>
      <c r="R155" s="82"/>
      <c r="S155" s="82"/>
      <c r="T155" s="82"/>
      <c r="U155" s="82"/>
      <c r="V155" s="82"/>
      <c r="W155" s="82"/>
      <c r="X155" s="82"/>
      <c r="Y155" s="82"/>
      <c r="Z155" s="82"/>
      <c r="AA155" s="82"/>
      <c r="AB155" s="82"/>
      <c r="AC155" s="82"/>
      <c r="AD155" s="82"/>
      <c r="AE155" s="125"/>
      <c r="AF155" s="168"/>
      <c r="AG155" s="168"/>
      <c r="AH155" s="168"/>
      <c r="AI155" s="168"/>
      <c r="AJ155" s="168"/>
      <c r="AK155" s="168"/>
      <c r="AL155" s="137"/>
    </row>
    <row r="156" spans="1:38" s="3" customFormat="1" ht="26.25" customHeight="1" thickBot="1">
      <c r="A156" s="432" t="s">
        <v>430</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29"/>
      <c r="AF156" s="169"/>
      <c r="AG156" s="169"/>
      <c r="AH156" s="169"/>
      <c r="AI156" s="169"/>
      <c r="AJ156" s="169"/>
      <c r="AK156" s="169"/>
      <c r="AL156" s="139"/>
    </row>
    <row r="157" spans="1:38" s="3" customFormat="1" ht="26.25" customHeight="1" thickBot="1">
      <c r="A157" s="102" t="s">
        <v>431</v>
      </c>
      <c r="B157" s="102" t="s">
        <v>432</v>
      </c>
      <c r="C157" s="102" t="s">
        <v>433</v>
      </c>
      <c r="D157" s="104"/>
      <c r="E157" s="436">
        <v>4.233538690914</v>
      </c>
      <c r="F157" s="436">
        <v>7.5278741550150005E-2</v>
      </c>
      <c r="G157" s="436">
        <v>0.27831233494199997</v>
      </c>
      <c r="H157" s="436" t="s">
        <v>66</v>
      </c>
      <c r="I157" s="436">
        <v>0.102181700704</v>
      </c>
      <c r="J157" s="436">
        <v>0.102181700704</v>
      </c>
      <c r="K157" s="436" t="s">
        <v>66</v>
      </c>
      <c r="L157" s="436" t="s">
        <v>66</v>
      </c>
      <c r="M157" s="436">
        <v>0.88654420012900004</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14611.39756229</v>
      </c>
      <c r="AG157" s="436" t="s">
        <v>67</v>
      </c>
      <c r="AH157" s="436" t="s">
        <v>67</v>
      </c>
      <c r="AI157" s="436" t="s">
        <v>67</v>
      </c>
      <c r="AJ157" s="436" t="s">
        <v>67</v>
      </c>
      <c r="AK157" s="436" t="s">
        <v>67</v>
      </c>
      <c r="AL157" s="436" t="s">
        <v>62</v>
      </c>
    </row>
    <row r="158" spans="1:38" s="3" customFormat="1" ht="26.25" customHeight="1" thickBot="1">
      <c r="A158" s="102" t="s">
        <v>431</v>
      </c>
      <c r="B158" s="102" t="s">
        <v>434</v>
      </c>
      <c r="C158" s="102" t="s">
        <v>435</v>
      </c>
      <c r="D158" s="104"/>
      <c r="E158" s="436">
        <v>0.213673656431</v>
      </c>
      <c r="F158" s="436">
        <v>6.1009264950999996E-3</v>
      </c>
      <c r="G158" s="436">
        <v>1.2251409818999999E-2</v>
      </c>
      <c r="H158" s="436" t="s">
        <v>66</v>
      </c>
      <c r="I158" s="436">
        <v>1.835696951E-3</v>
      </c>
      <c r="J158" s="436">
        <v>1.835696951E-3</v>
      </c>
      <c r="K158" s="436" t="s">
        <v>66</v>
      </c>
      <c r="L158" s="436" t="s">
        <v>66</v>
      </c>
      <c r="M158" s="436">
        <v>0.12921096669599999</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643.19901390422399</v>
      </c>
      <c r="AG158" s="436" t="s">
        <v>67</v>
      </c>
      <c r="AH158" s="436" t="s">
        <v>67</v>
      </c>
      <c r="AI158" s="436" t="s">
        <v>67</v>
      </c>
      <c r="AJ158" s="436" t="s">
        <v>67</v>
      </c>
      <c r="AK158" s="436" t="s">
        <v>67</v>
      </c>
      <c r="AL158" s="436" t="s">
        <v>62</v>
      </c>
    </row>
    <row r="159" spans="1:38" s="3" customFormat="1" ht="26.25" customHeight="1" thickBot="1">
      <c r="A159" s="102" t="s">
        <v>436</v>
      </c>
      <c r="B159" s="102" t="s">
        <v>437</v>
      </c>
      <c r="C159" s="102" t="s">
        <v>438</v>
      </c>
      <c r="D159" s="104"/>
      <c r="E159" s="436">
        <v>0.60432226717557302</v>
      </c>
      <c r="F159" s="436">
        <v>1.46477003816794E-2</v>
      </c>
      <c r="G159" s="436">
        <v>1.6740229007633601E-2</v>
      </c>
      <c r="H159" s="436" t="s">
        <v>66</v>
      </c>
      <c r="I159" s="436">
        <v>8.3291009427480904E-3</v>
      </c>
      <c r="J159" s="436">
        <v>8.9560225190839695E-3</v>
      </c>
      <c r="K159" s="436">
        <v>8.9560225190839695E-3</v>
      </c>
      <c r="L159" s="436">
        <v>4.0427653053435101E-4</v>
      </c>
      <c r="M159" s="436">
        <v>3.2141239694656501E-2</v>
      </c>
      <c r="N159" s="436">
        <v>1.0881148854961799E-3</v>
      </c>
      <c r="O159" s="436">
        <v>8.3701145038167895E-5</v>
      </c>
      <c r="P159" s="436">
        <v>2.5110343511450402E-4</v>
      </c>
      <c r="Q159" s="436">
        <v>3.3480458015267201E-4</v>
      </c>
      <c r="R159" s="436">
        <v>4.1850572519084E-4</v>
      </c>
      <c r="S159" s="436">
        <v>7.36570076335878E-3</v>
      </c>
      <c r="T159" s="436">
        <v>8.37011450381679E-3</v>
      </c>
      <c r="U159" s="436">
        <v>8.3701145038167903E-4</v>
      </c>
      <c r="V159" s="436">
        <v>1.0044137404580201E-2</v>
      </c>
      <c r="W159" s="436">
        <v>1.0881148854961799E-3</v>
      </c>
      <c r="X159" s="436">
        <v>1.6740229007633599E-5</v>
      </c>
      <c r="Y159" s="436">
        <v>8.3701145038167895E-5</v>
      </c>
      <c r="Z159" s="436">
        <v>8.3701145038167895E-5</v>
      </c>
      <c r="AA159" s="436">
        <v>8.3701145038167908E-6</v>
      </c>
      <c r="AB159" s="436">
        <v>1.9251263358778601E-4</v>
      </c>
      <c r="AC159" s="436">
        <v>6.6960916030534305E-4</v>
      </c>
      <c r="AD159" s="436">
        <v>3.1806435114503802E-4</v>
      </c>
      <c r="AE159" s="436"/>
      <c r="AF159" s="436">
        <v>355.60358778625999</v>
      </c>
      <c r="AG159" s="436" t="s">
        <v>67</v>
      </c>
      <c r="AH159" s="436" t="s">
        <v>67</v>
      </c>
      <c r="AI159" s="436" t="s">
        <v>67</v>
      </c>
      <c r="AJ159" s="436" t="s">
        <v>67</v>
      </c>
      <c r="AK159" s="436" t="s">
        <v>67</v>
      </c>
      <c r="AL159" s="436" t="s">
        <v>62</v>
      </c>
    </row>
    <row r="160" spans="1:38" s="3" customFormat="1" ht="26.25" customHeight="1" thickBot="1">
      <c r="A160" s="102" t="s">
        <v>440</v>
      </c>
      <c r="B160" s="102" t="s">
        <v>441</v>
      </c>
      <c r="C160" s="102" t="s">
        <v>442</v>
      </c>
      <c r="D160" s="104"/>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2" customFormat="1" ht="26.25" customHeight="1" thickBot="1">
      <c r="A161" s="105" t="s">
        <v>440</v>
      </c>
      <c r="B161" s="105" t="s">
        <v>443</v>
      </c>
      <c r="C161" s="105" t="s">
        <v>444</v>
      </c>
      <c r="D161" s="107"/>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2" customFormat="1" ht="26.25" customHeight="1" thickBot="1">
      <c r="A162" s="108" t="s">
        <v>445</v>
      </c>
      <c r="B162" s="108" t="s">
        <v>446</v>
      </c>
      <c r="C162" s="108" t="s">
        <v>447</v>
      </c>
      <c r="D162" s="110"/>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2" customFormat="1" ht="26.25" customHeight="1" thickBot="1">
      <c r="A163" s="108" t="s">
        <v>445</v>
      </c>
      <c r="B163" s="108" t="s">
        <v>448</v>
      </c>
      <c r="C163" s="108" t="s">
        <v>449</v>
      </c>
      <c r="D163" s="110"/>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2" customFormat="1" ht="26.25" customHeight="1" thickBot="1">
      <c r="A164" s="108" t="s">
        <v>445</v>
      </c>
      <c r="B164" s="108" t="s">
        <v>451</v>
      </c>
      <c r="C164" s="108" t="s">
        <v>452</v>
      </c>
      <c r="D164" s="110"/>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9" customFormat="1" ht="15" customHeight="1">
      <c r="A165" s="111"/>
      <c r="B165" s="111"/>
      <c r="C165" s="111"/>
      <c r="D165" s="113"/>
      <c r="E165" s="114"/>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30"/>
      <c r="AF165" s="170"/>
      <c r="AG165" s="170"/>
      <c r="AH165" s="170"/>
      <c r="AI165" s="170"/>
      <c r="AJ165" s="170"/>
      <c r="AK165" s="170"/>
      <c r="AL165" s="140"/>
    </row>
    <row r="166" spans="1:38" s="10" customFormat="1" ht="52.5" customHeight="1">
      <c r="A166" s="480" t="s">
        <v>698</v>
      </c>
      <c r="B166" s="480"/>
      <c r="C166" s="480"/>
      <c r="D166" s="480"/>
      <c r="E166" s="480"/>
      <c r="F166" s="480"/>
      <c r="G166" s="480"/>
      <c r="H166" s="165"/>
      <c r="I166" s="166"/>
      <c r="J166" s="166"/>
      <c r="K166" s="166"/>
      <c r="L166" s="166"/>
      <c r="M166" s="166"/>
      <c r="N166" s="166"/>
      <c r="O166" s="166"/>
      <c r="P166" s="166"/>
      <c r="Q166" s="166"/>
      <c r="R166" s="166"/>
      <c r="S166" s="166"/>
      <c r="T166" s="166"/>
      <c r="U166" s="166"/>
      <c r="V166" s="119"/>
      <c r="W166" s="119"/>
      <c r="X166" s="119"/>
      <c r="Y166" s="119"/>
      <c r="Z166" s="119"/>
      <c r="AA166" s="119"/>
      <c r="AB166" s="119"/>
      <c r="AC166" s="132"/>
      <c r="AD166" s="133"/>
      <c r="AE166" s="134"/>
      <c r="AF166" s="171"/>
      <c r="AG166" s="173"/>
      <c r="AH166" s="173"/>
      <c r="AI166" s="173"/>
      <c r="AJ166" s="173"/>
      <c r="AK166" s="173"/>
      <c r="AL166" s="141"/>
    </row>
    <row r="167" spans="1:38" s="11" customFormat="1" ht="63.75" customHeight="1">
      <c r="A167" s="480" t="s">
        <v>699</v>
      </c>
      <c r="B167" s="480"/>
      <c r="C167" s="480"/>
      <c r="D167" s="480"/>
      <c r="E167" s="480"/>
      <c r="F167" s="480"/>
      <c r="G167" s="480"/>
      <c r="H167" s="165"/>
      <c r="I167" s="166"/>
      <c r="J167" s="163"/>
      <c r="K167" s="163"/>
      <c r="L167" s="163"/>
      <c r="M167" s="166"/>
      <c r="N167" s="166"/>
      <c r="O167" s="166"/>
      <c r="P167" s="166"/>
      <c r="Q167" s="166"/>
      <c r="R167" s="166"/>
      <c r="S167" s="166"/>
      <c r="T167" s="166"/>
      <c r="U167" s="166"/>
      <c r="AE167" s="135"/>
      <c r="AF167" s="172"/>
      <c r="AG167" s="172"/>
      <c r="AH167" s="172"/>
      <c r="AI167" s="172"/>
      <c r="AJ167" s="172"/>
      <c r="AK167" s="172"/>
    </row>
    <row r="168" spans="1:38" s="11" customFormat="1" ht="26.25" customHeight="1">
      <c r="A168" s="480" t="s">
        <v>700</v>
      </c>
      <c r="B168" s="480"/>
      <c r="C168" s="480"/>
      <c r="D168" s="480"/>
      <c r="E168" s="480"/>
      <c r="F168" s="480"/>
      <c r="G168" s="480"/>
      <c r="H168" s="165"/>
      <c r="I168" s="166"/>
      <c r="J168" s="163"/>
      <c r="K168" s="163"/>
      <c r="L168" s="163"/>
      <c r="M168" s="166"/>
      <c r="N168" s="166"/>
      <c r="O168" s="166"/>
      <c r="P168" s="166"/>
      <c r="Q168" s="166"/>
      <c r="R168" s="166"/>
      <c r="S168" s="166"/>
      <c r="T168" s="166"/>
      <c r="U168" s="166"/>
      <c r="AE168" s="135"/>
      <c r="AF168" s="172"/>
      <c r="AG168" s="172"/>
      <c r="AH168" s="172"/>
      <c r="AI168" s="172"/>
      <c r="AJ168" s="172"/>
      <c r="AK168" s="172"/>
    </row>
    <row r="169" spans="1:38" s="10" customFormat="1" ht="26.25" customHeight="1">
      <c r="A169" s="480" t="s">
        <v>701</v>
      </c>
      <c r="B169" s="480"/>
      <c r="C169" s="480"/>
      <c r="D169" s="480"/>
      <c r="E169" s="480"/>
      <c r="F169" s="480"/>
      <c r="G169" s="480"/>
      <c r="H169" s="165"/>
      <c r="I169" s="166"/>
      <c r="J169" s="163"/>
      <c r="K169" s="163"/>
      <c r="L169" s="163"/>
      <c r="M169" s="166"/>
      <c r="N169" s="166"/>
      <c r="O169" s="166"/>
      <c r="P169" s="166"/>
      <c r="Q169" s="166"/>
      <c r="R169" s="166"/>
      <c r="S169" s="166"/>
      <c r="T169" s="166"/>
      <c r="U169" s="166"/>
      <c r="V169" s="119"/>
      <c r="W169" s="119"/>
      <c r="X169" s="119"/>
      <c r="Y169" s="119"/>
      <c r="Z169" s="119"/>
      <c r="AA169" s="119"/>
      <c r="AB169" s="119"/>
      <c r="AC169" s="132"/>
      <c r="AD169" s="133"/>
      <c r="AE169" s="134"/>
      <c r="AF169" s="171"/>
      <c r="AG169" s="173"/>
      <c r="AH169" s="173"/>
      <c r="AI169" s="173"/>
      <c r="AJ169" s="173"/>
      <c r="AK169" s="173"/>
      <c r="AL169" s="141"/>
    </row>
    <row r="170" spans="1:38" s="11" customFormat="1" ht="52.5" customHeight="1">
      <c r="A170" s="480" t="s">
        <v>702</v>
      </c>
      <c r="B170" s="480"/>
      <c r="C170" s="480"/>
      <c r="D170" s="480"/>
      <c r="E170" s="480"/>
      <c r="F170" s="480"/>
      <c r="G170" s="480"/>
      <c r="H170" s="165"/>
      <c r="I170" s="166"/>
      <c r="J170" s="163"/>
      <c r="K170" s="163"/>
      <c r="L170" s="163"/>
      <c r="M170" s="166"/>
      <c r="N170" s="166"/>
      <c r="O170" s="166"/>
      <c r="P170" s="166"/>
      <c r="Q170" s="166"/>
      <c r="R170" s="166"/>
      <c r="S170" s="166"/>
      <c r="T170" s="166"/>
      <c r="U170" s="166"/>
      <c r="AE170" s="135"/>
      <c r="AF170" s="172"/>
      <c r="AG170" s="172"/>
      <c r="AH170" s="172"/>
      <c r="AI170" s="172"/>
      <c r="AJ170" s="172"/>
      <c r="AK170" s="172"/>
    </row>
  </sheetData>
  <mergeCells count="15">
    <mergeCell ref="A169:G169"/>
    <mergeCell ref="A170:G170"/>
    <mergeCell ref="A10:A12"/>
    <mergeCell ref="M10:M11"/>
    <mergeCell ref="Q10:V11"/>
    <mergeCell ref="A166:G166"/>
    <mergeCell ref="A167:G167"/>
    <mergeCell ref="A168:G168"/>
    <mergeCell ref="AF10:AL11"/>
    <mergeCell ref="B10:D12"/>
    <mergeCell ref="E10:H11"/>
    <mergeCell ref="I10:L11"/>
    <mergeCell ref="N10:P11"/>
    <mergeCell ref="W10:AD10"/>
    <mergeCell ref="X11:AB11"/>
  </mergeCells>
  <pageMargins left="0.7" right="0.7" top="0.78740157499999996" bottom="0.78740157499999996" header="0.3" footer="0.3"/>
  <pageSetup paperSize="9" scale="16"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CCFFFF"/>
  </sheetPr>
  <dimension ref="A1:AL170"/>
  <sheetViews>
    <sheetView zoomScale="70" zoomScaleNormal="70" workbookViewId="0">
      <pane xSplit="4" ySplit="13" topLeftCell="E14" activePane="bottomRight" state="frozen"/>
      <selection pane="topRight"/>
      <selection pane="bottomLeft"/>
      <selection pane="bottomRight" activeCell="B5" sqref="B5"/>
    </sheetView>
  </sheetViews>
  <sheetFormatPr defaultColWidth="8.85546875" defaultRowHeight="12.75"/>
  <cols>
    <col min="1" max="2" width="21.42578125" style="12" customWidth="1"/>
    <col min="3" max="3" width="46.42578125" style="13" customWidth="1"/>
    <col min="4" max="4" width="7.140625" style="12" customWidth="1"/>
    <col min="5" max="23" width="8.5703125" style="12" customWidth="1"/>
    <col min="24" max="24" width="9.140625" style="12" customWidth="1"/>
    <col min="25" max="25" width="8.85546875" style="12" customWidth="1"/>
    <col min="26" max="26" width="9.7109375" style="12" customWidth="1"/>
    <col min="27" max="27" width="10.7109375" style="12" customWidth="1"/>
    <col min="28" max="30" width="8.5703125" style="12" customWidth="1"/>
    <col min="31" max="31" width="2.140625" style="12" customWidth="1"/>
    <col min="32" max="32" width="10.140625" style="12" customWidth="1"/>
    <col min="33" max="33" width="8.5703125" style="12" customWidth="1"/>
    <col min="34" max="34" width="10.42578125" style="12" customWidth="1"/>
    <col min="35" max="35" width="9.42578125" style="12" customWidth="1"/>
    <col min="36" max="36" width="8.5703125" style="12" customWidth="1"/>
    <col min="37" max="37" width="12.140625" style="12" customWidth="1"/>
    <col min="38" max="38" width="25.7109375" style="12" customWidth="1"/>
    <col min="39" max="16384" width="8.85546875" style="12"/>
  </cols>
  <sheetData>
    <row r="1" spans="1:38" s="2" customFormat="1" ht="22.5" customHeight="1">
      <c r="A1" s="14" t="s">
        <v>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18" t="s">
        <v>1</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c r="A3" s="17"/>
      <c r="B3" s="15"/>
      <c r="C3" s="16"/>
      <c r="D3" s="17"/>
      <c r="E3" s="17"/>
      <c r="F3" s="19"/>
      <c r="G3" s="17"/>
      <c r="H3" s="17"/>
      <c r="I3" s="17"/>
      <c r="J3" s="17"/>
      <c r="K3" s="17"/>
      <c r="L3" s="17"/>
      <c r="M3" s="17"/>
      <c r="N3" s="17"/>
      <c r="O3" s="17"/>
      <c r="P3" s="24"/>
      <c r="Q3" s="24"/>
      <c r="R3" s="51"/>
      <c r="S3" s="51"/>
      <c r="T3" s="51"/>
      <c r="U3" s="51"/>
      <c r="V3" s="51"/>
      <c r="W3" s="17"/>
      <c r="X3" s="17"/>
      <c r="Y3" s="17"/>
      <c r="Z3" s="17"/>
      <c r="AA3" s="17"/>
      <c r="AB3" s="17"/>
      <c r="AC3" s="17"/>
      <c r="AD3" s="17"/>
      <c r="AE3" s="17"/>
      <c r="AF3" s="17"/>
      <c r="AG3" s="17"/>
      <c r="AH3" s="17"/>
      <c r="AI3" s="17"/>
      <c r="AJ3" s="17"/>
      <c r="AK3" s="17"/>
      <c r="AL3" s="17"/>
    </row>
    <row r="4" spans="1:38" s="2" customFormat="1">
      <c r="A4" s="20" t="s">
        <v>2</v>
      </c>
      <c r="B4" s="21" t="s">
        <v>3</v>
      </c>
      <c r="C4" s="22" t="s">
        <v>4</v>
      </c>
      <c r="D4" s="17"/>
      <c r="E4" s="17"/>
      <c r="F4" s="17"/>
      <c r="G4" s="17"/>
      <c r="H4" s="17"/>
      <c r="I4" s="17"/>
      <c r="J4" s="17"/>
      <c r="K4" s="17"/>
      <c r="L4" s="17"/>
      <c r="M4" s="17"/>
      <c r="N4" s="17"/>
      <c r="O4" s="17"/>
      <c r="P4" s="24"/>
      <c r="Q4" s="24"/>
      <c r="R4" s="51"/>
      <c r="S4" s="51"/>
      <c r="T4" s="51"/>
      <c r="U4" s="51"/>
      <c r="V4" s="51"/>
      <c r="W4" s="17"/>
      <c r="X4" s="17"/>
      <c r="Y4" s="17"/>
      <c r="Z4" s="17"/>
      <c r="AA4" s="17"/>
      <c r="AB4" s="17"/>
      <c r="AC4" s="17"/>
      <c r="AD4" s="17"/>
      <c r="AE4" s="17"/>
      <c r="AF4" s="17"/>
      <c r="AG4" s="17"/>
      <c r="AH4" s="17"/>
      <c r="AI4" s="17"/>
      <c r="AJ4" s="17"/>
      <c r="AK4" s="17"/>
      <c r="AL4" s="17"/>
    </row>
    <row r="5" spans="1:38" s="2" customFormat="1">
      <c r="A5" s="20" t="s">
        <v>5</v>
      </c>
      <c r="B5" s="341" t="s">
        <v>771</v>
      </c>
      <c r="C5" s="22" t="s">
        <v>6</v>
      </c>
      <c r="D5" s="17"/>
      <c r="E5" s="17"/>
      <c r="F5" s="17"/>
      <c r="G5" s="17"/>
      <c r="H5" s="17"/>
      <c r="I5" s="17"/>
      <c r="J5" s="17"/>
      <c r="K5" s="17"/>
      <c r="L5" s="17"/>
      <c r="M5" s="17"/>
      <c r="N5" s="17"/>
      <c r="O5" s="17"/>
      <c r="P5" s="24"/>
      <c r="Q5" s="24"/>
      <c r="R5" s="51"/>
      <c r="S5" s="51"/>
      <c r="T5" s="51"/>
      <c r="U5" s="51"/>
      <c r="V5" s="51"/>
      <c r="W5" s="17"/>
      <c r="X5" s="17"/>
      <c r="Y5" s="17"/>
      <c r="Z5" s="17"/>
      <c r="AA5" s="17"/>
      <c r="AB5" s="17"/>
      <c r="AC5" s="17"/>
      <c r="AD5" s="17"/>
      <c r="AE5" s="17"/>
      <c r="AF5" s="17"/>
      <c r="AG5" s="17"/>
      <c r="AH5" s="17"/>
      <c r="AI5" s="17"/>
      <c r="AJ5" s="17"/>
      <c r="AK5" s="17"/>
      <c r="AL5" s="17"/>
    </row>
    <row r="6" spans="1:38" s="2" customFormat="1">
      <c r="A6" s="20" t="s">
        <v>7</v>
      </c>
      <c r="B6" s="21">
        <v>2023</v>
      </c>
      <c r="C6" s="22" t="s">
        <v>8</v>
      </c>
      <c r="D6" s="17"/>
      <c r="E6" s="17"/>
      <c r="F6" s="17"/>
      <c r="G6" s="17"/>
      <c r="H6" s="17"/>
      <c r="I6" s="17"/>
      <c r="J6" s="17"/>
      <c r="K6" s="17"/>
      <c r="L6" s="17"/>
      <c r="M6" s="17"/>
      <c r="N6" s="17"/>
      <c r="O6" s="17"/>
      <c r="P6" s="17"/>
      <c r="Q6" s="17"/>
      <c r="R6" s="52"/>
      <c r="S6" s="52"/>
      <c r="T6" s="52"/>
      <c r="U6" s="52"/>
      <c r="V6" s="52"/>
      <c r="W6" s="17"/>
      <c r="X6" s="17"/>
      <c r="Y6" s="17"/>
      <c r="Z6" s="17"/>
      <c r="AA6" s="17"/>
      <c r="AB6" s="17"/>
      <c r="AC6" s="17"/>
      <c r="AD6" s="17"/>
      <c r="AE6" s="17"/>
      <c r="AF6" s="17"/>
      <c r="AG6" s="17"/>
      <c r="AH6" s="54"/>
      <c r="AI6" s="17"/>
      <c r="AJ6" s="17"/>
      <c r="AK6" s="17"/>
      <c r="AL6" s="17"/>
    </row>
    <row r="7" spans="1:38" s="2" customFormat="1">
      <c r="A7" s="20" t="s">
        <v>9</v>
      </c>
      <c r="B7" s="21" t="s">
        <v>770</v>
      </c>
      <c r="C7" s="23" t="s">
        <v>11</v>
      </c>
      <c r="D7" s="24"/>
      <c r="E7" s="24"/>
      <c r="F7" s="24"/>
      <c r="G7" s="24"/>
      <c r="H7" s="24"/>
      <c r="I7" s="24"/>
      <c r="J7" s="24"/>
      <c r="K7" s="24"/>
      <c r="L7" s="24"/>
      <c r="M7" s="24"/>
      <c r="N7" s="24"/>
      <c r="O7" s="24"/>
      <c r="P7" s="24"/>
      <c r="Q7" s="24"/>
      <c r="R7" s="51"/>
      <c r="S7" s="51"/>
      <c r="T7" s="51"/>
      <c r="U7" s="51"/>
      <c r="V7" s="51"/>
      <c r="W7" s="17"/>
      <c r="X7" s="17"/>
      <c r="Y7" s="17"/>
      <c r="Z7" s="17"/>
      <c r="AA7" s="17"/>
      <c r="AB7" s="17"/>
      <c r="AC7" s="17"/>
      <c r="AD7" s="24"/>
      <c r="AE7" s="17"/>
      <c r="AF7" s="17"/>
      <c r="AG7" s="24"/>
      <c r="AH7" s="24"/>
      <c r="AI7" s="24"/>
      <c r="AJ7" s="24"/>
      <c r="AK7" s="24"/>
      <c r="AL7" s="24"/>
    </row>
    <row r="8" spans="1:38" s="3" customFormat="1">
      <c r="A8" s="25"/>
      <c r="B8" s="26"/>
      <c r="C8" s="27"/>
      <c r="D8" s="28"/>
      <c r="E8" s="28"/>
      <c r="F8" s="28"/>
      <c r="G8" s="28"/>
      <c r="H8" s="28"/>
      <c r="I8" s="28"/>
      <c r="J8" s="28"/>
      <c r="K8" s="28"/>
      <c r="L8" s="28"/>
      <c r="M8" s="28"/>
      <c r="N8" s="28"/>
      <c r="O8" s="28"/>
      <c r="P8" s="28"/>
      <c r="Q8" s="28"/>
      <c r="R8" s="51"/>
      <c r="S8" s="51"/>
      <c r="T8" s="51"/>
      <c r="U8" s="51"/>
      <c r="V8" s="51"/>
      <c r="W8" s="17"/>
      <c r="X8" s="17"/>
      <c r="Y8" s="17"/>
      <c r="Z8" s="17"/>
      <c r="AA8" s="17"/>
      <c r="AB8" s="17"/>
      <c r="AC8" s="17"/>
      <c r="AD8" s="17"/>
      <c r="AE8" s="17"/>
      <c r="AF8" s="52"/>
      <c r="AG8" s="24"/>
      <c r="AH8" s="24"/>
      <c r="AI8" s="24"/>
      <c r="AJ8" s="24"/>
      <c r="AK8" s="24"/>
      <c r="AL8" s="24"/>
    </row>
    <row r="9" spans="1:38" s="3" customFormat="1">
      <c r="A9" s="29"/>
      <c r="B9" s="30"/>
      <c r="C9" s="31"/>
      <c r="D9" s="32"/>
      <c r="E9" s="32"/>
      <c r="F9" s="32"/>
      <c r="G9" s="32"/>
      <c r="H9" s="32"/>
      <c r="I9" s="32"/>
      <c r="J9" s="32"/>
      <c r="K9" s="32"/>
      <c r="L9" s="32"/>
      <c r="M9" s="32"/>
      <c r="N9" s="32"/>
      <c r="O9" s="32"/>
      <c r="P9" s="32"/>
      <c r="Q9" s="32"/>
      <c r="R9" s="51"/>
      <c r="S9" s="51"/>
      <c r="T9" s="51"/>
      <c r="U9" s="51"/>
      <c r="V9" s="51"/>
      <c r="W9" s="17"/>
      <c r="X9" s="17"/>
      <c r="Y9" s="17"/>
      <c r="Z9" s="17"/>
      <c r="AA9" s="17"/>
      <c r="AB9" s="17"/>
      <c r="AC9" s="17"/>
      <c r="AD9" s="17"/>
      <c r="AE9" s="17"/>
      <c r="AF9" s="52"/>
      <c r="AG9" s="24"/>
      <c r="AH9" s="24"/>
      <c r="AI9" s="24"/>
      <c r="AJ9" s="24"/>
      <c r="AK9" s="24"/>
      <c r="AL9" s="24"/>
    </row>
    <row r="10" spans="1:38" s="4" customFormat="1" ht="37.5" customHeight="1">
      <c r="A10" s="461" t="str">
        <f>B4&amp;": "&amp;B5&amp;": "&amp;B6</f>
        <v>RO: 04.02.2026: 2023</v>
      </c>
      <c r="B10" s="471" t="s">
        <v>12</v>
      </c>
      <c r="C10" s="472"/>
      <c r="D10" s="473"/>
      <c r="E10" s="465" t="s">
        <v>678</v>
      </c>
      <c r="F10" s="466"/>
      <c r="G10" s="466"/>
      <c r="H10" s="467"/>
      <c r="I10" s="465" t="s">
        <v>679</v>
      </c>
      <c r="J10" s="466"/>
      <c r="K10" s="466"/>
      <c r="L10" s="467"/>
      <c r="M10" s="463" t="s">
        <v>680</v>
      </c>
      <c r="N10" s="465" t="s">
        <v>681</v>
      </c>
      <c r="O10" s="466"/>
      <c r="P10" s="467"/>
      <c r="Q10" s="465" t="s">
        <v>682</v>
      </c>
      <c r="R10" s="466"/>
      <c r="S10" s="466"/>
      <c r="T10" s="466"/>
      <c r="U10" s="466"/>
      <c r="V10" s="467"/>
      <c r="W10" s="465" t="s">
        <v>683</v>
      </c>
      <c r="X10" s="466"/>
      <c r="Y10" s="466"/>
      <c r="Z10" s="466"/>
      <c r="AA10" s="466"/>
      <c r="AB10" s="466"/>
      <c r="AC10" s="466"/>
      <c r="AD10" s="467"/>
      <c r="AE10" s="55"/>
      <c r="AF10" s="465" t="s">
        <v>684</v>
      </c>
      <c r="AG10" s="466"/>
      <c r="AH10" s="466"/>
      <c r="AI10" s="466"/>
      <c r="AJ10" s="466"/>
      <c r="AK10" s="466"/>
      <c r="AL10" s="467"/>
    </row>
    <row r="11" spans="1:38" s="3" customFormat="1" ht="15" customHeight="1">
      <c r="A11" s="462"/>
      <c r="B11" s="474"/>
      <c r="C11" s="475"/>
      <c r="D11" s="476"/>
      <c r="E11" s="468"/>
      <c r="F11" s="469"/>
      <c r="G11" s="469"/>
      <c r="H11" s="470"/>
      <c r="I11" s="468"/>
      <c r="J11" s="469"/>
      <c r="K11" s="469"/>
      <c r="L11" s="470"/>
      <c r="M11" s="464"/>
      <c r="N11" s="468"/>
      <c r="O11" s="469"/>
      <c r="P11" s="470"/>
      <c r="Q11" s="468"/>
      <c r="R11" s="469"/>
      <c r="S11" s="469"/>
      <c r="T11" s="469"/>
      <c r="U11" s="469"/>
      <c r="V11" s="470"/>
      <c r="W11" s="53"/>
      <c r="X11" s="477" t="s">
        <v>20</v>
      </c>
      <c r="Y11" s="478"/>
      <c r="Z11" s="478"/>
      <c r="AA11" s="478"/>
      <c r="AB11" s="479"/>
      <c r="AC11" s="56"/>
      <c r="AD11" s="57"/>
      <c r="AE11" s="58"/>
      <c r="AF11" s="468"/>
      <c r="AG11" s="469"/>
      <c r="AH11" s="469"/>
      <c r="AI11" s="469"/>
      <c r="AJ11" s="469"/>
      <c r="AK11" s="469"/>
      <c r="AL11" s="470"/>
    </row>
    <row r="12" spans="1:38" s="3" customFormat="1" ht="52.5" customHeight="1">
      <c r="A12" s="462"/>
      <c r="B12" s="474"/>
      <c r="C12" s="475"/>
      <c r="D12" s="476"/>
      <c r="E12" s="33" t="s">
        <v>685</v>
      </c>
      <c r="F12" s="33" t="s">
        <v>22</v>
      </c>
      <c r="G12" s="33" t="s">
        <v>686</v>
      </c>
      <c r="H12" s="33" t="s">
        <v>687</v>
      </c>
      <c r="I12" s="33" t="s">
        <v>688</v>
      </c>
      <c r="J12" s="48" t="s">
        <v>689</v>
      </c>
      <c r="K12" s="48" t="s">
        <v>27</v>
      </c>
      <c r="L12" s="49" t="s">
        <v>28</v>
      </c>
      <c r="M12" s="50" t="s">
        <v>29</v>
      </c>
      <c r="N12" s="48" t="s">
        <v>30</v>
      </c>
      <c r="O12" s="48" t="s">
        <v>31</v>
      </c>
      <c r="P12" s="48" t="s">
        <v>32</v>
      </c>
      <c r="Q12" s="48" t="s">
        <v>33</v>
      </c>
      <c r="R12" s="48" t="s">
        <v>34</v>
      </c>
      <c r="S12" s="48" t="s">
        <v>35</v>
      </c>
      <c r="T12" s="48" t="s">
        <v>36</v>
      </c>
      <c r="U12" s="48" t="s">
        <v>37</v>
      </c>
      <c r="V12" s="48" t="s">
        <v>38</v>
      </c>
      <c r="W12" s="50" t="s">
        <v>39</v>
      </c>
      <c r="X12" s="33" t="s">
        <v>40</v>
      </c>
      <c r="Y12" s="33" t="s">
        <v>41</v>
      </c>
      <c r="Z12" s="33" t="s">
        <v>42</v>
      </c>
      <c r="AA12" s="33" t="s">
        <v>43</v>
      </c>
      <c r="AB12" s="33" t="s">
        <v>44</v>
      </c>
      <c r="AC12" s="48" t="s">
        <v>45</v>
      </c>
      <c r="AD12" s="48" t="s">
        <v>46</v>
      </c>
      <c r="AE12" s="59"/>
      <c r="AF12" s="50" t="s">
        <v>47</v>
      </c>
      <c r="AG12" s="50" t="s">
        <v>48</v>
      </c>
      <c r="AH12" s="50" t="s">
        <v>49</v>
      </c>
      <c r="AI12" s="50" t="s">
        <v>50</v>
      </c>
      <c r="AJ12" s="50" t="s">
        <v>51</v>
      </c>
      <c r="AK12" s="50" t="s">
        <v>52</v>
      </c>
      <c r="AL12" s="63" t="s">
        <v>53</v>
      </c>
    </row>
    <row r="13" spans="1:38" ht="37.5" customHeight="1" thickBot="1">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60"/>
      <c r="AF13" s="34" t="s">
        <v>62</v>
      </c>
      <c r="AG13" s="34" t="s">
        <v>62</v>
      </c>
      <c r="AH13" s="34" t="s">
        <v>62</v>
      </c>
      <c r="AI13" s="34" t="s">
        <v>62</v>
      </c>
      <c r="AJ13" s="34" t="s">
        <v>62</v>
      </c>
      <c r="AK13" s="34"/>
      <c r="AL13" s="64"/>
    </row>
    <row r="14" spans="1:38" s="3" customFormat="1" ht="26.25" customHeight="1" thickBot="1">
      <c r="A14" s="36" t="s">
        <v>63</v>
      </c>
      <c r="B14" s="36" t="s">
        <v>64</v>
      </c>
      <c r="C14" s="37" t="s">
        <v>65</v>
      </c>
      <c r="D14" s="38"/>
      <c r="E14" s="39">
        <v>11.986531899164</v>
      </c>
      <c r="F14" s="39">
        <v>0.49697932355800001</v>
      </c>
      <c r="G14" s="39">
        <v>8.1564327820528408</v>
      </c>
      <c r="H14" s="39" t="s">
        <v>66</v>
      </c>
      <c r="I14" s="39">
        <v>0.71037608449708201</v>
      </c>
      <c r="J14" s="39">
        <v>0.95285593150509995</v>
      </c>
      <c r="K14" s="39">
        <v>1.1672158749949999</v>
      </c>
      <c r="L14" s="39">
        <v>2.28686461150098E-2</v>
      </c>
      <c r="M14" s="39">
        <v>6.1074848047890002</v>
      </c>
      <c r="N14" s="39">
        <v>1.54302475982415</v>
      </c>
      <c r="O14" s="39">
        <v>0.18329398527702501</v>
      </c>
      <c r="P14" s="39">
        <v>0.2861939181973</v>
      </c>
      <c r="Q14" s="39">
        <v>1.418463225657</v>
      </c>
      <c r="R14" s="39">
        <v>0.91297845293831603</v>
      </c>
      <c r="S14" s="39">
        <v>0.249841315453632</v>
      </c>
      <c r="T14" s="39">
        <v>2.0398930405910498</v>
      </c>
      <c r="U14" s="39">
        <v>4.1938228621179201</v>
      </c>
      <c r="V14" s="39">
        <v>2.3376160977421501</v>
      </c>
      <c r="W14" s="39">
        <v>1.25870578395</v>
      </c>
      <c r="X14" s="39">
        <v>7.296557695041E-3</v>
      </c>
      <c r="Y14" s="39">
        <v>3.72787556394E-3</v>
      </c>
      <c r="Z14" s="39">
        <v>2.8092236938799999E-3</v>
      </c>
      <c r="AA14" s="39">
        <v>4.6297597701299998E-4</v>
      </c>
      <c r="AB14" s="39">
        <v>1.4296632929874001E-2</v>
      </c>
      <c r="AC14" s="39">
        <v>0.65384362251899997</v>
      </c>
      <c r="AD14" s="39">
        <v>2.2730977298181E-2</v>
      </c>
      <c r="AE14" s="61"/>
      <c r="AF14" s="437">
        <v>4112.247298749</v>
      </c>
      <c r="AG14" s="437">
        <v>92807.211573260996</v>
      </c>
      <c r="AH14" s="437">
        <v>119521.324093548</v>
      </c>
      <c r="AI14" s="437">
        <v>6407.0609999999997</v>
      </c>
      <c r="AJ14" s="437" t="s">
        <v>67</v>
      </c>
      <c r="AK14" s="437" t="s">
        <v>67</v>
      </c>
      <c r="AL14" s="65" t="s">
        <v>62</v>
      </c>
    </row>
    <row r="15" spans="1:38" s="3" customFormat="1" ht="26.25" customHeight="1" thickBot="1">
      <c r="A15" s="36" t="s">
        <v>68</v>
      </c>
      <c r="B15" s="36" t="s">
        <v>69</v>
      </c>
      <c r="C15" s="37" t="s">
        <v>70</v>
      </c>
      <c r="D15" s="38"/>
      <c r="E15" s="39">
        <v>1.4474433367599999</v>
      </c>
      <c r="F15" s="39">
        <v>4.2272509819E-2</v>
      </c>
      <c r="G15" s="39">
        <v>7.7816697449599997E-3</v>
      </c>
      <c r="H15" s="39" t="s">
        <v>66</v>
      </c>
      <c r="I15" s="39">
        <v>2.4744250426000001E-3</v>
      </c>
      <c r="J15" s="39">
        <v>2.5282473675999999E-3</v>
      </c>
      <c r="K15" s="39">
        <v>2.6132822175999998E-3</v>
      </c>
      <c r="L15" s="39">
        <v>3.7157596721500001E-4</v>
      </c>
      <c r="M15" s="39">
        <v>0.63393074668500005</v>
      </c>
      <c r="N15" s="39">
        <v>6.7344740009999998E-5</v>
      </c>
      <c r="O15" s="39">
        <v>1.3975353335000001E-5</v>
      </c>
      <c r="P15" s="39">
        <v>8.1574027375000001E-4</v>
      </c>
      <c r="Q15" s="39">
        <v>1.9843500257999999E-3</v>
      </c>
      <c r="R15" s="39">
        <v>3.5430480238400002E-5</v>
      </c>
      <c r="S15" s="39">
        <v>5.0170451273840002E-5</v>
      </c>
      <c r="T15" s="39">
        <v>1.9776443444034001E-3</v>
      </c>
      <c r="U15" s="39">
        <v>1.98331466408E-4</v>
      </c>
      <c r="V15" s="39">
        <v>7.6955081000999997E-4</v>
      </c>
      <c r="W15" s="39">
        <v>8.1636910449999992E-3</v>
      </c>
      <c r="X15" s="39">
        <v>9.5271530704000006E-6</v>
      </c>
      <c r="Y15" s="39">
        <v>1.37016904806E-5</v>
      </c>
      <c r="Z15" s="39">
        <v>1.36912129806E-5</v>
      </c>
      <c r="AA15" s="39">
        <v>1.37181951156E-5</v>
      </c>
      <c r="AB15" s="39">
        <v>5.0638251647199998E-5</v>
      </c>
      <c r="AC15" s="39">
        <v>1.905E-6</v>
      </c>
      <c r="AD15" s="39">
        <v>1.3335E-6</v>
      </c>
      <c r="AE15" s="61"/>
      <c r="AF15" s="437">
        <v>7.7017479130000002</v>
      </c>
      <c r="AG15" s="437" t="s">
        <v>67</v>
      </c>
      <c r="AH15" s="437">
        <v>16250.773343020001</v>
      </c>
      <c r="AI15" s="437">
        <v>0.38100000000000001</v>
      </c>
      <c r="AJ15" s="437" t="s">
        <v>67</v>
      </c>
      <c r="AK15" s="437" t="s">
        <v>67</v>
      </c>
      <c r="AL15" s="65" t="s">
        <v>62</v>
      </c>
    </row>
    <row r="16" spans="1:38" s="3" customFormat="1" ht="26.25" customHeight="1" thickBot="1">
      <c r="A16" s="36" t="s">
        <v>68</v>
      </c>
      <c r="B16" s="36" t="s">
        <v>71</v>
      </c>
      <c r="C16" s="37" t="s">
        <v>72</v>
      </c>
      <c r="D16" s="38"/>
      <c r="E16" s="39">
        <v>4.0275672825999997</v>
      </c>
      <c r="F16" s="39">
        <v>0.37806126778999999</v>
      </c>
      <c r="G16" s="39">
        <v>1.0988260177650999</v>
      </c>
      <c r="H16" s="39">
        <v>3.1350000000000001E-6</v>
      </c>
      <c r="I16" s="39">
        <v>0.2149952074134</v>
      </c>
      <c r="J16" s="39">
        <v>0.24993833810339999</v>
      </c>
      <c r="K16" s="39">
        <v>0.24996028310339999</v>
      </c>
      <c r="L16" s="39">
        <v>0.11770589144430001</v>
      </c>
      <c r="M16" s="39">
        <v>1.2665867347599999</v>
      </c>
      <c r="N16" s="39">
        <v>9.331022605283E-2</v>
      </c>
      <c r="O16" s="39">
        <v>1.7930850382770001E-3</v>
      </c>
      <c r="P16" s="39">
        <v>1.793296876E-3</v>
      </c>
      <c r="Q16" s="39">
        <v>6.449967018E-3</v>
      </c>
      <c r="R16" s="39">
        <v>0.11659937818789</v>
      </c>
      <c r="S16" s="39">
        <v>3.4968839867577997E-2</v>
      </c>
      <c r="T16" s="39">
        <v>1.4556596946378899</v>
      </c>
      <c r="U16" s="39">
        <v>1.52973359974E-3</v>
      </c>
      <c r="V16" s="39">
        <v>0.21578518553689999</v>
      </c>
      <c r="W16" s="39">
        <v>7.3441786895600006E-2</v>
      </c>
      <c r="X16" s="39">
        <v>5.7989695958599998E-5</v>
      </c>
      <c r="Y16" s="39">
        <v>2.4301405728699999E-4</v>
      </c>
      <c r="Z16" s="39">
        <v>4.2368699173999999E-5</v>
      </c>
      <c r="AA16" s="39">
        <v>3.6779367377400001E-5</v>
      </c>
      <c r="AB16" s="39">
        <v>3.8015181979699999E-4</v>
      </c>
      <c r="AC16" s="39">
        <v>2.5774815506E-3</v>
      </c>
      <c r="AD16" s="39">
        <v>1.7018947799E-6</v>
      </c>
      <c r="AE16" s="61"/>
      <c r="AF16" s="437">
        <v>11644.575234092999</v>
      </c>
      <c r="AG16" s="437" t="s">
        <v>67</v>
      </c>
      <c r="AH16" s="437">
        <v>6270.8375260089997</v>
      </c>
      <c r="AI16" s="437">
        <v>3.1349999999999998</v>
      </c>
      <c r="AJ16" s="437" t="s">
        <v>67</v>
      </c>
      <c r="AK16" s="437" t="s">
        <v>67</v>
      </c>
      <c r="AL16" s="65" t="s">
        <v>62</v>
      </c>
    </row>
    <row r="17" spans="1:38" s="2" customFormat="1" ht="26.25" customHeight="1" thickBot="1">
      <c r="A17" s="36" t="s">
        <v>68</v>
      </c>
      <c r="B17" s="36" t="s">
        <v>73</v>
      </c>
      <c r="C17" s="37" t="s">
        <v>74</v>
      </c>
      <c r="D17" s="38"/>
      <c r="E17" s="39">
        <v>2.2370729850000002</v>
      </c>
      <c r="F17" s="39">
        <v>0.95077139219999995</v>
      </c>
      <c r="G17" s="39">
        <v>6.5584855830500004</v>
      </c>
      <c r="H17" s="39">
        <v>2.3916000000000001E-6</v>
      </c>
      <c r="I17" s="39">
        <v>0.79653988369999995</v>
      </c>
      <c r="J17" s="39">
        <v>0.8620419587</v>
      </c>
      <c r="K17" s="39">
        <v>0.91299731770000003</v>
      </c>
      <c r="L17" s="39">
        <v>5.0791435795999998E-2</v>
      </c>
      <c r="M17" s="39">
        <v>7.1595787089999998</v>
      </c>
      <c r="N17" s="39">
        <v>0.97536327216499996</v>
      </c>
      <c r="O17" s="39">
        <v>1.3137021713500001E-2</v>
      </c>
      <c r="P17" s="39">
        <v>6.4628241779999998E-2</v>
      </c>
      <c r="Q17" s="39">
        <v>3.043125617E-2</v>
      </c>
      <c r="R17" s="39">
        <v>9.8461778195000002E-2</v>
      </c>
      <c r="S17" s="39">
        <v>0.12739983703900001</v>
      </c>
      <c r="T17" s="39">
        <v>9.4781253194999998E-2</v>
      </c>
      <c r="U17" s="39">
        <v>1.386668657E-2</v>
      </c>
      <c r="V17" s="39">
        <v>1.4661361769500001</v>
      </c>
      <c r="W17" s="39">
        <v>1.4843719397999999</v>
      </c>
      <c r="X17" s="39">
        <v>0.3311485968108</v>
      </c>
      <c r="Y17" s="39">
        <v>0.4287057731435</v>
      </c>
      <c r="Z17" s="39">
        <v>0.17249755431649999</v>
      </c>
      <c r="AA17" s="39">
        <v>0.1346531082162</v>
      </c>
      <c r="AB17" s="39">
        <v>1.067005032487</v>
      </c>
      <c r="AC17" s="39">
        <v>4.5219182800000004E-3</v>
      </c>
      <c r="AD17" s="39">
        <v>1.23714859958</v>
      </c>
      <c r="AE17" s="61"/>
      <c r="AF17" s="437" t="s">
        <v>67</v>
      </c>
      <c r="AG17" s="437">
        <v>7277.3447125319999</v>
      </c>
      <c r="AH17" s="437">
        <v>13215.01524767</v>
      </c>
      <c r="AI17" s="437">
        <v>1.9930000000000001</v>
      </c>
      <c r="AJ17" s="437" t="s">
        <v>67</v>
      </c>
      <c r="AK17" s="437" t="s">
        <v>67</v>
      </c>
      <c r="AL17" s="65" t="s">
        <v>62</v>
      </c>
    </row>
    <row r="18" spans="1:38" s="2" customFormat="1" ht="26.25" customHeight="1" thickBot="1">
      <c r="A18" s="36" t="s">
        <v>68</v>
      </c>
      <c r="B18" s="36" t="s">
        <v>75</v>
      </c>
      <c r="C18" s="37" t="s">
        <v>76</v>
      </c>
      <c r="D18" s="38"/>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61"/>
      <c r="AF18" s="437" t="s">
        <v>77</v>
      </c>
      <c r="AG18" s="437" t="s">
        <v>77</v>
      </c>
      <c r="AH18" s="437" t="s">
        <v>77</v>
      </c>
      <c r="AI18" s="437" t="s">
        <v>77</v>
      </c>
      <c r="AJ18" s="437" t="s">
        <v>67</v>
      </c>
      <c r="AK18" s="437" t="s">
        <v>67</v>
      </c>
      <c r="AL18" s="65" t="s">
        <v>62</v>
      </c>
    </row>
    <row r="19" spans="1:38" s="2" customFormat="1" ht="26.25" customHeight="1" thickBot="1">
      <c r="A19" s="36" t="s">
        <v>68</v>
      </c>
      <c r="B19" s="36" t="s">
        <v>78</v>
      </c>
      <c r="C19" s="37" t="s">
        <v>79</v>
      </c>
      <c r="D19" s="38"/>
      <c r="E19" s="39">
        <v>1.909991507</v>
      </c>
      <c r="F19" s="39">
        <v>0.63703430800000005</v>
      </c>
      <c r="G19" s="39">
        <v>6.9942717900000007E-2</v>
      </c>
      <c r="H19" s="39">
        <v>2.003784E-4</v>
      </c>
      <c r="I19" s="39">
        <v>4.9650600599999997E-2</v>
      </c>
      <c r="J19" s="39">
        <v>5.0649561599999997E-2</v>
      </c>
      <c r="K19" s="39">
        <v>5.2205780600000001E-2</v>
      </c>
      <c r="L19" s="39">
        <v>8.0434155439999995E-3</v>
      </c>
      <c r="M19" s="39">
        <v>0.88156117499999997</v>
      </c>
      <c r="N19" s="39">
        <v>1.220374907E-2</v>
      </c>
      <c r="O19" s="39">
        <v>2.293290413E-3</v>
      </c>
      <c r="P19" s="39">
        <v>1.418199262E-2</v>
      </c>
      <c r="Q19" s="39">
        <v>2.78131868E-3</v>
      </c>
      <c r="R19" s="39">
        <v>4.9220015100000002E-3</v>
      </c>
      <c r="S19" s="39">
        <v>2.0423837019999998E-3</v>
      </c>
      <c r="T19" s="39">
        <v>1.3821113699999999E-3</v>
      </c>
      <c r="U19" s="39">
        <v>1.65218136E-3</v>
      </c>
      <c r="V19" s="39">
        <v>0.1158575661</v>
      </c>
      <c r="W19" s="39">
        <v>4.1114403399999999E-2</v>
      </c>
      <c r="X19" s="39">
        <v>4.2611826144000001E-3</v>
      </c>
      <c r="Y19" s="39">
        <v>6.4417874329999996E-3</v>
      </c>
      <c r="Z19" s="39">
        <v>2.2237396470000002E-3</v>
      </c>
      <c r="AA19" s="39">
        <v>1.7626761716E-3</v>
      </c>
      <c r="AB19" s="39">
        <v>1.4689385866E-2</v>
      </c>
      <c r="AC19" s="39">
        <v>8.6921769999999995E-4</v>
      </c>
      <c r="AD19" s="39">
        <v>9.4169689199999993E-3</v>
      </c>
      <c r="AE19" s="61"/>
      <c r="AF19" s="437">
        <v>29.170703013000001</v>
      </c>
      <c r="AG19" s="437">
        <v>55.335743766</v>
      </c>
      <c r="AH19" s="437">
        <v>25273.770708478001</v>
      </c>
      <c r="AI19" s="437">
        <v>166.982</v>
      </c>
      <c r="AJ19" s="437" t="s">
        <v>67</v>
      </c>
      <c r="AK19" s="437" t="s">
        <v>67</v>
      </c>
      <c r="AL19" s="65" t="s">
        <v>62</v>
      </c>
    </row>
    <row r="20" spans="1:38" s="2" customFormat="1" ht="26.25" customHeight="1" thickBot="1">
      <c r="A20" s="36" t="s">
        <v>68</v>
      </c>
      <c r="B20" s="36" t="s">
        <v>80</v>
      </c>
      <c r="C20" s="37" t="s">
        <v>81</v>
      </c>
      <c r="D20" s="38"/>
      <c r="E20" s="39">
        <v>0.25023595900000001</v>
      </c>
      <c r="F20" s="39">
        <v>0.1221520602</v>
      </c>
      <c r="G20" s="39">
        <v>0.12095621681</v>
      </c>
      <c r="H20" s="39">
        <v>1.7579999999999999E-4</v>
      </c>
      <c r="I20" s="39">
        <v>3.6857717540000001E-2</v>
      </c>
      <c r="J20" s="39">
        <v>3.8471258539999997E-2</v>
      </c>
      <c r="K20" s="39">
        <v>4.0409901540000001E-2</v>
      </c>
      <c r="L20" s="39">
        <v>6.7348325095999998E-3</v>
      </c>
      <c r="M20" s="39">
        <v>0.288949866</v>
      </c>
      <c r="N20" s="39">
        <v>2.1467526872999999E-2</v>
      </c>
      <c r="O20" s="39">
        <v>2.1419149986999998E-3</v>
      </c>
      <c r="P20" s="39">
        <v>2.6766663199999999E-3</v>
      </c>
      <c r="Q20" s="39">
        <v>8.392753E-4</v>
      </c>
      <c r="R20" s="39">
        <v>5.1682152589999997E-3</v>
      </c>
      <c r="S20" s="39">
        <v>3.1693882518000001E-3</v>
      </c>
      <c r="T20" s="39">
        <v>2.0264907590000002E-3</v>
      </c>
      <c r="U20" s="39">
        <v>4.7605189400000002E-4</v>
      </c>
      <c r="V20" s="39">
        <v>0.10321220339000001</v>
      </c>
      <c r="W20" s="39">
        <v>4.263729736E-2</v>
      </c>
      <c r="X20" s="39">
        <v>7.4025149389599998E-3</v>
      </c>
      <c r="Y20" s="39">
        <v>1.0035845784699999E-2</v>
      </c>
      <c r="Z20" s="39">
        <v>3.8273273873E-3</v>
      </c>
      <c r="AA20" s="39">
        <v>3.00243465844E-3</v>
      </c>
      <c r="AB20" s="39">
        <v>2.4268122769400002E-2</v>
      </c>
      <c r="AC20" s="39">
        <v>8.1337838000000002E-4</v>
      </c>
      <c r="AD20" s="39">
        <v>2.2185119999999999E-2</v>
      </c>
      <c r="AE20" s="61"/>
      <c r="AF20" s="437" t="s">
        <v>67</v>
      </c>
      <c r="AG20" s="437">
        <v>130.4491141</v>
      </c>
      <c r="AH20" s="437">
        <v>2896.4430608100001</v>
      </c>
      <c r="AI20" s="437">
        <v>146.5</v>
      </c>
      <c r="AJ20" s="437" t="s">
        <v>67</v>
      </c>
      <c r="AK20" s="437" t="s">
        <v>67</v>
      </c>
      <c r="AL20" s="65" t="s">
        <v>62</v>
      </c>
    </row>
    <row r="21" spans="1:38" s="2" customFormat="1" ht="26.25" customHeight="1" thickBot="1">
      <c r="A21" s="36" t="s">
        <v>68</v>
      </c>
      <c r="B21" s="36" t="s">
        <v>82</v>
      </c>
      <c r="C21" s="37" t="s">
        <v>83</v>
      </c>
      <c r="D21" s="38"/>
      <c r="E21" s="39">
        <v>1.1647057220000001</v>
      </c>
      <c r="F21" s="39">
        <v>0.63288023500000001</v>
      </c>
      <c r="G21" s="39">
        <v>0.45481614783000002</v>
      </c>
      <c r="H21" s="39">
        <v>1.1214312000000001E-3</v>
      </c>
      <c r="I21" s="39">
        <v>0.19359374422</v>
      </c>
      <c r="J21" s="39">
        <v>0.20075251222000001</v>
      </c>
      <c r="K21" s="39">
        <v>0.21068156422000001</v>
      </c>
      <c r="L21" s="39">
        <v>4.0398118088799999E-2</v>
      </c>
      <c r="M21" s="39">
        <v>1.3735037510000001</v>
      </c>
      <c r="N21" s="39">
        <v>9.0224188238999997E-2</v>
      </c>
      <c r="O21" s="39">
        <v>1.30319888741E-2</v>
      </c>
      <c r="P21" s="39">
        <v>1.1613948020000001E-2</v>
      </c>
      <c r="Q21" s="39">
        <v>3.45907484E-3</v>
      </c>
      <c r="R21" s="39">
        <v>2.8201846736999998E-2</v>
      </c>
      <c r="S21" s="39">
        <v>1.4110573747400001E-2</v>
      </c>
      <c r="T21" s="39">
        <v>8.3348457369999997E-3</v>
      </c>
      <c r="U21" s="39">
        <v>2.118908442E-3</v>
      </c>
      <c r="V21" s="39">
        <v>0.58508419876999995</v>
      </c>
      <c r="W21" s="39">
        <v>0.19868487947999999</v>
      </c>
      <c r="X21" s="39">
        <v>3.1372855299280002E-2</v>
      </c>
      <c r="Y21" s="39">
        <v>4.3493745372099997E-2</v>
      </c>
      <c r="Z21" s="39">
        <v>1.61561016239E-2</v>
      </c>
      <c r="AA21" s="39">
        <v>1.2704974448919999E-2</v>
      </c>
      <c r="AB21" s="39">
        <v>0.1037276767442</v>
      </c>
      <c r="AC21" s="39">
        <v>4.9726542E-3</v>
      </c>
      <c r="AD21" s="39">
        <v>8.2320771560000006E-2</v>
      </c>
      <c r="AE21" s="61"/>
      <c r="AF21" s="437" t="s">
        <v>67</v>
      </c>
      <c r="AG21" s="437">
        <v>483.91064357699997</v>
      </c>
      <c r="AH21" s="437">
        <v>13458.749036990001</v>
      </c>
      <c r="AI21" s="437">
        <v>934.52599999999995</v>
      </c>
      <c r="AJ21" s="437" t="s">
        <v>67</v>
      </c>
      <c r="AK21" s="437" t="s">
        <v>67</v>
      </c>
      <c r="AL21" s="65" t="s">
        <v>62</v>
      </c>
    </row>
    <row r="22" spans="1:38" s="2" customFormat="1" ht="26.25" customHeight="1" thickBot="1">
      <c r="A22" s="36" t="s">
        <v>68</v>
      </c>
      <c r="B22" s="40" t="s">
        <v>84</v>
      </c>
      <c r="C22" s="37" t="s">
        <v>85</v>
      </c>
      <c r="D22" s="38"/>
      <c r="E22" s="39">
        <v>9.9279868010642591</v>
      </c>
      <c r="F22" s="39">
        <v>0.40942406720552699</v>
      </c>
      <c r="G22" s="39">
        <v>3.1344532971624499</v>
      </c>
      <c r="H22" s="39">
        <v>4.797228E-5</v>
      </c>
      <c r="I22" s="39">
        <v>9.0792594424435005E-2</v>
      </c>
      <c r="J22" s="39">
        <v>9.5647864806399793E-2</v>
      </c>
      <c r="K22" s="39">
        <v>9.9610745081261401E-2</v>
      </c>
      <c r="L22" s="39">
        <v>1.7594445609475599E-2</v>
      </c>
      <c r="M22" s="39">
        <v>10.964026826691599</v>
      </c>
      <c r="N22" s="39">
        <v>0.754053010521889</v>
      </c>
      <c r="O22" s="39">
        <v>5.7178022215040501E-2</v>
      </c>
      <c r="P22" s="39">
        <v>0.35010949137143299</v>
      </c>
      <c r="Q22" s="39">
        <v>0.18750329227300599</v>
      </c>
      <c r="R22" s="39">
        <v>0.29379816139921699</v>
      </c>
      <c r="S22" s="39">
        <v>0.46015747635986298</v>
      </c>
      <c r="T22" s="39">
        <v>0.34818477379248902</v>
      </c>
      <c r="U22" s="39">
        <v>0.177728015738885</v>
      </c>
      <c r="V22" s="39">
        <v>3.1153200799906799</v>
      </c>
      <c r="W22" s="39">
        <v>0.14086581556230501</v>
      </c>
      <c r="X22" s="39">
        <v>2.4794136298745498E-2</v>
      </c>
      <c r="Y22" s="39">
        <v>3.3595427114813503E-2</v>
      </c>
      <c r="Z22" s="39">
        <v>1.3207535834777901E-2</v>
      </c>
      <c r="AA22" s="39">
        <v>1.01946561897677E-2</v>
      </c>
      <c r="AB22" s="39">
        <v>8.1791755438104505E-2</v>
      </c>
      <c r="AC22" s="39">
        <v>3.2551871789201998E-2</v>
      </c>
      <c r="AD22" s="39">
        <v>0.80654657871778102</v>
      </c>
      <c r="AE22" s="142"/>
      <c r="AF22" s="437">
        <v>10822.827080858</v>
      </c>
      <c r="AG22" s="437">
        <v>17202.990520878</v>
      </c>
      <c r="AH22" s="437">
        <v>8718.0361994399991</v>
      </c>
      <c r="AI22" s="437">
        <v>399.76900000000001</v>
      </c>
      <c r="AJ22" s="437" t="s">
        <v>67</v>
      </c>
      <c r="AK22" s="437" t="s">
        <v>67</v>
      </c>
      <c r="AL22" s="65" t="s">
        <v>62</v>
      </c>
    </row>
    <row r="23" spans="1:38" s="2" customFormat="1" ht="26.25" customHeight="1" thickBot="1">
      <c r="A23" s="36" t="s">
        <v>86</v>
      </c>
      <c r="B23" s="40" t="s">
        <v>87</v>
      </c>
      <c r="C23" s="37" t="s">
        <v>88</v>
      </c>
      <c r="D23" s="41"/>
      <c r="E23" s="39">
        <v>3.5003494587394202</v>
      </c>
      <c r="F23" s="39">
        <v>0.69370977329737904</v>
      </c>
      <c r="G23" s="39">
        <v>7.7629400000000003E-3</v>
      </c>
      <c r="H23" s="39">
        <v>3.0872014720000002E-3</v>
      </c>
      <c r="I23" s="39">
        <v>0.14059449778101299</v>
      </c>
      <c r="J23" s="39">
        <v>0.14059449778101299</v>
      </c>
      <c r="K23" s="39">
        <v>0.14059449778101299</v>
      </c>
      <c r="L23" s="39">
        <v>9.4594337270094905E-2</v>
      </c>
      <c r="M23" s="39">
        <v>9.9167845935893499</v>
      </c>
      <c r="N23" s="39" t="s">
        <v>67</v>
      </c>
      <c r="O23" s="39">
        <v>3.9288700000000001E-3</v>
      </c>
      <c r="P23" s="39" t="s">
        <v>67</v>
      </c>
      <c r="Q23" s="39" t="s">
        <v>67</v>
      </c>
      <c r="R23" s="39">
        <v>1.9644350000000001E-2</v>
      </c>
      <c r="S23" s="39">
        <v>0.6679079</v>
      </c>
      <c r="T23" s="39">
        <v>2.750209E-2</v>
      </c>
      <c r="U23" s="39">
        <v>3.9288700000000001E-3</v>
      </c>
      <c r="V23" s="39">
        <v>0.39288699999999999</v>
      </c>
      <c r="W23" s="39" t="s">
        <v>67</v>
      </c>
      <c r="X23" s="39">
        <v>1.188141E-2</v>
      </c>
      <c r="Y23" s="39">
        <v>1.9549549999999999E-2</v>
      </c>
      <c r="Z23" s="39" t="s">
        <v>67</v>
      </c>
      <c r="AA23" s="39" t="s">
        <v>67</v>
      </c>
      <c r="AB23" s="39">
        <v>3.1430960000000001E-2</v>
      </c>
      <c r="AC23" s="39" t="s">
        <v>67</v>
      </c>
      <c r="AD23" s="39" t="s">
        <v>67</v>
      </c>
      <c r="AE23" s="61"/>
      <c r="AF23" s="437">
        <v>16691.855774025</v>
      </c>
      <c r="AG23" s="437" t="s">
        <v>67</v>
      </c>
      <c r="AH23" s="437" t="s">
        <v>67</v>
      </c>
      <c r="AI23" s="437" t="s">
        <v>67</v>
      </c>
      <c r="AJ23" s="437" t="s">
        <v>67</v>
      </c>
      <c r="AK23" s="437" t="s">
        <v>67</v>
      </c>
      <c r="AL23" s="65" t="s">
        <v>62</v>
      </c>
    </row>
    <row r="24" spans="1:38" s="2" customFormat="1" ht="26.25" customHeight="1" thickBot="1">
      <c r="A24" s="42" t="s">
        <v>68</v>
      </c>
      <c r="B24" s="40" t="s">
        <v>89</v>
      </c>
      <c r="C24" s="37" t="s">
        <v>90</v>
      </c>
      <c r="D24" s="38"/>
      <c r="E24" s="39">
        <v>2.2822424739999998</v>
      </c>
      <c r="F24" s="39">
        <v>1.8677582753999999</v>
      </c>
      <c r="G24" s="39">
        <v>7.4900963429999995E-2</v>
      </c>
      <c r="H24" s="39">
        <v>5.1412319999999999E-3</v>
      </c>
      <c r="I24" s="39">
        <v>0.62144629862</v>
      </c>
      <c r="J24" s="39">
        <v>0.63438684061999995</v>
      </c>
      <c r="K24" s="39">
        <v>0.66444538661999997</v>
      </c>
      <c r="L24" s="39">
        <v>0.16873489160521599</v>
      </c>
      <c r="M24" s="39">
        <v>3.1859919269999999</v>
      </c>
      <c r="N24" s="39">
        <v>0.11726114835900001</v>
      </c>
      <c r="O24" s="39">
        <v>5.5737156434100002E-2</v>
      </c>
      <c r="P24" s="39">
        <v>1.6109632419999999E-2</v>
      </c>
      <c r="Q24" s="39">
        <v>3.3779950399999998E-3</v>
      </c>
      <c r="R24" s="39">
        <v>9.9008571177000002E-2</v>
      </c>
      <c r="S24" s="39">
        <v>2.5951755075399999E-2</v>
      </c>
      <c r="T24" s="39">
        <v>9.023501041E-3</v>
      </c>
      <c r="U24" s="39">
        <v>3.628399662E-3</v>
      </c>
      <c r="V24" s="39">
        <v>2.2152659251700002</v>
      </c>
      <c r="W24" s="39">
        <v>0.44359529827999999</v>
      </c>
      <c r="X24" s="39">
        <v>4.3389550148879998E-2</v>
      </c>
      <c r="Y24" s="39">
        <v>6.9871208744099994E-2</v>
      </c>
      <c r="Z24" s="39">
        <v>2.1756476371900001E-2</v>
      </c>
      <c r="AA24" s="39">
        <v>1.7412066423320001E-2</v>
      </c>
      <c r="AB24" s="39">
        <v>0.15242930168819999</v>
      </c>
      <c r="AC24" s="39">
        <v>2.142782516E-2</v>
      </c>
      <c r="AD24" s="39">
        <v>1.9091215999999999E-3</v>
      </c>
      <c r="AE24" s="61"/>
      <c r="AF24" s="437">
        <v>45.058841104999999</v>
      </c>
      <c r="AG24" s="437">
        <v>9.7181005739999993</v>
      </c>
      <c r="AH24" s="437">
        <v>25237.429111019999</v>
      </c>
      <c r="AI24" s="437">
        <v>4284.3599999999997</v>
      </c>
      <c r="AJ24" s="437" t="s">
        <v>67</v>
      </c>
      <c r="AK24" s="437" t="s">
        <v>67</v>
      </c>
      <c r="AL24" s="65" t="s">
        <v>62</v>
      </c>
    </row>
    <row r="25" spans="1:38" s="2" customFormat="1" ht="26.25" customHeight="1" thickBot="1">
      <c r="A25" s="36" t="s">
        <v>91</v>
      </c>
      <c r="B25" s="40" t="s">
        <v>92</v>
      </c>
      <c r="C25" s="45" t="s">
        <v>93</v>
      </c>
      <c r="D25" s="38"/>
      <c r="E25" s="39">
        <v>0.72944019106900004</v>
      </c>
      <c r="F25" s="39">
        <v>3.0716137400399999E-2</v>
      </c>
      <c r="G25" s="39">
        <v>4.4742113415E-2</v>
      </c>
      <c r="H25" s="39" t="s">
        <v>66</v>
      </c>
      <c r="I25" s="39">
        <v>8.9272976869999993E-3</v>
      </c>
      <c r="J25" s="39">
        <v>8.9272976869999993E-3</v>
      </c>
      <c r="K25" s="39" t="s">
        <v>66</v>
      </c>
      <c r="L25" s="39" t="s">
        <v>66</v>
      </c>
      <c r="M25" s="39">
        <v>0.39532095530400002</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61"/>
      <c r="AF25" s="437">
        <v>2348.9608931799899</v>
      </c>
      <c r="AG25" s="437" t="s">
        <v>67</v>
      </c>
      <c r="AH25" s="437" t="s">
        <v>67</v>
      </c>
      <c r="AI25" s="437" t="s">
        <v>67</v>
      </c>
      <c r="AJ25" s="437" t="s">
        <v>67</v>
      </c>
      <c r="AK25" s="438">
        <v>160778</v>
      </c>
      <c r="AL25" s="65" t="s">
        <v>94</v>
      </c>
    </row>
    <row r="26" spans="1:38" s="2" customFormat="1" ht="26.25" customHeight="1" thickBot="1">
      <c r="A26" s="36" t="s">
        <v>91</v>
      </c>
      <c r="B26" s="36" t="s">
        <v>95</v>
      </c>
      <c r="C26" s="37" t="s">
        <v>96</v>
      </c>
      <c r="D26" s="38"/>
      <c r="E26" s="39">
        <v>6.8039078921999993E-2</v>
      </c>
      <c r="F26" s="39">
        <v>5.1793045718999996E-3</v>
      </c>
      <c r="G26" s="39">
        <v>4.7748689980000002E-3</v>
      </c>
      <c r="H26" s="39" t="s">
        <v>66</v>
      </c>
      <c r="I26" s="39">
        <v>7.3783525999999999E-4</v>
      </c>
      <c r="J26" s="39">
        <v>7.3783525999999999E-4</v>
      </c>
      <c r="K26" s="39" t="s">
        <v>66</v>
      </c>
      <c r="L26" s="39" t="s">
        <v>66</v>
      </c>
      <c r="M26" s="39">
        <v>5.5898034327000003E-2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61"/>
      <c r="AF26" s="437">
        <v>250.68062228188799</v>
      </c>
      <c r="AG26" s="437" t="s">
        <v>67</v>
      </c>
      <c r="AH26" s="437" t="s">
        <v>67</v>
      </c>
      <c r="AI26" s="437" t="s">
        <v>67</v>
      </c>
      <c r="AJ26" s="437" t="s">
        <v>67</v>
      </c>
      <c r="AK26" s="438">
        <v>17910</v>
      </c>
      <c r="AL26" s="65" t="s">
        <v>94</v>
      </c>
    </row>
    <row r="27" spans="1:38" s="2" customFormat="1" ht="26.25" customHeight="1" thickBot="1">
      <c r="A27" s="36" t="s">
        <v>97</v>
      </c>
      <c r="B27" s="36" t="s">
        <v>98</v>
      </c>
      <c r="C27" s="37" t="s">
        <v>99</v>
      </c>
      <c r="D27" s="38"/>
      <c r="E27" s="39">
        <v>35.2166204239929</v>
      </c>
      <c r="F27" s="39">
        <v>8.6266865859775805</v>
      </c>
      <c r="G27" s="39">
        <v>7.1072541932957395E-2</v>
      </c>
      <c r="H27" s="39">
        <v>0.80643377003536898</v>
      </c>
      <c r="I27" s="39">
        <v>1.2151450147839999</v>
      </c>
      <c r="J27" s="39">
        <v>1.2151450147839999</v>
      </c>
      <c r="K27" s="39">
        <v>1.2151450147839999</v>
      </c>
      <c r="L27" s="39">
        <v>0.80336882595129699</v>
      </c>
      <c r="M27" s="39">
        <v>79.887744866532699</v>
      </c>
      <c r="N27" s="39">
        <v>3.5823470404488301E-3</v>
      </c>
      <c r="O27" s="39">
        <v>4.1765344480496899E-4</v>
      </c>
      <c r="P27" s="39">
        <v>2.57029086617999E-2</v>
      </c>
      <c r="Q27" s="39">
        <v>6.8676003770972403E-4</v>
      </c>
      <c r="R27" s="39">
        <v>2.9853607640485301E-2</v>
      </c>
      <c r="S27" s="39">
        <v>2.0428418810027198E-2</v>
      </c>
      <c r="T27" s="39">
        <v>3.8988165577231002E-3</v>
      </c>
      <c r="U27" s="39">
        <v>5.3821318580950901E-4</v>
      </c>
      <c r="V27" s="39">
        <v>9.2421967888705298E-2</v>
      </c>
      <c r="W27" s="39">
        <v>1.8965527</v>
      </c>
      <c r="X27" s="39">
        <v>8.3718679138999996E-2</v>
      </c>
      <c r="Y27" s="39">
        <v>9.4956121760100001E-2</v>
      </c>
      <c r="Z27" s="39">
        <v>7.27880444116E-2</v>
      </c>
      <c r="AA27" s="39">
        <v>8.1701742717700004E-2</v>
      </c>
      <c r="AB27" s="39">
        <v>0.33316458802839999</v>
      </c>
      <c r="AC27" s="39">
        <v>1.8965524000000001E-3</v>
      </c>
      <c r="AD27" s="39">
        <v>3.8068180000000001E-4</v>
      </c>
      <c r="AE27" s="62"/>
      <c r="AF27" s="437">
        <v>156106.70373233501</v>
      </c>
      <c r="AG27" s="437" t="s">
        <v>67</v>
      </c>
      <c r="AH27" s="437" t="s">
        <v>67</v>
      </c>
      <c r="AI27" s="437">
        <v>10200.1000997232</v>
      </c>
      <c r="AJ27" s="437" t="s">
        <v>67</v>
      </c>
      <c r="AK27" s="437" t="s">
        <v>67</v>
      </c>
      <c r="AL27" s="65" t="s">
        <v>62</v>
      </c>
    </row>
    <row r="28" spans="1:38" s="2" customFormat="1" ht="26.25" customHeight="1" thickBot="1">
      <c r="A28" s="36" t="s">
        <v>97</v>
      </c>
      <c r="B28" s="36" t="s">
        <v>100</v>
      </c>
      <c r="C28" s="37" t="s">
        <v>101</v>
      </c>
      <c r="D28" s="38"/>
      <c r="E28" s="39">
        <v>12.8193493351447</v>
      </c>
      <c r="F28" s="39">
        <v>1.77357735924775</v>
      </c>
      <c r="G28" s="39">
        <v>1.70127326661875E-2</v>
      </c>
      <c r="H28" s="39">
        <v>5.8077055492086499E-2</v>
      </c>
      <c r="I28" s="39">
        <v>0.51501097510411298</v>
      </c>
      <c r="J28" s="39">
        <v>0.51501097510411298</v>
      </c>
      <c r="K28" s="39">
        <v>0.51501097510411298</v>
      </c>
      <c r="L28" s="39">
        <v>0.33094472668417102</v>
      </c>
      <c r="M28" s="39">
        <v>16.891307456029001</v>
      </c>
      <c r="N28" s="39">
        <v>5.4801611688032E-4</v>
      </c>
      <c r="O28" s="39">
        <v>5.8296956049958702E-5</v>
      </c>
      <c r="P28" s="39">
        <v>5.08718222819353E-3</v>
      </c>
      <c r="Q28" s="39">
        <v>1.07855551195101E-4</v>
      </c>
      <c r="R28" s="39">
        <v>7.4899565578587504E-3</v>
      </c>
      <c r="S28" s="39">
        <v>5.0467329441138296E-3</v>
      </c>
      <c r="T28" s="39">
        <v>3.6426323777208602E-4</v>
      </c>
      <c r="U28" s="39">
        <v>9.9117190290283903E-5</v>
      </c>
      <c r="V28" s="39">
        <v>1.7578943425106599E-2</v>
      </c>
      <c r="W28" s="39">
        <v>0.38776870000000002</v>
      </c>
      <c r="X28" s="39">
        <v>1.9006221201500001E-2</v>
      </c>
      <c r="Y28" s="39">
        <v>2.1476124015999999E-2</v>
      </c>
      <c r="Z28" s="39">
        <v>1.6641795010500001E-2</v>
      </c>
      <c r="AA28" s="39">
        <v>1.80288272769E-2</v>
      </c>
      <c r="AB28" s="39">
        <v>7.5152967504899998E-2</v>
      </c>
      <c r="AC28" s="39">
        <v>3.8776840000000001E-4</v>
      </c>
      <c r="AD28" s="39">
        <v>9.1000299999999997E-5</v>
      </c>
      <c r="AE28" s="62"/>
      <c r="AF28" s="437">
        <v>36267.907806351301</v>
      </c>
      <c r="AG28" s="437" t="s">
        <v>67</v>
      </c>
      <c r="AH28" s="437" t="s">
        <v>66</v>
      </c>
      <c r="AI28" s="437">
        <v>1765.3320690144999</v>
      </c>
      <c r="AJ28" s="437" t="s">
        <v>67</v>
      </c>
      <c r="AK28" s="437" t="s">
        <v>67</v>
      </c>
      <c r="AL28" s="65" t="s">
        <v>62</v>
      </c>
    </row>
    <row r="29" spans="1:38" s="2" customFormat="1" ht="26.25" customHeight="1" thickBot="1">
      <c r="A29" s="36" t="s">
        <v>97</v>
      </c>
      <c r="B29" s="36" t="s">
        <v>102</v>
      </c>
      <c r="C29" s="37" t="s">
        <v>103</v>
      </c>
      <c r="D29" s="38"/>
      <c r="E29" s="39">
        <v>42.027127831632399</v>
      </c>
      <c r="F29" s="39">
        <v>2.30832006237224</v>
      </c>
      <c r="G29" s="39">
        <v>4.5140623542739101E-2</v>
      </c>
      <c r="H29" s="39">
        <v>7.8254464116156594E-2</v>
      </c>
      <c r="I29" s="39">
        <v>0.99436213497940196</v>
      </c>
      <c r="J29" s="39">
        <v>0.99436213497940196</v>
      </c>
      <c r="K29" s="39">
        <v>0.99436213497940196</v>
      </c>
      <c r="L29" s="39">
        <v>0.58101405551510898</v>
      </c>
      <c r="M29" s="39">
        <v>11.538513298120399</v>
      </c>
      <c r="N29" s="39">
        <v>1.18755137713306E-3</v>
      </c>
      <c r="O29" s="39">
        <v>1.18791178452849E-4</v>
      </c>
      <c r="P29" s="39">
        <v>1.2580602184894899E-2</v>
      </c>
      <c r="Q29" s="39">
        <v>2.37492255056841E-4</v>
      </c>
      <c r="R29" s="39">
        <v>2.0169542124850899E-2</v>
      </c>
      <c r="S29" s="39">
        <v>1.35257057052839E-2</v>
      </c>
      <c r="T29" s="39">
        <v>4.7651624154425499E-4</v>
      </c>
      <c r="U29" s="39">
        <v>2.3740215320798401E-4</v>
      </c>
      <c r="V29" s="39">
        <v>4.2729684521971401E-2</v>
      </c>
      <c r="W29" s="39">
        <v>0.37269829999999998</v>
      </c>
      <c r="X29" s="39">
        <v>1.0361985644600001E-2</v>
      </c>
      <c r="Y29" s="39">
        <v>6.2747579736700004E-2</v>
      </c>
      <c r="Z29" s="39">
        <v>7.0116102862299995E-2</v>
      </c>
      <c r="AA29" s="39">
        <v>1.61186443359E-2</v>
      </c>
      <c r="AB29" s="39">
        <v>0.15934431257949999</v>
      </c>
      <c r="AC29" s="39">
        <v>2.3756180000000001E-4</v>
      </c>
      <c r="AD29" s="39">
        <v>5.95975E-5</v>
      </c>
      <c r="AE29" s="62"/>
      <c r="AF29" s="437">
        <v>96040.863965474506</v>
      </c>
      <c r="AG29" s="437" t="s">
        <v>67</v>
      </c>
      <c r="AH29" s="437" t="s">
        <v>67</v>
      </c>
      <c r="AI29" s="437">
        <v>4101.6499325199002</v>
      </c>
      <c r="AJ29" s="437" t="s">
        <v>67</v>
      </c>
      <c r="AK29" s="437" t="s">
        <v>67</v>
      </c>
      <c r="AL29" s="65" t="s">
        <v>62</v>
      </c>
    </row>
    <row r="30" spans="1:38" s="2" customFormat="1" ht="26.25" customHeight="1" thickBot="1">
      <c r="A30" s="36" t="s">
        <v>97</v>
      </c>
      <c r="B30" s="36" t="s">
        <v>104</v>
      </c>
      <c r="C30" s="37" t="s">
        <v>105</v>
      </c>
      <c r="D30" s="38"/>
      <c r="E30" s="39">
        <v>7.8366936443436799E-2</v>
      </c>
      <c r="F30" s="39">
        <v>0.62567972566670704</v>
      </c>
      <c r="G30" s="39">
        <v>2.5684791337398402E-4</v>
      </c>
      <c r="H30" s="39">
        <v>7.5599481712627003E-4</v>
      </c>
      <c r="I30" s="39">
        <v>1.2148147540035001E-2</v>
      </c>
      <c r="J30" s="39">
        <v>1.2148147540035001E-2</v>
      </c>
      <c r="K30" s="39">
        <v>1.2148147540035001E-2</v>
      </c>
      <c r="L30" s="39">
        <v>2.0623513710030599E-3</v>
      </c>
      <c r="M30" s="39">
        <v>3.2712720670378599</v>
      </c>
      <c r="N30" s="39">
        <v>2.4219152899688E-5</v>
      </c>
      <c r="O30" s="39">
        <v>3.0273941124610001E-6</v>
      </c>
      <c r="P30" s="39">
        <v>1.3169164389205401E-4</v>
      </c>
      <c r="Q30" s="39">
        <v>4.5410911686915098E-6</v>
      </c>
      <c r="R30" s="39">
        <v>9.5362914542521695E-5</v>
      </c>
      <c r="S30" s="39">
        <v>6.8116367530372601E-5</v>
      </c>
      <c r="T30" s="39">
        <v>3.4815032293301603E-5</v>
      </c>
      <c r="U30" s="39">
        <v>3.0273941124610001E-6</v>
      </c>
      <c r="V30" s="39">
        <v>4.9952002855606597E-4</v>
      </c>
      <c r="W30" s="39">
        <v>7.7114000000000002E-3</v>
      </c>
      <c r="X30" s="39">
        <v>1.2207096420000001E-4</v>
      </c>
      <c r="Y30" s="39">
        <v>1.6767107349999999E-4</v>
      </c>
      <c r="Z30" s="39">
        <v>9.1151153500000005E-5</v>
      </c>
      <c r="AA30" s="39">
        <v>1.8848531479999999E-4</v>
      </c>
      <c r="AB30" s="39">
        <v>5.6937850599999998E-4</v>
      </c>
      <c r="AC30" s="39">
        <v>7.7115000000000006E-6</v>
      </c>
      <c r="AD30" s="39">
        <v>3.7911E-6</v>
      </c>
      <c r="AE30" s="62"/>
      <c r="AF30" s="437">
        <v>558.93929131339996</v>
      </c>
      <c r="AG30" s="437" t="s">
        <v>67</v>
      </c>
      <c r="AH30" s="437" t="s">
        <v>66</v>
      </c>
      <c r="AI30" s="437">
        <v>61.4946071488</v>
      </c>
      <c r="AJ30" s="437" t="s">
        <v>67</v>
      </c>
      <c r="AK30" s="437" t="s">
        <v>67</v>
      </c>
      <c r="AL30" s="65" t="s">
        <v>62</v>
      </c>
    </row>
    <row r="31" spans="1:38" s="2" customFormat="1" ht="26.25" customHeight="1" thickBot="1">
      <c r="A31" s="36" t="s">
        <v>97</v>
      </c>
      <c r="B31" s="36" t="s">
        <v>106</v>
      </c>
      <c r="C31" s="37" t="s">
        <v>107</v>
      </c>
      <c r="D31" s="38"/>
      <c r="E31" s="39" t="s">
        <v>67</v>
      </c>
      <c r="F31" s="39">
        <v>5.8503271035858404</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62"/>
      <c r="AF31" s="437">
        <v>243.14969535649999</v>
      </c>
      <c r="AG31" s="437" t="s">
        <v>67</v>
      </c>
      <c r="AH31" s="437" t="s">
        <v>67</v>
      </c>
      <c r="AI31" s="437">
        <v>26.751375734100002</v>
      </c>
      <c r="AJ31" s="437" t="s">
        <v>67</v>
      </c>
      <c r="AK31" s="437" t="s">
        <v>67</v>
      </c>
      <c r="AL31" s="65" t="s">
        <v>62</v>
      </c>
    </row>
    <row r="32" spans="1:38" s="2" customFormat="1" ht="26.25" customHeight="1" thickBot="1">
      <c r="A32" s="36" t="s">
        <v>97</v>
      </c>
      <c r="B32" s="36" t="s">
        <v>108</v>
      </c>
      <c r="C32" s="37" t="s">
        <v>109</v>
      </c>
      <c r="D32" s="38"/>
      <c r="E32" s="39" t="s">
        <v>67</v>
      </c>
      <c r="F32" s="39" t="s">
        <v>67</v>
      </c>
      <c r="G32" s="39" t="s">
        <v>67</v>
      </c>
      <c r="H32" s="39" t="s">
        <v>67</v>
      </c>
      <c r="I32" s="39">
        <v>1.2299571841900701</v>
      </c>
      <c r="J32" s="39">
        <v>2.4036702559663401</v>
      </c>
      <c r="K32" s="39">
        <v>3.0376905274280199</v>
      </c>
      <c r="L32" s="39">
        <v>0.27072454879185598</v>
      </c>
      <c r="M32" s="39" t="s">
        <v>67</v>
      </c>
      <c r="N32" s="39">
        <v>9.5501751626910298</v>
      </c>
      <c r="O32" s="39">
        <v>4.1342119503434603E-2</v>
      </c>
      <c r="P32" s="39" t="s">
        <v>67</v>
      </c>
      <c r="Q32" s="39">
        <v>0.108946548600956</v>
      </c>
      <c r="R32" s="39">
        <v>3.5696421525691102</v>
      </c>
      <c r="S32" s="39">
        <v>78.417577748447798</v>
      </c>
      <c r="T32" s="39">
        <v>0.54512094579189296</v>
      </c>
      <c r="U32" s="39">
        <v>6.07538105485603E-2</v>
      </c>
      <c r="V32" s="39">
        <v>24.4813268463495</v>
      </c>
      <c r="W32" s="39" t="s">
        <v>66</v>
      </c>
      <c r="X32" s="39">
        <v>7.0150541915742007E-3</v>
      </c>
      <c r="Y32" s="39">
        <v>6.4221972261579877E-4</v>
      </c>
      <c r="Z32" s="39">
        <v>9.4803863814713161E-4</v>
      </c>
      <c r="AA32" s="39" t="s">
        <v>66</v>
      </c>
      <c r="AB32" s="39">
        <v>8.6053125523371313E-3</v>
      </c>
      <c r="AC32" s="39" t="s">
        <v>66</v>
      </c>
      <c r="AD32" s="39" t="s">
        <v>66</v>
      </c>
      <c r="AE32" s="62"/>
      <c r="AF32" s="437" t="s">
        <v>67</v>
      </c>
      <c r="AG32" s="437" t="s">
        <v>67</v>
      </c>
      <c r="AH32" s="437" t="s">
        <v>67</v>
      </c>
      <c r="AI32" s="437" t="s">
        <v>67</v>
      </c>
      <c r="AJ32" s="437" t="s">
        <v>67</v>
      </c>
      <c r="AK32" s="438">
        <v>91819.742986228594</v>
      </c>
      <c r="AL32" s="65" t="s">
        <v>110</v>
      </c>
    </row>
    <row r="33" spans="1:38" s="2" customFormat="1" ht="26.25" customHeight="1" thickBot="1">
      <c r="A33" s="36" t="s">
        <v>97</v>
      </c>
      <c r="B33" s="36" t="s">
        <v>111</v>
      </c>
      <c r="C33" s="37" t="s">
        <v>112</v>
      </c>
      <c r="D33" s="38"/>
      <c r="E33" s="39" t="s">
        <v>67</v>
      </c>
      <c r="F33" s="39" t="s">
        <v>67</v>
      </c>
      <c r="G33" s="39" t="s">
        <v>67</v>
      </c>
      <c r="H33" s="39" t="s">
        <v>67</v>
      </c>
      <c r="I33" s="39">
        <v>0.55061906291176699</v>
      </c>
      <c r="J33" s="39">
        <v>1.0196649313180901</v>
      </c>
      <c r="K33" s="39">
        <v>2.03932986263617</v>
      </c>
      <c r="L33" s="39">
        <v>2.1616896543943401E-2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62"/>
      <c r="AF33" s="437" t="s">
        <v>67</v>
      </c>
      <c r="AG33" s="437" t="s">
        <v>67</v>
      </c>
      <c r="AH33" s="437" t="s">
        <v>67</v>
      </c>
      <c r="AI33" s="437" t="s">
        <v>67</v>
      </c>
      <c r="AJ33" s="437" t="s">
        <v>67</v>
      </c>
      <c r="AK33" s="438">
        <v>91819.742986228594</v>
      </c>
      <c r="AL33" s="65" t="s">
        <v>110</v>
      </c>
    </row>
    <row r="34" spans="1:38" s="2" customFormat="1" ht="26.25" customHeight="1" thickBot="1">
      <c r="A34" s="36" t="s">
        <v>86</v>
      </c>
      <c r="B34" s="36" t="s">
        <v>113</v>
      </c>
      <c r="C34" s="37" t="s">
        <v>114</v>
      </c>
      <c r="D34" s="38"/>
      <c r="E34" s="39">
        <v>5.4035097556849996</v>
      </c>
      <c r="F34" s="39">
        <v>0.46720019322700002</v>
      </c>
      <c r="G34" s="39">
        <v>1.9889999999999999E-3</v>
      </c>
      <c r="H34" s="39">
        <v>9.9449999999999994E-4</v>
      </c>
      <c r="I34" s="39">
        <v>0.14268153983000001</v>
      </c>
      <c r="J34" s="39">
        <v>0.15262653982999999</v>
      </c>
      <c r="K34" s="39">
        <v>0.223574269268</v>
      </c>
      <c r="L34" s="39">
        <v>9.2743000889499994E-2</v>
      </c>
      <c r="M34" s="39">
        <v>1.3429699991999999</v>
      </c>
      <c r="N34" s="39" t="s">
        <v>66</v>
      </c>
      <c r="O34" s="39">
        <v>9.9449999999999994E-4</v>
      </c>
      <c r="P34" s="39" t="s">
        <v>66</v>
      </c>
      <c r="Q34" s="39" t="s">
        <v>66</v>
      </c>
      <c r="R34" s="39">
        <v>4.9725000000000004E-3</v>
      </c>
      <c r="S34" s="39">
        <v>0.16906499999999999</v>
      </c>
      <c r="T34" s="39">
        <v>6.9614999999999998E-3</v>
      </c>
      <c r="U34" s="39">
        <v>9.9449999999999994E-4</v>
      </c>
      <c r="V34" s="39">
        <v>9.9449999999999997E-2</v>
      </c>
      <c r="W34" s="39" t="s">
        <v>66</v>
      </c>
      <c r="X34" s="39">
        <v>2.9835E-3</v>
      </c>
      <c r="Y34" s="39">
        <v>4.9725000000000004E-3</v>
      </c>
      <c r="Z34" s="39" t="s">
        <v>66</v>
      </c>
      <c r="AA34" s="39" t="s">
        <v>66</v>
      </c>
      <c r="AB34" s="39">
        <v>7.9559999999999995E-3</v>
      </c>
      <c r="AC34" s="39" t="s">
        <v>67</v>
      </c>
      <c r="AD34" s="39" t="s">
        <v>67</v>
      </c>
      <c r="AE34" s="61"/>
      <c r="AF34" s="437">
        <v>4225.1332499999999</v>
      </c>
      <c r="AG34" s="437" t="s">
        <v>67</v>
      </c>
      <c r="AH34" s="437" t="s">
        <v>67</v>
      </c>
      <c r="AI34" s="437" t="s">
        <v>67</v>
      </c>
      <c r="AJ34" s="437" t="s">
        <v>67</v>
      </c>
      <c r="AK34" s="437" t="s">
        <v>67</v>
      </c>
      <c r="AL34" s="65" t="s">
        <v>62</v>
      </c>
    </row>
    <row r="35" spans="1:38" s="5" customFormat="1" ht="26.25" customHeight="1" thickBot="1">
      <c r="A35" s="36" t="s">
        <v>115</v>
      </c>
      <c r="B35" s="36" t="s">
        <v>116</v>
      </c>
      <c r="C35" s="37" t="s">
        <v>117</v>
      </c>
      <c r="D35" s="38"/>
      <c r="E35" s="39">
        <v>0.80591827878787903</v>
      </c>
      <c r="F35" s="39">
        <v>1.95340303030303E-2</v>
      </c>
      <c r="G35" s="39">
        <v>2.23246060606061E-2</v>
      </c>
      <c r="H35" s="39" t="s">
        <v>66</v>
      </c>
      <c r="I35" s="39">
        <v>1.11076077454545E-2</v>
      </c>
      <c r="J35" s="39">
        <v>1.19436642424242E-2</v>
      </c>
      <c r="K35" s="39">
        <v>1.19436642424242E-2</v>
      </c>
      <c r="L35" s="39">
        <v>5.3913923636363602E-4</v>
      </c>
      <c r="M35" s="39">
        <v>4.2863243636363603E-2</v>
      </c>
      <c r="N35" s="39">
        <v>1.45109939393939E-3</v>
      </c>
      <c r="O35" s="39">
        <v>1.1162303030302999E-4</v>
      </c>
      <c r="P35" s="39">
        <v>3.3486909090909097E-4</v>
      </c>
      <c r="Q35" s="39">
        <v>4.4649212121212101E-4</v>
      </c>
      <c r="R35" s="39">
        <v>5.5811515151515197E-4</v>
      </c>
      <c r="S35" s="39">
        <v>9.8228266666666696E-3</v>
      </c>
      <c r="T35" s="39">
        <v>1.1162303030303E-2</v>
      </c>
      <c r="U35" s="39">
        <v>1.1162303030303E-3</v>
      </c>
      <c r="V35" s="39">
        <v>1.3394763636363599E-2</v>
      </c>
      <c r="W35" s="39">
        <v>1.45109939393939E-3</v>
      </c>
      <c r="X35" s="39">
        <v>2.2324606060606101E-5</v>
      </c>
      <c r="Y35" s="39">
        <v>1.1162303030302999E-4</v>
      </c>
      <c r="Z35" s="39">
        <v>1.1162303030302999E-4</v>
      </c>
      <c r="AA35" s="39">
        <v>1.1162303030303E-5</v>
      </c>
      <c r="AB35" s="39">
        <v>2.5673296969696999E-4</v>
      </c>
      <c r="AC35" s="39">
        <v>8.9298424242424202E-4</v>
      </c>
      <c r="AD35" s="39">
        <v>4.2416751515151501E-4</v>
      </c>
      <c r="AE35" s="62"/>
      <c r="AF35" s="437">
        <v>474.23663636363602</v>
      </c>
      <c r="AG35" s="437" t="s">
        <v>67</v>
      </c>
      <c r="AH35" s="437" t="s">
        <v>67</v>
      </c>
      <c r="AI35" s="437" t="s">
        <v>67</v>
      </c>
      <c r="AJ35" s="437" t="s">
        <v>67</v>
      </c>
      <c r="AK35" s="437" t="s">
        <v>67</v>
      </c>
      <c r="AL35" s="65" t="s">
        <v>62</v>
      </c>
    </row>
    <row r="36" spans="1:38" s="2" customFormat="1" ht="26.25" customHeight="1" thickBot="1">
      <c r="A36" s="36" t="s">
        <v>115</v>
      </c>
      <c r="B36" s="36" t="s">
        <v>118</v>
      </c>
      <c r="C36" s="37" t="s">
        <v>119</v>
      </c>
      <c r="D36" s="38"/>
      <c r="E36" s="39">
        <v>3.3617042000000001</v>
      </c>
      <c r="F36" s="39">
        <v>8.1481750000000006E-2</v>
      </c>
      <c r="G36" s="39">
        <v>9.3121999999999996E-2</v>
      </c>
      <c r="H36" s="39" t="s">
        <v>66</v>
      </c>
      <c r="I36" s="39">
        <v>4.6332851100000003E-2</v>
      </c>
      <c r="J36" s="39">
        <v>4.982027E-2</v>
      </c>
      <c r="K36" s="39">
        <v>4.982027E-2</v>
      </c>
      <c r="L36" s="39">
        <v>2.2488962999999999E-3</v>
      </c>
      <c r="M36" s="39">
        <v>0.17879423999999999</v>
      </c>
      <c r="N36" s="39">
        <v>6.0529299999999998E-3</v>
      </c>
      <c r="O36" s="39">
        <v>4.6560999999999998E-4</v>
      </c>
      <c r="P36" s="39">
        <v>1.3968299999999999E-3</v>
      </c>
      <c r="Q36" s="39">
        <v>1.8624399999999999E-3</v>
      </c>
      <c r="R36" s="39">
        <v>2.3280499999999999E-3</v>
      </c>
      <c r="S36" s="39">
        <v>4.0973679999999998E-2</v>
      </c>
      <c r="T36" s="39">
        <v>4.6560999999999998E-2</v>
      </c>
      <c r="U36" s="39">
        <v>4.6560999999999998E-3</v>
      </c>
      <c r="V36" s="39">
        <v>5.5873199999999998E-2</v>
      </c>
      <c r="W36" s="39">
        <v>6.0529299999999998E-3</v>
      </c>
      <c r="X36" s="39">
        <v>9.3121999999999994E-5</v>
      </c>
      <c r="Y36" s="39">
        <v>4.6560999999999998E-4</v>
      </c>
      <c r="Z36" s="39">
        <v>4.6560999999999998E-4</v>
      </c>
      <c r="AA36" s="39">
        <v>4.6560999999999997E-5</v>
      </c>
      <c r="AB36" s="39">
        <v>1.070903E-3</v>
      </c>
      <c r="AC36" s="39">
        <v>3.7248799999999999E-3</v>
      </c>
      <c r="AD36" s="39">
        <v>1.769318E-3</v>
      </c>
      <c r="AE36" s="142"/>
      <c r="AF36" s="437">
        <v>1978.1441239056701</v>
      </c>
      <c r="AG36" s="437" t="s">
        <v>67</v>
      </c>
      <c r="AH36" s="437" t="s">
        <v>67</v>
      </c>
      <c r="AI36" s="437" t="s">
        <v>67</v>
      </c>
      <c r="AJ36" s="437" t="s">
        <v>67</v>
      </c>
      <c r="AK36" s="437" t="s">
        <v>67</v>
      </c>
      <c r="AL36" s="65" t="s">
        <v>62</v>
      </c>
    </row>
    <row r="37" spans="1:38" s="2" customFormat="1" ht="26.25" customHeight="1" thickBot="1">
      <c r="A37" s="36" t="s">
        <v>86</v>
      </c>
      <c r="B37" s="36" t="s">
        <v>120</v>
      </c>
      <c r="C37" s="37" t="s">
        <v>121</v>
      </c>
      <c r="D37" s="38"/>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61"/>
      <c r="AF37" s="437" t="s">
        <v>67</v>
      </c>
      <c r="AG37" s="437" t="s">
        <v>67</v>
      </c>
      <c r="AH37" s="437" t="s">
        <v>67</v>
      </c>
      <c r="AI37" s="437" t="s">
        <v>67</v>
      </c>
      <c r="AJ37" s="437" t="s">
        <v>67</v>
      </c>
      <c r="AK37" s="437" t="s">
        <v>67</v>
      </c>
      <c r="AL37" s="65" t="s">
        <v>62</v>
      </c>
    </row>
    <row r="38" spans="1:38" s="2" customFormat="1" ht="26.25" customHeight="1" thickBot="1">
      <c r="A38" s="36" t="s">
        <v>86</v>
      </c>
      <c r="B38" s="36" t="s">
        <v>122</v>
      </c>
      <c r="C38" s="37" t="s">
        <v>123</v>
      </c>
      <c r="D38" s="43"/>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61"/>
      <c r="AF38" s="437" t="s">
        <v>67</v>
      </c>
      <c r="AG38" s="437" t="s">
        <v>67</v>
      </c>
      <c r="AH38" s="437" t="s">
        <v>67</v>
      </c>
      <c r="AI38" s="437" t="s">
        <v>67</v>
      </c>
      <c r="AJ38" s="437" t="s">
        <v>67</v>
      </c>
      <c r="AK38" s="437" t="s">
        <v>67</v>
      </c>
      <c r="AL38" s="65" t="s">
        <v>62</v>
      </c>
    </row>
    <row r="39" spans="1:38" s="2" customFormat="1" ht="26.25" customHeight="1" thickBot="1">
      <c r="A39" s="36" t="s">
        <v>124</v>
      </c>
      <c r="B39" s="36" t="s">
        <v>125</v>
      </c>
      <c r="C39" s="37" t="s">
        <v>126</v>
      </c>
      <c r="D39" s="38"/>
      <c r="E39" s="39">
        <v>3.3432962813299998</v>
      </c>
      <c r="F39" s="39">
        <v>0.52459954121240004</v>
      </c>
      <c r="G39" s="39">
        <v>0.216365377306</v>
      </c>
      <c r="H39" s="39" t="s">
        <v>66</v>
      </c>
      <c r="I39" s="39">
        <v>0.34749110991549997</v>
      </c>
      <c r="J39" s="39">
        <v>0.35544103199549998</v>
      </c>
      <c r="K39" s="39">
        <v>0.37058499357550001</v>
      </c>
      <c r="L39" s="39">
        <v>8.4937035944956996E-2</v>
      </c>
      <c r="M39" s="39">
        <v>2.4904410347199999</v>
      </c>
      <c r="N39" s="39">
        <v>0.10349714286898901</v>
      </c>
      <c r="O39" s="39">
        <v>4.1569941865597503E-2</v>
      </c>
      <c r="P39" s="39">
        <v>6.8304981989999996E-3</v>
      </c>
      <c r="Q39" s="39">
        <v>6.0705116968000003E-3</v>
      </c>
      <c r="R39" s="39">
        <v>7.6458887991496402E-2</v>
      </c>
      <c r="S39" s="39">
        <v>2.16882002101496E-2</v>
      </c>
      <c r="T39" s="39">
        <v>2.9240688778898901E-2</v>
      </c>
      <c r="U39" s="39">
        <v>2.27182352029E-3</v>
      </c>
      <c r="V39" s="39">
        <v>1.65445952777558</v>
      </c>
      <c r="W39" s="39">
        <v>0.34325951106000002</v>
      </c>
      <c r="X39" s="39">
        <v>3.7254030032926003E-2</v>
      </c>
      <c r="Y39" s="39">
        <v>5.7937178689099998E-2</v>
      </c>
      <c r="Z39" s="39">
        <v>1.8741368860617998E-2</v>
      </c>
      <c r="AA39" s="39">
        <v>1.493780949231E-2</v>
      </c>
      <c r="AB39" s="39">
        <v>0.12887038707495399</v>
      </c>
      <c r="AC39" s="39">
        <v>1.6003475861599999E-2</v>
      </c>
      <c r="AD39" s="39">
        <v>2.0535820592200198E-2</v>
      </c>
      <c r="AE39" s="61"/>
      <c r="AF39" s="437">
        <v>170.40153760499999</v>
      </c>
      <c r="AG39" s="437">
        <v>120.237943792</v>
      </c>
      <c r="AH39" s="437">
        <v>40837.370387980001</v>
      </c>
      <c r="AI39" s="437">
        <v>3178.288</v>
      </c>
      <c r="AJ39" s="437" t="s">
        <v>67</v>
      </c>
      <c r="AK39" s="437" t="s">
        <v>67</v>
      </c>
      <c r="AL39" s="65" t="s">
        <v>62</v>
      </c>
    </row>
    <row r="40" spans="1:38" s="2" customFormat="1" ht="26.25" customHeight="1" thickBot="1">
      <c r="A40" s="36" t="s">
        <v>86</v>
      </c>
      <c r="B40" s="36" t="s">
        <v>127</v>
      </c>
      <c r="C40" s="37" t="s">
        <v>128</v>
      </c>
      <c r="D40" s="38"/>
      <c r="E40" s="39">
        <v>0.32262925700791201</v>
      </c>
      <c r="F40" s="39">
        <v>1.6169632578537201</v>
      </c>
      <c r="G40" s="39">
        <v>6.4930000000000001E-4</v>
      </c>
      <c r="H40" s="39">
        <v>2.61587712E-4</v>
      </c>
      <c r="I40" s="39">
        <v>5.0002437885533803E-2</v>
      </c>
      <c r="J40" s="39">
        <v>5.0002437885533803E-2</v>
      </c>
      <c r="K40" s="39">
        <v>5.0002437885533803E-2</v>
      </c>
      <c r="L40" s="39">
        <v>4.4666820416121404E-3</v>
      </c>
      <c r="M40" s="39">
        <v>36.798965646379102</v>
      </c>
      <c r="N40" s="39" t="s">
        <v>67</v>
      </c>
      <c r="O40" s="39">
        <v>5.6393999999999997E-4</v>
      </c>
      <c r="P40" s="39" t="s">
        <v>67</v>
      </c>
      <c r="Q40" s="39" t="s">
        <v>67</v>
      </c>
      <c r="R40" s="39">
        <v>2.8197000000000001E-3</v>
      </c>
      <c r="S40" s="39">
        <v>9.5869800000000005E-2</v>
      </c>
      <c r="T40" s="39">
        <v>3.94758E-3</v>
      </c>
      <c r="U40" s="39">
        <v>5.6393999999999997E-4</v>
      </c>
      <c r="V40" s="39">
        <v>5.6394E-2</v>
      </c>
      <c r="W40" s="39" t="s">
        <v>67</v>
      </c>
      <c r="X40" s="39">
        <v>2.1703999999999998E-3</v>
      </c>
      <c r="Y40" s="39">
        <v>2.3411199999999999E-3</v>
      </c>
      <c r="Z40" s="39" t="s">
        <v>67</v>
      </c>
      <c r="AA40" s="39" t="s">
        <v>67</v>
      </c>
      <c r="AB40" s="39">
        <v>4.5115199999999998E-3</v>
      </c>
      <c r="AC40" s="39" t="s">
        <v>67</v>
      </c>
      <c r="AD40" s="39" t="s">
        <v>67</v>
      </c>
      <c r="AE40" s="61"/>
      <c r="AF40" s="437">
        <v>2327.0767844319998</v>
      </c>
      <c r="AG40" s="437" t="s">
        <v>67</v>
      </c>
      <c r="AH40" s="437" t="s">
        <v>67</v>
      </c>
      <c r="AI40" s="437" t="s">
        <v>67</v>
      </c>
      <c r="AJ40" s="437" t="s">
        <v>67</v>
      </c>
      <c r="AK40" s="437" t="s">
        <v>67</v>
      </c>
      <c r="AL40" s="65" t="s">
        <v>62</v>
      </c>
    </row>
    <row r="41" spans="1:38" s="2" customFormat="1" ht="26.25" customHeight="1" thickBot="1">
      <c r="A41" s="36" t="s">
        <v>124</v>
      </c>
      <c r="B41" s="36" t="s">
        <v>129</v>
      </c>
      <c r="C41" s="37" t="s">
        <v>130</v>
      </c>
      <c r="D41" s="38"/>
      <c r="E41" s="39">
        <v>14.45923638649</v>
      </c>
      <c r="F41" s="39">
        <v>61.648328209227799</v>
      </c>
      <c r="G41" s="39">
        <v>3.2690923757850001</v>
      </c>
      <c r="H41" s="39">
        <v>0.94484730616199997</v>
      </c>
      <c r="I41" s="39">
        <v>77.290537180888009</v>
      </c>
      <c r="J41" s="39">
        <v>79.247901024328002</v>
      </c>
      <c r="K41" s="39">
        <v>83.230721722943997</v>
      </c>
      <c r="L41" s="39">
        <v>8.8330937577124597</v>
      </c>
      <c r="M41" s="39">
        <v>483.74162712194004</v>
      </c>
      <c r="N41" s="39">
        <v>3.5848307186043651</v>
      </c>
      <c r="O41" s="39">
        <v>1.6022473642626078</v>
      </c>
      <c r="P41" s="39">
        <v>9.239070705540002E-2</v>
      </c>
      <c r="Q41" s="39">
        <v>4.4135747060239996E-2</v>
      </c>
      <c r="R41" s="39">
        <v>2.8522467547352419</v>
      </c>
      <c r="S41" s="39">
        <v>0.78335089320152429</v>
      </c>
      <c r="T41" s="39">
        <v>0.27181609439735449</v>
      </c>
      <c r="U41" s="39">
        <v>0.30595578021368997</v>
      </c>
      <c r="V41" s="39">
        <v>63.428979123877333</v>
      </c>
      <c r="W41" s="39">
        <v>86.019916565308023</v>
      </c>
      <c r="X41" s="39">
        <v>14.718265105141603</v>
      </c>
      <c r="Y41" s="39">
        <v>13.781734003264802</v>
      </c>
      <c r="Z41" s="39">
        <v>5.2191482051324005</v>
      </c>
      <c r="AA41" s="39">
        <v>8.5752438126232011</v>
      </c>
      <c r="AB41" s="39">
        <v>42.294391126162004</v>
      </c>
      <c r="AC41" s="39">
        <v>0.61632334331320016</v>
      </c>
      <c r="AD41" s="39">
        <v>0.35135791340859995</v>
      </c>
      <c r="AE41" s="61"/>
      <c r="AF41" s="437">
        <v>773.32811568199998</v>
      </c>
      <c r="AG41" s="437">
        <v>2025.069859344</v>
      </c>
      <c r="AH41" s="437">
        <v>130824.5779491</v>
      </c>
      <c r="AI41" s="437">
        <v>123013.56</v>
      </c>
      <c r="AJ41" s="437" t="s">
        <v>67</v>
      </c>
      <c r="AK41" s="437" t="s">
        <v>67</v>
      </c>
      <c r="AL41" s="65" t="s">
        <v>62</v>
      </c>
    </row>
    <row r="42" spans="1:38" s="2" customFormat="1" ht="26.25" customHeight="1" thickBot="1">
      <c r="A42" s="36" t="s">
        <v>86</v>
      </c>
      <c r="B42" s="36" t="s">
        <v>131</v>
      </c>
      <c r="C42" s="37" t="s">
        <v>132</v>
      </c>
      <c r="D42" s="38"/>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61"/>
      <c r="AF42" s="437" t="s">
        <v>77</v>
      </c>
      <c r="AG42" s="437" t="s">
        <v>67</v>
      </c>
      <c r="AH42" s="437" t="s">
        <v>67</v>
      </c>
      <c r="AI42" s="437" t="s">
        <v>67</v>
      </c>
      <c r="AJ42" s="437" t="s">
        <v>67</v>
      </c>
      <c r="AK42" s="437" t="s">
        <v>67</v>
      </c>
      <c r="AL42" s="65" t="s">
        <v>62</v>
      </c>
    </row>
    <row r="43" spans="1:38" s="2" customFormat="1" ht="26.25" customHeight="1" thickBot="1">
      <c r="A43" s="36" t="s">
        <v>124</v>
      </c>
      <c r="B43" s="36" t="s">
        <v>133</v>
      </c>
      <c r="C43" s="37" t="s">
        <v>134</v>
      </c>
      <c r="D43" s="38"/>
      <c r="E43" s="39">
        <v>1.3901127951900001</v>
      </c>
      <c r="F43" s="39">
        <v>0.286104094064</v>
      </c>
      <c r="G43" s="39">
        <v>0.87939729660120003</v>
      </c>
      <c r="H43" s="39">
        <v>3.1412500000000001E-4</v>
      </c>
      <c r="I43" s="39">
        <v>0.1801236798808</v>
      </c>
      <c r="J43" s="39">
        <v>0.1967443223308</v>
      </c>
      <c r="K43" s="39">
        <v>0.20327758634080001</v>
      </c>
      <c r="L43" s="39">
        <v>5.2401412055391998E-2</v>
      </c>
      <c r="M43" s="39">
        <v>1.1564403517499999</v>
      </c>
      <c r="N43" s="39">
        <v>0.11843516031996</v>
      </c>
      <c r="O43" s="39">
        <v>5.7061762837240003E-3</v>
      </c>
      <c r="P43" s="39">
        <v>5.7066526190000001E-3</v>
      </c>
      <c r="Q43" s="39">
        <v>4.5229500360000003E-3</v>
      </c>
      <c r="R43" s="39">
        <v>4.9308281737680003E-2</v>
      </c>
      <c r="S43" s="39">
        <v>2.2834061971536E-2</v>
      </c>
      <c r="T43" s="39">
        <v>0.42977885142268002</v>
      </c>
      <c r="U43" s="39">
        <v>1.78375992888E-3</v>
      </c>
      <c r="V43" s="39">
        <v>0.34751082262279998</v>
      </c>
      <c r="W43" s="39">
        <v>0.17732074445000001</v>
      </c>
      <c r="X43" s="39">
        <v>3.1321178703334E-2</v>
      </c>
      <c r="Y43" s="39">
        <v>4.15473149349E-2</v>
      </c>
      <c r="Z43" s="39">
        <v>1.6251354230561999E-2</v>
      </c>
      <c r="AA43" s="39">
        <v>1.2716723695789999E-2</v>
      </c>
      <c r="AB43" s="39">
        <v>0.101836571564586</v>
      </c>
      <c r="AC43" s="39">
        <v>2.6955966757999999E-3</v>
      </c>
      <c r="AD43" s="39">
        <v>0.10528301850420201</v>
      </c>
      <c r="AE43" s="61"/>
      <c r="AF43" s="437">
        <v>3368.4938606726</v>
      </c>
      <c r="AG43" s="437">
        <v>619.19842758000004</v>
      </c>
      <c r="AH43" s="437">
        <v>3022.2563603899998</v>
      </c>
      <c r="AI43" s="437">
        <v>314.125</v>
      </c>
      <c r="AJ43" s="437" t="s">
        <v>67</v>
      </c>
      <c r="AK43" s="437" t="s">
        <v>67</v>
      </c>
      <c r="AL43" s="65" t="s">
        <v>62</v>
      </c>
    </row>
    <row r="44" spans="1:38" s="2" customFormat="1" ht="26.25" customHeight="1" thickBot="1">
      <c r="A44" s="36" t="s">
        <v>86</v>
      </c>
      <c r="B44" s="36" t="s">
        <v>135</v>
      </c>
      <c r="C44" s="37" t="s">
        <v>136</v>
      </c>
      <c r="D44" s="38"/>
      <c r="E44" s="39">
        <v>1.4768033117433901</v>
      </c>
      <c r="F44" s="39">
        <v>0.46023161800930301</v>
      </c>
      <c r="G44" s="39">
        <v>6.3230600000000001E-3</v>
      </c>
      <c r="H44" s="39">
        <v>2.5283564E-3</v>
      </c>
      <c r="I44" s="39">
        <v>5.2344511591891699E-2</v>
      </c>
      <c r="J44" s="39">
        <v>5.2344511591891699E-2</v>
      </c>
      <c r="K44" s="39">
        <v>5.2344511591891699E-2</v>
      </c>
      <c r="L44" s="39">
        <v>3.1971068224087497E-2</v>
      </c>
      <c r="M44" s="39">
        <v>5.1083883341449399</v>
      </c>
      <c r="N44" s="39" t="s">
        <v>67</v>
      </c>
      <c r="O44" s="39">
        <v>3.1832200000000001E-3</v>
      </c>
      <c r="P44" s="39" t="s">
        <v>67</v>
      </c>
      <c r="Q44" s="39" t="s">
        <v>67</v>
      </c>
      <c r="R44" s="39">
        <v>1.5916099999999999E-2</v>
      </c>
      <c r="S44" s="39">
        <v>0.54114739999999995</v>
      </c>
      <c r="T44" s="39">
        <v>2.228254E-2</v>
      </c>
      <c r="U44" s="39">
        <v>3.1832200000000001E-3</v>
      </c>
      <c r="V44" s="39">
        <v>0.31832199999999999</v>
      </c>
      <c r="W44" s="39" t="s">
        <v>67</v>
      </c>
      <c r="X44" s="39">
        <v>9.5930400000000006E-3</v>
      </c>
      <c r="Y44" s="39">
        <v>1.587272E-2</v>
      </c>
      <c r="Z44" s="39" t="s">
        <v>67</v>
      </c>
      <c r="AA44" s="39" t="s">
        <v>67</v>
      </c>
      <c r="AB44" s="39">
        <v>2.546576E-2</v>
      </c>
      <c r="AC44" s="39" t="s">
        <v>67</v>
      </c>
      <c r="AD44" s="39" t="s">
        <v>67</v>
      </c>
      <c r="AE44" s="61"/>
      <c r="AF44" s="437">
        <v>13444.774401368</v>
      </c>
      <c r="AG44" s="437" t="s">
        <v>67</v>
      </c>
      <c r="AH44" s="437" t="s">
        <v>67</v>
      </c>
      <c r="AI44" s="437" t="s">
        <v>67</v>
      </c>
      <c r="AJ44" s="437" t="s">
        <v>67</v>
      </c>
      <c r="AK44" s="437" t="s">
        <v>67</v>
      </c>
      <c r="AL44" s="65" t="s">
        <v>62</v>
      </c>
    </row>
    <row r="45" spans="1:38" s="2" customFormat="1" ht="26.25" customHeight="1" thickBot="1">
      <c r="A45" s="36" t="s">
        <v>86</v>
      </c>
      <c r="B45" s="36" t="s">
        <v>137</v>
      </c>
      <c r="C45" s="37" t="s">
        <v>138</v>
      </c>
      <c r="D45" s="38"/>
      <c r="E45" s="39">
        <v>3.4078400000000001E-3</v>
      </c>
      <c r="F45" s="39">
        <v>8.2600000000000002E-5</v>
      </c>
      <c r="G45" s="39">
        <v>9.4400000000000004E-5</v>
      </c>
      <c r="H45" s="39" t="s">
        <v>66</v>
      </c>
      <c r="I45" s="39">
        <v>4.6968719999999998E-5</v>
      </c>
      <c r="J45" s="39">
        <v>5.0504000000000003E-5</v>
      </c>
      <c r="K45" s="39">
        <v>5.0504000000000003E-5</v>
      </c>
      <c r="L45" s="39">
        <v>2.2797599999999999E-6</v>
      </c>
      <c r="M45" s="39">
        <v>1.8124800000000001E-4</v>
      </c>
      <c r="N45" s="39">
        <v>6.1360000000000002E-6</v>
      </c>
      <c r="O45" s="39">
        <v>4.7199999999999999E-7</v>
      </c>
      <c r="P45" s="39">
        <v>1.4160000000000001E-6</v>
      </c>
      <c r="Q45" s="39">
        <v>1.888E-6</v>
      </c>
      <c r="R45" s="39">
        <v>2.3599999999999999E-6</v>
      </c>
      <c r="S45" s="39">
        <v>4.1535999999999997E-5</v>
      </c>
      <c r="T45" s="39">
        <v>4.7200000000000002E-5</v>
      </c>
      <c r="U45" s="39">
        <v>4.7199999999999997E-6</v>
      </c>
      <c r="V45" s="39">
        <v>5.664E-5</v>
      </c>
      <c r="W45" s="39">
        <v>6.1360000000000002E-6</v>
      </c>
      <c r="X45" s="39">
        <v>9.4399999999999998E-8</v>
      </c>
      <c r="Y45" s="39">
        <v>4.7199999999999999E-7</v>
      </c>
      <c r="Z45" s="39">
        <v>4.7199999999999999E-7</v>
      </c>
      <c r="AA45" s="39">
        <v>4.7199999999999999E-8</v>
      </c>
      <c r="AB45" s="39">
        <v>1.0856E-6</v>
      </c>
      <c r="AC45" s="39">
        <v>3.7759999999999999E-6</v>
      </c>
      <c r="AD45" s="39">
        <v>1.7936000000000001E-6</v>
      </c>
      <c r="AE45" s="61"/>
      <c r="AF45" s="437">
        <v>1.9943065304000001</v>
      </c>
      <c r="AG45" s="437" t="s">
        <v>67</v>
      </c>
      <c r="AH45" s="437" t="s">
        <v>67</v>
      </c>
      <c r="AI45" s="437" t="s">
        <v>67</v>
      </c>
      <c r="AJ45" s="437" t="s">
        <v>67</v>
      </c>
      <c r="AK45" s="437" t="s">
        <v>67</v>
      </c>
      <c r="AL45" s="65" t="s">
        <v>62</v>
      </c>
    </row>
    <row r="46" spans="1:38" s="2" customFormat="1" ht="26.25" customHeight="1" thickBot="1">
      <c r="A46" s="36" t="s">
        <v>124</v>
      </c>
      <c r="B46" s="36" t="s">
        <v>139</v>
      </c>
      <c r="C46" s="37" t="s">
        <v>140</v>
      </c>
      <c r="D46" s="38"/>
      <c r="E46" s="39">
        <v>0.98288224487999998</v>
      </c>
      <c r="F46" s="39">
        <v>6.4240669599999994E-2</v>
      </c>
      <c r="G46" s="39">
        <v>0.30193114712000002</v>
      </c>
      <c r="H46" s="39" t="s">
        <v>66</v>
      </c>
      <c r="I46" s="39">
        <v>5.7816602639999999E-2</v>
      </c>
      <c r="J46" s="39">
        <v>6.7452703079999995E-2</v>
      </c>
      <c r="K46" s="39">
        <v>6.7452703079999995E-2</v>
      </c>
      <c r="L46" s="39">
        <v>3.2377297478399999E-2</v>
      </c>
      <c r="M46" s="39">
        <v>0.29871911363999998</v>
      </c>
      <c r="N46" s="39">
        <v>2.5696267839999998E-2</v>
      </c>
      <c r="O46" s="39">
        <v>4.8180502199999999E-4</v>
      </c>
      <c r="P46" s="39">
        <v>3.2120334800000001E-4</v>
      </c>
      <c r="Q46" s="39">
        <v>1.6060167399999999E-3</v>
      </c>
      <c r="R46" s="39">
        <v>3.2120334799999997E-2</v>
      </c>
      <c r="S46" s="39">
        <v>9.6361004399999999E-3</v>
      </c>
      <c r="T46" s="39">
        <v>0.40150418500000001</v>
      </c>
      <c r="U46" s="39">
        <v>3.2120334800000001E-4</v>
      </c>
      <c r="V46" s="39">
        <v>5.7816602639999999E-2</v>
      </c>
      <c r="W46" s="39">
        <v>1.927220088E-2</v>
      </c>
      <c r="X46" s="39">
        <v>6.1028636120000002E-6</v>
      </c>
      <c r="Y46" s="39">
        <v>4.8180502199999999E-5</v>
      </c>
      <c r="Z46" s="39">
        <v>5.4604569159999996E-6</v>
      </c>
      <c r="AA46" s="39">
        <v>4.8180502199999999E-6</v>
      </c>
      <c r="AB46" s="39">
        <v>6.4561872947999999E-5</v>
      </c>
      <c r="AC46" s="39">
        <v>7.0664736559999995E-4</v>
      </c>
      <c r="AD46" s="39">
        <v>4.1756435239999998E-7</v>
      </c>
      <c r="AE46" s="61"/>
      <c r="AF46" s="437">
        <v>3212.0334780428002</v>
      </c>
      <c r="AG46" s="437" t="s">
        <v>67</v>
      </c>
      <c r="AH46" s="437" t="s">
        <v>67</v>
      </c>
      <c r="AI46" s="437" t="s">
        <v>67</v>
      </c>
      <c r="AJ46" s="437" t="s">
        <v>67</v>
      </c>
      <c r="AK46" s="437" t="s">
        <v>67</v>
      </c>
      <c r="AL46" s="65" t="s">
        <v>62</v>
      </c>
    </row>
    <row r="47" spans="1:38" s="2" customFormat="1" ht="26.25" customHeight="1" thickBot="1">
      <c r="A47" s="36" t="s">
        <v>86</v>
      </c>
      <c r="B47" s="36" t="s">
        <v>141</v>
      </c>
      <c r="C47" s="37" t="s">
        <v>142</v>
      </c>
      <c r="D47" s="38"/>
      <c r="E47" s="39">
        <v>2.78987169587178</v>
      </c>
      <c r="F47" s="39">
        <v>0.30563840627984901</v>
      </c>
      <c r="G47" s="39">
        <v>6.2126719992765499E-3</v>
      </c>
      <c r="H47" s="39">
        <v>2.4705233536000001E-3</v>
      </c>
      <c r="I47" s="39">
        <v>0.104887819653306</v>
      </c>
      <c r="J47" s="39">
        <v>0.104887819653306</v>
      </c>
      <c r="K47" s="39">
        <v>0.1048706798739</v>
      </c>
      <c r="L47" s="39">
        <v>7.5018017986643107E-2</v>
      </c>
      <c r="M47" s="39">
        <v>2.1427258743292299</v>
      </c>
      <c r="N47" s="39" t="s">
        <v>67</v>
      </c>
      <c r="O47" s="39">
        <v>3.040816E-3</v>
      </c>
      <c r="P47" s="39" t="s">
        <v>67</v>
      </c>
      <c r="Q47" s="39" t="s">
        <v>67</v>
      </c>
      <c r="R47" s="39">
        <v>1.520408E-2</v>
      </c>
      <c r="S47" s="39">
        <v>0.51693871999999996</v>
      </c>
      <c r="T47" s="39">
        <v>2.1285711999999998E-2</v>
      </c>
      <c r="U47" s="39">
        <v>3.040816E-3</v>
      </c>
      <c r="V47" s="39">
        <v>0.30408160000000001</v>
      </c>
      <c r="W47" s="39" t="s">
        <v>67</v>
      </c>
      <c r="X47" s="39">
        <v>9.122448E-3</v>
      </c>
      <c r="Y47" s="39">
        <v>1.520408E-2</v>
      </c>
      <c r="Z47" s="39" t="s">
        <v>67</v>
      </c>
      <c r="AA47" s="39" t="s">
        <v>67</v>
      </c>
      <c r="AB47" s="39">
        <v>2.4326528E-2</v>
      </c>
      <c r="AC47" s="39" t="s">
        <v>67</v>
      </c>
      <c r="AD47" s="39" t="s">
        <v>67</v>
      </c>
      <c r="AE47" s="61"/>
      <c r="AF47" s="437">
        <v>12854.994084711199</v>
      </c>
      <c r="AG47" s="437" t="s">
        <v>67</v>
      </c>
      <c r="AH47" s="437" t="s">
        <v>67</v>
      </c>
      <c r="AI47" s="437" t="s">
        <v>67</v>
      </c>
      <c r="AJ47" s="437" t="s">
        <v>67</v>
      </c>
      <c r="AK47" s="437" t="s">
        <v>67</v>
      </c>
      <c r="AL47" s="65" t="s">
        <v>62</v>
      </c>
    </row>
    <row r="48" spans="1:38" s="2" customFormat="1" ht="26.25" customHeight="1" thickBot="1">
      <c r="A48" s="36" t="s">
        <v>143</v>
      </c>
      <c r="B48" s="36" t="s">
        <v>144</v>
      </c>
      <c r="C48" s="37" t="s">
        <v>145</v>
      </c>
      <c r="D48" s="38"/>
      <c r="E48" s="39" t="s">
        <v>67</v>
      </c>
      <c r="F48" s="39">
        <v>3.3176614</v>
      </c>
      <c r="G48" s="39" t="s">
        <v>67</v>
      </c>
      <c r="H48" s="39" t="s">
        <v>67</v>
      </c>
      <c r="I48" s="39">
        <v>8.7680891999999996E-2</v>
      </c>
      <c r="J48" s="39">
        <v>0.56992579799999998</v>
      </c>
      <c r="K48" s="39">
        <v>1.198305524</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1"/>
      <c r="AF48" s="437" t="s">
        <v>67</v>
      </c>
      <c r="AG48" s="437" t="s">
        <v>67</v>
      </c>
      <c r="AH48" s="437" t="s">
        <v>67</v>
      </c>
      <c r="AI48" s="437" t="s">
        <v>67</v>
      </c>
      <c r="AJ48" s="437" t="s">
        <v>67</v>
      </c>
      <c r="AK48" s="437">
        <v>14.745137</v>
      </c>
      <c r="AL48" s="65" t="s">
        <v>146</v>
      </c>
    </row>
    <row r="49" spans="1:38" s="2" customFormat="1" ht="26.25" customHeight="1" thickBot="1">
      <c r="A49" s="36" t="s">
        <v>143</v>
      </c>
      <c r="B49" s="36" t="s">
        <v>147</v>
      </c>
      <c r="C49" s="37" t="s">
        <v>148</v>
      </c>
      <c r="D49" s="38"/>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61"/>
      <c r="AF49" s="437" t="s">
        <v>67</v>
      </c>
      <c r="AG49" s="437" t="s">
        <v>67</v>
      </c>
      <c r="AH49" s="437" t="s">
        <v>67</v>
      </c>
      <c r="AI49" s="437" t="s">
        <v>67</v>
      </c>
      <c r="AJ49" s="437" t="s">
        <v>67</v>
      </c>
      <c r="AK49" s="437" t="s">
        <v>170</v>
      </c>
      <c r="AL49" s="65" t="s">
        <v>149</v>
      </c>
    </row>
    <row r="50" spans="1:38" s="2" customFormat="1" ht="26.25" customHeight="1" thickBot="1">
      <c r="A50" s="36" t="s">
        <v>143</v>
      </c>
      <c r="B50" s="36" t="s">
        <v>150</v>
      </c>
      <c r="C50" s="37" t="s">
        <v>151</v>
      </c>
      <c r="D50" s="38"/>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61"/>
      <c r="AF50" s="437" t="s">
        <v>67</v>
      </c>
      <c r="AG50" s="437" t="s">
        <v>67</v>
      </c>
      <c r="AH50" s="437" t="s">
        <v>67</v>
      </c>
      <c r="AI50" s="437" t="s">
        <v>67</v>
      </c>
      <c r="AJ50" s="437" t="s">
        <v>67</v>
      </c>
      <c r="AK50" s="437" t="s">
        <v>67</v>
      </c>
      <c r="AL50" s="65" t="s">
        <v>152</v>
      </c>
    </row>
    <row r="51" spans="1:38" s="2" customFormat="1" ht="26.25" customHeight="1" thickBot="1">
      <c r="A51" s="36" t="s">
        <v>143</v>
      </c>
      <c r="B51" s="40" t="s">
        <v>153</v>
      </c>
      <c r="C51" s="37" t="s">
        <v>154</v>
      </c>
      <c r="D51" s="38"/>
      <c r="E51" s="39" t="s">
        <v>67</v>
      </c>
      <c r="F51" s="39">
        <v>0.78497198540395297</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1"/>
      <c r="AF51" s="437" t="s">
        <v>67</v>
      </c>
      <c r="AG51" s="437" t="s">
        <v>67</v>
      </c>
      <c r="AH51" s="437" t="s">
        <v>67</v>
      </c>
      <c r="AI51" s="437" t="s">
        <v>67</v>
      </c>
      <c r="AJ51" s="437" t="s">
        <v>67</v>
      </c>
      <c r="AK51" s="437">
        <v>10.253944000000001</v>
      </c>
      <c r="AL51" s="65" t="s">
        <v>155</v>
      </c>
    </row>
    <row r="52" spans="1:38" s="2" customFormat="1" ht="26.25" customHeight="1" thickBot="1">
      <c r="A52" s="36" t="s">
        <v>143</v>
      </c>
      <c r="B52" s="40" t="s">
        <v>156</v>
      </c>
      <c r="C52" s="45" t="s">
        <v>157</v>
      </c>
      <c r="D52" s="44"/>
      <c r="E52" s="39">
        <v>0.68811020449229199</v>
      </c>
      <c r="F52" s="39">
        <v>3.2992420304507202</v>
      </c>
      <c r="G52" s="39">
        <v>0.81158925374749602</v>
      </c>
      <c r="H52" s="39">
        <v>2.7524408179691699E-3</v>
      </c>
      <c r="I52" s="39">
        <v>0.82573224539074996</v>
      </c>
      <c r="J52" s="39">
        <v>1.8923030623538</v>
      </c>
      <c r="K52" s="39">
        <v>2.40838571572302</v>
      </c>
      <c r="L52" s="39">
        <v>1.07345191900798E-3</v>
      </c>
      <c r="M52" s="39">
        <v>134.18148987599699</v>
      </c>
      <c r="N52" s="39">
        <v>1.10097632718767</v>
      </c>
      <c r="O52" s="39">
        <v>0.21675471441507199</v>
      </c>
      <c r="P52" s="39">
        <v>0.24083857157230201</v>
      </c>
      <c r="Q52" s="39">
        <v>4.8167714314460403E-2</v>
      </c>
      <c r="R52" s="39">
        <v>5.487690747E-2</v>
      </c>
      <c r="S52" s="39">
        <v>0.48167714314460403</v>
      </c>
      <c r="T52" s="39">
        <v>2.0987361237014901</v>
      </c>
      <c r="U52" s="39">
        <v>4.8167714314460403E-2</v>
      </c>
      <c r="V52" s="39">
        <v>0.41286612269537498</v>
      </c>
      <c r="W52" s="39" t="s">
        <v>66</v>
      </c>
      <c r="X52" s="39">
        <v>1.1806849789E-4</v>
      </c>
      <c r="Y52" s="39">
        <v>1.995523908E-4</v>
      </c>
      <c r="Z52" s="39">
        <v>1.3636080037999999E-4</v>
      </c>
      <c r="AA52" s="39">
        <v>1.0310206858E-4</v>
      </c>
      <c r="AB52" s="39">
        <v>5.5708375765000002E-4</v>
      </c>
      <c r="AC52" s="39" t="s">
        <v>67</v>
      </c>
      <c r="AD52" s="39" t="s">
        <v>67</v>
      </c>
      <c r="AE52" s="61"/>
      <c r="AF52" s="437" t="s">
        <v>67</v>
      </c>
      <c r="AG52" s="437" t="s">
        <v>67</v>
      </c>
      <c r="AH52" s="437" t="s">
        <v>67</v>
      </c>
      <c r="AI52" s="437" t="s">
        <v>67</v>
      </c>
      <c r="AJ52" s="437" t="s">
        <v>67</v>
      </c>
      <c r="AK52" s="438">
        <v>3440551.02246146</v>
      </c>
      <c r="AL52" s="65" t="s">
        <v>158</v>
      </c>
    </row>
    <row r="53" spans="1:38" s="2" customFormat="1" ht="26.25" customHeight="1" thickBot="1">
      <c r="A53" s="36" t="s">
        <v>143</v>
      </c>
      <c r="B53" s="40" t="s">
        <v>159</v>
      </c>
      <c r="C53" s="45" t="s">
        <v>160</v>
      </c>
      <c r="D53" s="44"/>
      <c r="E53" s="39" t="s">
        <v>67</v>
      </c>
      <c r="F53" s="39">
        <v>0.6045607503</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1"/>
      <c r="AF53" s="437" t="s">
        <v>67</v>
      </c>
      <c r="AG53" s="437" t="s">
        <v>67</v>
      </c>
      <c r="AH53" s="437" t="s">
        <v>67</v>
      </c>
      <c r="AI53" s="437" t="s">
        <v>67</v>
      </c>
      <c r="AJ53" s="437" t="s">
        <v>67</v>
      </c>
      <c r="AK53" s="438">
        <v>1502761</v>
      </c>
      <c r="AL53" s="65" t="s">
        <v>161</v>
      </c>
    </row>
    <row r="54" spans="1:38" s="2" customFormat="1" ht="37.5" customHeight="1" thickBot="1">
      <c r="A54" s="36" t="s">
        <v>143</v>
      </c>
      <c r="B54" s="40" t="s">
        <v>162</v>
      </c>
      <c r="C54" s="45" t="s">
        <v>163</v>
      </c>
      <c r="D54" s="44"/>
      <c r="E54" s="39" t="s">
        <v>67</v>
      </c>
      <c r="F54" s="39">
        <v>1.16133274</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1"/>
      <c r="AF54" s="437" t="s">
        <v>67</v>
      </c>
      <c r="AG54" s="437" t="s">
        <v>67</v>
      </c>
      <c r="AH54" s="437" t="s">
        <v>67</v>
      </c>
      <c r="AI54" s="437" t="s">
        <v>67</v>
      </c>
      <c r="AJ54" s="437" t="s">
        <v>67</v>
      </c>
      <c r="AK54" s="437">
        <v>11880643</v>
      </c>
      <c r="AL54" s="143" t="s">
        <v>164</v>
      </c>
    </row>
    <row r="55" spans="1:38" s="2" customFormat="1" ht="26.25" customHeight="1" thickBot="1">
      <c r="A55" s="36" t="s">
        <v>143</v>
      </c>
      <c r="B55" s="40" t="s">
        <v>165</v>
      </c>
      <c r="C55" s="45" t="s">
        <v>166</v>
      </c>
      <c r="D55" s="44"/>
      <c r="E55" s="39">
        <v>0.21625372567000001</v>
      </c>
      <c r="F55" s="39">
        <v>1.158079425E-2</v>
      </c>
      <c r="G55" s="39">
        <v>0.30430999871195002</v>
      </c>
      <c r="H55" s="39" t="s">
        <v>66</v>
      </c>
      <c r="I55" s="39">
        <v>5.3116963899999996E-3</v>
      </c>
      <c r="J55" s="39">
        <v>5.3116963899999996E-3</v>
      </c>
      <c r="K55" s="39">
        <v>5.3116963899999996E-3</v>
      </c>
      <c r="L55" s="39">
        <v>1.2748071336E-3</v>
      </c>
      <c r="M55" s="39">
        <v>6.0291444824999998E-2</v>
      </c>
      <c r="N55" s="39">
        <v>1.0010504735E-5</v>
      </c>
      <c r="O55" s="39">
        <v>4.0859202999999998E-5</v>
      </c>
      <c r="P55" s="39">
        <v>9.6019127049999993E-6</v>
      </c>
      <c r="Q55" s="39">
        <v>7.7632485700000003E-6</v>
      </c>
      <c r="R55" s="39">
        <v>2.6558481950000001E-6</v>
      </c>
      <c r="S55" s="39">
        <v>3.2687362399999999E-6</v>
      </c>
      <c r="T55" s="39">
        <v>7.7632485699999999E-5</v>
      </c>
      <c r="U55" s="39">
        <v>8.7847286450000002E-7</v>
      </c>
      <c r="V55" s="39">
        <v>1.062339278E-3</v>
      </c>
      <c r="W55" s="39" t="s">
        <v>66</v>
      </c>
      <c r="X55" s="39" t="s">
        <v>66</v>
      </c>
      <c r="Y55" s="39" t="s">
        <v>66</v>
      </c>
      <c r="Z55" s="39" t="s">
        <v>66</v>
      </c>
      <c r="AA55" s="39" t="s">
        <v>66</v>
      </c>
      <c r="AB55" s="39" t="s">
        <v>66</v>
      </c>
      <c r="AC55" s="39" t="s">
        <v>67</v>
      </c>
      <c r="AD55" s="39" t="s">
        <v>66</v>
      </c>
      <c r="AE55" s="61"/>
      <c r="AF55" s="437" t="s">
        <v>67</v>
      </c>
      <c r="AG55" s="437" t="s">
        <v>67</v>
      </c>
      <c r="AH55" s="437" t="s">
        <v>67</v>
      </c>
      <c r="AI55" s="437" t="s">
        <v>67</v>
      </c>
      <c r="AJ55" s="437" t="s">
        <v>67</v>
      </c>
      <c r="AK55" s="437">
        <v>6604.9279900000001</v>
      </c>
      <c r="AL55" s="65" t="s">
        <v>167</v>
      </c>
    </row>
    <row r="56" spans="1:38" s="2" customFormat="1" ht="26.25" customHeight="1" thickBot="1">
      <c r="A56" s="40" t="s">
        <v>143</v>
      </c>
      <c r="B56" s="40" t="s">
        <v>168</v>
      </c>
      <c r="C56" s="45" t="s">
        <v>169</v>
      </c>
      <c r="D56" s="44"/>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61"/>
      <c r="AF56" s="437" t="s">
        <v>67</v>
      </c>
      <c r="AG56" s="437" t="s">
        <v>67</v>
      </c>
      <c r="AH56" s="437" t="s">
        <v>67</v>
      </c>
      <c r="AI56" s="437" t="s">
        <v>67</v>
      </c>
      <c r="AJ56" s="437" t="s">
        <v>67</v>
      </c>
      <c r="AK56" s="437" t="s">
        <v>67</v>
      </c>
      <c r="AL56" s="65" t="s">
        <v>152</v>
      </c>
    </row>
    <row r="57" spans="1:38" s="2" customFormat="1" ht="26.25" customHeight="1" thickBot="1">
      <c r="A57" s="36" t="s">
        <v>68</v>
      </c>
      <c r="B57" s="36" t="s">
        <v>171</v>
      </c>
      <c r="C57" s="37" t="s">
        <v>172</v>
      </c>
      <c r="D57" s="38"/>
      <c r="E57" s="39" t="s">
        <v>77</v>
      </c>
      <c r="F57" s="39" t="s">
        <v>77</v>
      </c>
      <c r="G57" s="39" t="s">
        <v>77</v>
      </c>
      <c r="H57" s="39" t="s">
        <v>77</v>
      </c>
      <c r="I57" s="39">
        <v>0.54304574999999999</v>
      </c>
      <c r="J57" s="39">
        <v>1.0791293749999999</v>
      </c>
      <c r="K57" s="39">
        <v>1.1974855</v>
      </c>
      <c r="L57" s="39">
        <v>1.6291372500000002E-2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61"/>
      <c r="AF57" s="437" t="s">
        <v>67</v>
      </c>
      <c r="AG57" s="437" t="s">
        <v>67</v>
      </c>
      <c r="AH57" s="437" t="s">
        <v>67</v>
      </c>
      <c r="AI57" s="437" t="s">
        <v>67</v>
      </c>
      <c r="AJ57" s="437" t="s">
        <v>67</v>
      </c>
      <c r="AK57" s="437">
        <v>6962.125</v>
      </c>
      <c r="AL57" s="65" t="s">
        <v>173</v>
      </c>
    </row>
    <row r="58" spans="1:38" s="2" customFormat="1" ht="26.25" customHeight="1" thickBot="1">
      <c r="A58" s="36" t="s">
        <v>68</v>
      </c>
      <c r="B58" s="36" t="s">
        <v>174</v>
      </c>
      <c r="C58" s="37" t="s">
        <v>175</v>
      </c>
      <c r="D58" s="38"/>
      <c r="E58" s="39" t="s">
        <v>77</v>
      </c>
      <c r="F58" s="39" t="s">
        <v>77</v>
      </c>
      <c r="G58" s="39" t="s">
        <v>77</v>
      </c>
      <c r="H58" s="39" t="s">
        <v>77</v>
      </c>
      <c r="I58" s="39">
        <v>1.32723270358716E-2</v>
      </c>
      <c r="J58" s="39">
        <v>8.8482180239143796E-2</v>
      </c>
      <c r="K58" s="39">
        <v>0.17696436047828801</v>
      </c>
      <c r="L58" s="39">
        <v>6.1052704365009201E-5</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61"/>
      <c r="AF58" s="437" t="s">
        <v>67</v>
      </c>
      <c r="AG58" s="437" t="s">
        <v>67</v>
      </c>
      <c r="AH58" s="437" t="s">
        <v>67</v>
      </c>
      <c r="AI58" s="437" t="s">
        <v>67</v>
      </c>
      <c r="AJ58" s="437" t="s">
        <v>67</v>
      </c>
      <c r="AK58" s="437">
        <v>442.41090119571902</v>
      </c>
      <c r="AL58" s="65" t="s">
        <v>176</v>
      </c>
    </row>
    <row r="59" spans="1:38" s="2" customFormat="1" ht="26.25" customHeight="1" thickBot="1">
      <c r="A59" s="36" t="s">
        <v>68</v>
      </c>
      <c r="B59" s="46" t="s">
        <v>177</v>
      </c>
      <c r="C59" s="37" t="s">
        <v>178</v>
      </c>
      <c r="D59" s="38"/>
      <c r="E59" s="39" t="s">
        <v>77</v>
      </c>
      <c r="F59" s="39">
        <v>8.9484999999999999E-3</v>
      </c>
      <c r="G59" s="39" t="s">
        <v>77</v>
      </c>
      <c r="H59" s="39">
        <v>2.50558E-2</v>
      </c>
      <c r="I59" s="39">
        <v>6.820669872E-2</v>
      </c>
      <c r="J59" s="39">
        <v>7.9008553999999995E-2</v>
      </c>
      <c r="K59" s="39">
        <v>8.7605189279999995E-2</v>
      </c>
      <c r="L59" s="39">
        <v>2.2264696040640001E-4</v>
      </c>
      <c r="M59" s="39" t="s">
        <v>77</v>
      </c>
      <c r="N59" s="39">
        <v>0.55750051040000004</v>
      </c>
      <c r="O59" s="39">
        <v>3.5335233119999997E-2</v>
      </c>
      <c r="P59" s="39">
        <v>7.1525699999999996E-4</v>
      </c>
      <c r="Q59" s="39">
        <v>6.5286811040000003E-2</v>
      </c>
      <c r="R59" s="39">
        <v>7.8035305119999995E-2</v>
      </c>
      <c r="S59" s="39">
        <v>1.668933E-3</v>
      </c>
      <c r="T59" s="39">
        <v>0.21467554223999999</v>
      </c>
      <c r="U59" s="39">
        <v>0.27479711400000001</v>
      </c>
      <c r="V59" s="39">
        <v>8.821503E-2</v>
      </c>
      <c r="W59" s="39" t="s">
        <v>67</v>
      </c>
      <c r="X59" s="39" t="s">
        <v>67</v>
      </c>
      <c r="Y59" s="39" t="s">
        <v>67</v>
      </c>
      <c r="Z59" s="39" t="s">
        <v>67</v>
      </c>
      <c r="AA59" s="39" t="s">
        <v>67</v>
      </c>
      <c r="AB59" s="39" t="s">
        <v>67</v>
      </c>
      <c r="AC59" s="39" t="s">
        <v>67</v>
      </c>
      <c r="AD59" s="39" t="s">
        <v>67</v>
      </c>
      <c r="AE59" s="61"/>
      <c r="AF59" s="437" t="s">
        <v>67</v>
      </c>
      <c r="AG59" s="437" t="s">
        <v>67</v>
      </c>
      <c r="AH59" s="437" t="s">
        <v>67</v>
      </c>
      <c r="AI59" s="437" t="s">
        <v>67</v>
      </c>
      <c r="AJ59" s="437" t="s">
        <v>67</v>
      </c>
      <c r="AK59" s="437">
        <v>415.67217599999998</v>
      </c>
      <c r="AL59" s="65" t="s">
        <v>179</v>
      </c>
    </row>
    <row r="60" spans="1:38" s="2" customFormat="1" ht="26.25" customHeight="1" thickBot="1">
      <c r="A60" s="36" t="s">
        <v>68</v>
      </c>
      <c r="B60" s="46" t="s">
        <v>180</v>
      </c>
      <c r="C60" s="37" t="s">
        <v>181</v>
      </c>
      <c r="D60" s="41"/>
      <c r="E60" s="39" t="s">
        <v>67</v>
      </c>
      <c r="F60" s="39" t="s">
        <v>67</v>
      </c>
      <c r="G60" s="39" t="s">
        <v>67</v>
      </c>
      <c r="H60" s="39" t="s">
        <v>67</v>
      </c>
      <c r="I60" s="39">
        <v>0.42170460199999998</v>
      </c>
      <c r="J60" s="39">
        <v>3.2522337459999999</v>
      </c>
      <c r="K60" s="39">
        <v>10.605647643999999</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61"/>
      <c r="AF60" s="437" t="s">
        <v>67</v>
      </c>
      <c r="AG60" s="437" t="s">
        <v>67</v>
      </c>
      <c r="AH60" s="437" t="s">
        <v>67</v>
      </c>
      <c r="AI60" s="437" t="s">
        <v>67</v>
      </c>
      <c r="AJ60" s="437" t="s">
        <v>67</v>
      </c>
      <c r="AK60" s="437">
        <v>94213.236000000004</v>
      </c>
      <c r="AL60" s="65" t="s">
        <v>182</v>
      </c>
    </row>
    <row r="61" spans="1:38" s="2" customFormat="1" ht="26.25" customHeight="1" thickBot="1">
      <c r="A61" s="36" t="s">
        <v>68</v>
      </c>
      <c r="B61" s="46" t="s">
        <v>183</v>
      </c>
      <c r="C61" s="37" t="s">
        <v>184</v>
      </c>
      <c r="D61" s="38"/>
      <c r="E61" s="39" t="s">
        <v>67</v>
      </c>
      <c r="F61" s="39" t="s">
        <v>67</v>
      </c>
      <c r="G61" s="39" t="s">
        <v>67</v>
      </c>
      <c r="H61" s="39" t="s">
        <v>67</v>
      </c>
      <c r="I61" s="39">
        <v>0.187749170093227</v>
      </c>
      <c r="J61" s="39">
        <v>1.87749170093227</v>
      </c>
      <c r="K61" s="39">
        <v>6.2543433543395599</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61"/>
      <c r="AF61" s="437" t="s">
        <v>67</v>
      </c>
      <c r="AG61" s="437" t="s">
        <v>67</v>
      </c>
      <c r="AH61" s="437" t="s">
        <v>67</v>
      </c>
      <c r="AI61" s="437" t="s">
        <v>67</v>
      </c>
      <c r="AJ61" s="437" t="s">
        <v>67</v>
      </c>
      <c r="AK61" s="438">
        <v>12529208</v>
      </c>
      <c r="AL61" s="65" t="s">
        <v>185</v>
      </c>
    </row>
    <row r="62" spans="1:38" s="2" customFormat="1" ht="26.25" customHeight="1" thickBot="1">
      <c r="A62" s="36" t="s">
        <v>68</v>
      </c>
      <c r="B62" s="46" t="s">
        <v>186</v>
      </c>
      <c r="C62" s="37" t="s">
        <v>187</v>
      </c>
      <c r="D62" s="38"/>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61"/>
      <c r="AF62" s="437" t="s">
        <v>67</v>
      </c>
      <c r="AG62" s="437" t="s">
        <v>67</v>
      </c>
      <c r="AH62" s="437" t="s">
        <v>67</v>
      </c>
      <c r="AI62" s="437" t="s">
        <v>67</v>
      </c>
      <c r="AJ62" s="437" t="s">
        <v>67</v>
      </c>
      <c r="AK62" s="437" t="s">
        <v>67</v>
      </c>
      <c r="AL62" s="65" t="s">
        <v>188</v>
      </c>
    </row>
    <row r="63" spans="1:38" s="2" customFormat="1" ht="26.25" customHeight="1" thickBot="1">
      <c r="A63" s="36" t="s">
        <v>68</v>
      </c>
      <c r="B63" s="46" t="s">
        <v>189</v>
      </c>
      <c r="C63" s="45" t="s">
        <v>190</v>
      </c>
      <c r="D63" s="47"/>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61"/>
      <c r="AF63" s="437" t="s">
        <v>67</v>
      </c>
      <c r="AG63" s="437" t="s">
        <v>67</v>
      </c>
      <c r="AH63" s="437" t="s">
        <v>67</v>
      </c>
      <c r="AI63" s="437" t="s">
        <v>67</v>
      </c>
      <c r="AJ63" s="437" t="s">
        <v>67</v>
      </c>
      <c r="AK63" s="437" t="s">
        <v>67</v>
      </c>
      <c r="AL63" s="65" t="s">
        <v>152</v>
      </c>
    </row>
    <row r="64" spans="1:38" s="2" customFormat="1" ht="26.25" customHeight="1" thickBot="1">
      <c r="A64" s="36" t="s">
        <v>68</v>
      </c>
      <c r="B64" s="46" t="s">
        <v>191</v>
      </c>
      <c r="C64" s="37" t="s">
        <v>192</v>
      </c>
      <c r="D64" s="38"/>
      <c r="E64" s="39">
        <v>5.7000000000000002E-2</v>
      </c>
      <c r="F64" s="39" t="s">
        <v>66</v>
      </c>
      <c r="G64" s="39" t="s">
        <v>67</v>
      </c>
      <c r="H64" s="39">
        <v>5.6999999999999998E-4</v>
      </c>
      <c r="I64" s="39" t="s">
        <v>67</v>
      </c>
      <c r="J64" s="39" t="s">
        <v>67</v>
      </c>
      <c r="K64" s="39" t="s">
        <v>67</v>
      </c>
      <c r="L64" s="39" t="s">
        <v>67</v>
      </c>
      <c r="M64" s="39">
        <v>5.7000000000000002E-3</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61"/>
      <c r="AF64" s="437" t="s">
        <v>67</v>
      </c>
      <c r="AG64" s="437" t="s">
        <v>67</v>
      </c>
      <c r="AH64" s="437" t="s">
        <v>67</v>
      </c>
      <c r="AI64" s="437" t="s">
        <v>67</v>
      </c>
      <c r="AJ64" s="437" t="s">
        <v>67</v>
      </c>
      <c r="AK64" s="437" t="s">
        <v>196</v>
      </c>
      <c r="AL64" s="65" t="s">
        <v>193</v>
      </c>
    </row>
    <row r="65" spans="1:38" s="2" customFormat="1" ht="26.25" customHeight="1" thickBot="1">
      <c r="A65" s="36" t="s">
        <v>68</v>
      </c>
      <c r="B65" s="40" t="s">
        <v>194</v>
      </c>
      <c r="C65" s="37" t="s">
        <v>195</v>
      </c>
      <c r="D65" s="38"/>
      <c r="E65" s="39">
        <v>4.6677999999999997E-2</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61"/>
      <c r="AF65" s="437" t="s">
        <v>67</v>
      </c>
      <c r="AG65" s="437" t="s">
        <v>67</v>
      </c>
      <c r="AH65" s="437" t="s">
        <v>67</v>
      </c>
      <c r="AI65" s="437" t="s">
        <v>67</v>
      </c>
      <c r="AJ65" s="437" t="s">
        <v>67</v>
      </c>
      <c r="AK65" s="437" t="s">
        <v>196</v>
      </c>
      <c r="AL65" s="65" t="s">
        <v>197</v>
      </c>
    </row>
    <row r="66" spans="1:38" s="2" customFormat="1" ht="26.25" customHeight="1" thickBot="1">
      <c r="A66" s="36" t="s">
        <v>68</v>
      </c>
      <c r="B66" s="40" t="s">
        <v>198</v>
      </c>
      <c r="C66" s="37" t="s">
        <v>199</v>
      </c>
      <c r="D66" s="38"/>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61"/>
      <c r="AF66" s="437" t="s">
        <v>67</v>
      </c>
      <c r="AG66" s="437" t="s">
        <v>67</v>
      </c>
      <c r="AH66" s="437" t="s">
        <v>67</v>
      </c>
      <c r="AI66" s="437" t="s">
        <v>67</v>
      </c>
      <c r="AJ66" s="437" t="s">
        <v>67</v>
      </c>
      <c r="AK66" s="437" t="s">
        <v>170</v>
      </c>
      <c r="AL66" s="65" t="s">
        <v>200</v>
      </c>
    </row>
    <row r="67" spans="1:38" s="2" customFormat="1" ht="26.25" customHeight="1" thickBot="1">
      <c r="A67" s="36" t="s">
        <v>68</v>
      </c>
      <c r="B67" s="40" t="s">
        <v>201</v>
      </c>
      <c r="C67" s="37" t="s">
        <v>202</v>
      </c>
      <c r="D67" s="38"/>
      <c r="E67" s="39" t="s">
        <v>66</v>
      </c>
      <c r="F67" s="39" t="s">
        <v>66</v>
      </c>
      <c r="G67" s="39" t="s">
        <v>66</v>
      </c>
      <c r="H67" s="39" t="s">
        <v>67</v>
      </c>
      <c r="I67" s="39" t="s">
        <v>66</v>
      </c>
      <c r="J67" s="39" t="s">
        <v>66</v>
      </c>
      <c r="K67" s="39">
        <v>1.2758649999999999E-3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61"/>
      <c r="AF67" s="437" t="s">
        <v>67</v>
      </c>
      <c r="AG67" s="437" t="s">
        <v>67</v>
      </c>
      <c r="AH67" s="437" t="s">
        <v>67</v>
      </c>
      <c r="AI67" s="437" t="s">
        <v>67</v>
      </c>
      <c r="AJ67" s="437" t="s">
        <v>67</v>
      </c>
      <c r="AK67" s="437">
        <v>1.275865</v>
      </c>
      <c r="AL67" s="65" t="s">
        <v>203</v>
      </c>
    </row>
    <row r="68" spans="1:38" s="2" customFormat="1" ht="26.25" customHeight="1" thickBot="1">
      <c r="A68" s="36" t="s">
        <v>68</v>
      </c>
      <c r="B68" s="40" t="s">
        <v>204</v>
      </c>
      <c r="C68" s="37" t="s">
        <v>205</v>
      </c>
      <c r="D68" s="38"/>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61"/>
      <c r="AF68" s="437" t="s">
        <v>67</v>
      </c>
      <c r="AG68" s="437" t="s">
        <v>67</v>
      </c>
      <c r="AH68" s="437" t="s">
        <v>67</v>
      </c>
      <c r="AI68" s="437" t="s">
        <v>67</v>
      </c>
      <c r="AJ68" s="437" t="s">
        <v>67</v>
      </c>
      <c r="AK68" s="437" t="s">
        <v>170</v>
      </c>
      <c r="AL68" s="65" t="s">
        <v>206</v>
      </c>
    </row>
    <row r="69" spans="1:38" s="2" customFormat="1" ht="26.25" customHeight="1" thickBot="1">
      <c r="A69" s="36" t="s">
        <v>68</v>
      </c>
      <c r="B69" s="36" t="s">
        <v>207</v>
      </c>
      <c r="C69" s="37" t="s">
        <v>208</v>
      </c>
      <c r="D69" s="43"/>
      <c r="E69" s="39" t="s">
        <v>67</v>
      </c>
      <c r="F69" s="39" t="s">
        <v>67</v>
      </c>
      <c r="G69" s="39" t="s">
        <v>67</v>
      </c>
      <c r="H69" s="39" t="s">
        <v>170</v>
      </c>
      <c r="I69" s="39" t="s">
        <v>170</v>
      </c>
      <c r="J69" s="39" t="s">
        <v>170</v>
      </c>
      <c r="K69" s="39" t="s">
        <v>170</v>
      </c>
      <c r="L69" s="39" t="s">
        <v>170</v>
      </c>
      <c r="M69" s="39" t="s">
        <v>170</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61" t="s">
        <v>400</v>
      </c>
      <c r="AF69" s="437" t="s">
        <v>67</v>
      </c>
      <c r="AG69" s="437" t="s">
        <v>67</v>
      </c>
      <c r="AH69" s="437" t="s">
        <v>67</v>
      </c>
      <c r="AI69" s="437" t="s">
        <v>67</v>
      </c>
      <c r="AJ69" s="437" t="s">
        <v>67</v>
      </c>
      <c r="AK69" s="437" t="s">
        <v>170</v>
      </c>
      <c r="AL69" s="65" t="s">
        <v>209</v>
      </c>
    </row>
    <row r="70" spans="1:38" s="2" customFormat="1" ht="26.25" customHeight="1" thickBot="1">
      <c r="A70" s="36" t="s">
        <v>68</v>
      </c>
      <c r="B70" s="36" t="s">
        <v>210</v>
      </c>
      <c r="C70" s="37" t="s">
        <v>211</v>
      </c>
      <c r="D70" s="43"/>
      <c r="E70" s="39" t="s">
        <v>67</v>
      </c>
      <c r="F70" s="39">
        <v>0.75629573668000005</v>
      </c>
      <c r="G70" s="39" t="s">
        <v>67</v>
      </c>
      <c r="H70" s="39">
        <v>4.6612499999999996E-3</v>
      </c>
      <c r="I70" s="39">
        <v>1.7922700000000001E-3</v>
      </c>
      <c r="J70" s="39">
        <v>4.5218000000000003E-3</v>
      </c>
      <c r="K70" s="39">
        <v>1.3127821778819999</v>
      </c>
      <c r="L70" s="39">
        <v>3.3560999999999999E-5</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61"/>
      <c r="AF70" s="437" t="s">
        <v>67</v>
      </c>
      <c r="AG70" s="437" t="s">
        <v>67</v>
      </c>
      <c r="AH70" s="437" t="s">
        <v>67</v>
      </c>
      <c r="AI70" s="437" t="s">
        <v>67</v>
      </c>
      <c r="AJ70" s="437" t="s">
        <v>67</v>
      </c>
      <c r="AK70" s="437" t="s">
        <v>196</v>
      </c>
      <c r="AL70" s="65" t="s">
        <v>152</v>
      </c>
    </row>
    <row r="71" spans="1:38" s="2" customFormat="1" ht="26.25" customHeight="1" thickBot="1">
      <c r="A71" s="36" t="s">
        <v>68</v>
      </c>
      <c r="B71" s="36" t="s">
        <v>212</v>
      </c>
      <c r="C71" s="37" t="s">
        <v>213</v>
      </c>
      <c r="D71" s="43"/>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61"/>
      <c r="AF71" s="437" t="s">
        <v>67</v>
      </c>
      <c r="AG71" s="437" t="s">
        <v>67</v>
      </c>
      <c r="AH71" s="437" t="s">
        <v>67</v>
      </c>
      <c r="AI71" s="437" t="s">
        <v>67</v>
      </c>
      <c r="AJ71" s="437" t="s">
        <v>67</v>
      </c>
      <c r="AK71" s="437" t="s">
        <v>77</v>
      </c>
      <c r="AL71" s="65" t="s">
        <v>152</v>
      </c>
    </row>
    <row r="72" spans="1:38" s="2" customFormat="1" ht="26.25" customHeight="1" thickBot="1">
      <c r="A72" s="36" t="s">
        <v>68</v>
      </c>
      <c r="B72" s="36" t="s">
        <v>214</v>
      </c>
      <c r="C72" s="37" t="s">
        <v>215</v>
      </c>
      <c r="D72" s="38"/>
      <c r="E72" s="39">
        <v>0.13083</v>
      </c>
      <c r="F72" s="39">
        <v>0.15811270599999999</v>
      </c>
      <c r="G72" s="39">
        <v>5.7180000000000002E-2</v>
      </c>
      <c r="H72" s="39" t="s">
        <v>66</v>
      </c>
      <c r="I72" s="39">
        <v>0.11298395999999999</v>
      </c>
      <c r="J72" s="39">
        <v>0.1421837</v>
      </c>
      <c r="K72" s="39">
        <v>0.26940140000000001</v>
      </c>
      <c r="L72" s="39">
        <v>5.9705823199999997E-4</v>
      </c>
      <c r="M72" s="39">
        <v>4.0491000000000001</v>
      </c>
      <c r="N72" s="39">
        <v>7.8239846999999996</v>
      </c>
      <c r="O72" s="39">
        <v>0.240034948</v>
      </c>
      <c r="P72" s="39">
        <v>8.4658413000000002E-2</v>
      </c>
      <c r="Q72" s="39">
        <v>0.30511126599999999</v>
      </c>
      <c r="R72" s="39">
        <v>1.703425392</v>
      </c>
      <c r="S72" s="39">
        <v>6.6049820999999995E-2</v>
      </c>
      <c r="T72" s="39">
        <v>0.82340133000000004</v>
      </c>
      <c r="U72" s="39">
        <v>1.6766739999999999E-2</v>
      </c>
      <c r="V72" s="39">
        <v>6.29407022</v>
      </c>
      <c r="W72" s="39">
        <v>9.2129399999999997</v>
      </c>
      <c r="X72" s="39" t="s">
        <v>67</v>
      </c>
      <c r="Y72" s="39" t="s">
        <v>67</v>
      </c>
      <c r="Z72" s="39" t="s">
        <v>67</v>
      </c>
      <c r="AA72" s="39" t="s">
        <v>67</v>
      </c>
      <c r="AB72" s="39">
        <v>2.1646510999999999</v>
      </c>
      <c r="AC72" s="39">
        <v>2.2027109999999999E-2</v>
      </c>
      <c r="AD72" s="39">
        <v>5.6635813300000004</v>
      </c>
      <c r="AE72" s="61"/>
      <c r="AF72" s="437" t="s">
        <v>67</v>
      </c>
      <c r="AG72" s="437" t="s">
        <v>67</v>
      </c>
      <c r="AH72" s="437" t="s">
        <v>67</v>
      </c>
      <c r="AI72" s="437" t="s">
        <v>67</v>
      </c>
      <c r="AJ72" s="437" t="s">
        <v>67</v>
      </c>
      <c r="AK72" s="437" t="s">
        <v>196</v>
      </c>
      <c r="AL72" s="65" t="s">
        <v>216</v>
      </c>
    </row>
    <row r="73" spans="1:38" s="2" customFormat="1" ht="26.25" customHeight="1" thickBot="1">
      <c r="A73" s="36" t="s">
        <v>68</v>
      </c>
      <c r="B73" s="36" t="s">
        <v>217</v>
      </c>
      <c r="C73" s="37" t="s">
        <v>218</v>
      </c>
      <c r="D73" s="38"/>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61" t="s">
        <v>400</v>
      </c>
      <c r="AF73" s="437" t="s">
        <v>67</v>
      </c>
      <c r="AG73" s="437" t="s">
        <v>67</v>
      </c>
      <c r="AH73" s="437" t="s">
        <v>67</v>
      </c>
      <c r="AI73" s="437" t="s">
        <v>67</v>
      </c>
      <c r="AJ73" s="437" t="s">
        <v>67</v>
      </c>
      <c r="AK73" s="437" t="s">
        <v>170</v>
      </c>
      <c r="AL73" s="65" t="s">
        <v>219</v>
      </c>
    </row>
    <row r="74" spans="1:38" s="2" customFormat="1" ht="26.25" customHeight="1" thickBot="1">
      <c r="A74" s="36" t="s">
        <v>68</v>
      </c>
      <c r="B74" s="36" t="s">
        <v>220</v>
      </c>
      <c r="C74" s="37" t="s">
        <v>221</v>
      </c>
      <c r="D74" s="38"/>
      <c r="E74" s="39">
        <v>6.7886000000000002E-2</v>
      </c>
      <c r="F74" s="39" t="s">
        <v>67</v>
      </c>
      <c r="G74" s="39">
        <v>0.33943000000000001</v>
      </c>
      <c r="H74" s="39" t="s">
        <v>67</v>
      </c>
      <c r="I74" s="39">
        <v>2.8053000000000002E-2</v>
      </c>
      <c r="J74" s="39">
        <v>3.6229999999999998E-2</v>
      </c>
      <c r="K74" s="39">
        <v>4.3999000000000003E-2</v>
      </c>
      <c r="L74" s="39">
        <v>6.4499999999999996E-4</v>
      </c>
      <c r="M74" s="39">
        <v>8.1463199999999993</v>
      </c>
      <c r="N74" s="39" t="s">
        <v>66</v>
      </c>
      <c r="O74" s="39" t="s">
        <v>66</v>
      </c>
      <c r="P74" s="39" t="s">
        <v>66</v>
      </c>
      <c r="Q74" s="39" t="s">
        <v>66</v>
      </c>
      <c r="R74" s="39" t="s">
        <v>66</v>
      </c>
      <c r="S74" s="39" t="s">
        <v>66</v>
      </c>
      <c r="T74" s="39" t="s">
        <v>66</v>
      </c>
      <c r="U74" s="39" t="s">
        <v>66</v>
      </c>
      <c r="V74" s="39" t="s">
        <v>66</v>
      </c>
      <c r="W74" s="39">
        <v>5.7183999999999999E-2</v>
      </c>
      <c r="X74" s="39">
        <v>4.7520000000000001E-3</v>
      </c>
      <c r="Y74" s="39">
        <v>1.358E-3</v>
      </c>
      <c r="Z74" s="39">
        <v>1.358E-3</v>
      </c>
      <c r="AA74" s="39">
        <v>6.7900000000000002E-4</v>
      </c>
      <c r="AB74" s="39">
        <v>8.1469999999999997E-3</v>
      </c>
      <c r="AC74" s="39" t="s">
        <v>170</v>
      </c>
      <c r="AD74" s="39" t="s">
        <v>67</v>
      </c>
      <c r="AE74" s="61"/>
      <c r="AF74" s="437" t="s">
        <v>67</v>
      </c>
      <c r="AG74" s="437" t="s">
        <v>67</v>
      </c>
      <c r="AH74" s="437" t="s">
        <v>67</v>
      </c>
      <c r="AI74" s="437" t="s">
        <v>67</v>
      </c>
      <c r="AJ74" s="437" t="s">
        <v>67</v>
      </c>
      <c r="AK74" s="437" t="s">
        <v>196</v>
      </c>
      <c r="AL74" s="65" t="s">
        <v>222</v>
      </c>
    </row>
    <row r="75" spans="1:38" s="2" customFormat="1" ht="26.25" customHeight="1" thickBot="1">
      <c r="A75" s="36" t="s">
        <v>68</v>
      </c>
      <c r="B75" s="36" t="s">
        <v>223</v>
      </c>
      <c r="C75" s="37" t="s">
        <v>224</v>
      </c>
      <c r="D75" s="43"/>
      <c r="E75" s="39" t="s">
        <v>67</v>
      </c>
      <c r="F75" s="39" t="s">
        <v>67</v>
      </c>
      <c r="G75" s="39">
        <v>2.8165019999999999E-2</v>
      </c>
      <c r="H75" s="39" t="s">
        <v>67</v>
      </c>
      <c r="I75" s="39" t="s">
        <v>67</v>
      </c>
      <c r="J75" s="39" t="s">
        <v>67</v>
      </c>
      <c r="K75" s="39">
        <v>1.7332319999999998E-2</v>
      </c>
      <c r="L75" s="39" t="s">
        <v>67</v>
      </c>
      <c r="M75" s="39" t="s">
        <v>67</v>
      </c>
      <c r="N75" s="39" t="s">
        <v>67</v>
      </c>
      <c r="O75" s="39" t="s">
        <v>67</v>
      </c>
      <c r="P75" s="39" t="s">
        <v>67</v>
      </c>
      <c r="Q75" s="39" t="s">
        <v>67</v>
      </c>
      <c r="R75" s="39" t="s">
        <v>67</v>
      </c>
      <c r="S75" s="39" t="s">
        <v>67</v>
      </c>
      <c r="T75" s="39" t="s">
        <v>67</v>
      </c>
      <c r="U75" s="39" t="s">
        <v>67</v>
      </c>
      <c r="V75" s="39" t="s">
        <v>67</v>
      </c>
      <c r="W75" s="39" t="s">
        <v>67</v>
      </c>
      <c r="X75" s="39" t="s">
        <v>67</v>
      </c>
      <c r="Y75" s="39" t="s">
        <v>67</v>
      </c>
      <c r="Z75" s="39" t="s">
        <v>67</v>
      </c>
      <c r="AA75" s="39" t="s">
        <v>67</v>
      </c>
      <c r="AB75" s="39" t="s">
        <v>67</v>
      </c>
      <c r="AC75" s="39" t="s">
        <v>67</v>
      </c>
      <c r="AD75" s="39" t="s">
        <v>67</v>
      </c>
      <c r="AE75" s="61"/>
      <c r="AF75" s="437" t="s">
        <v>67</v>
      </c>
      <c r="AG75" s="437" t="s">
        <v>67</v>
      </c>
      <c r="AH75" s="437" t="s">
        <v>67</v>
      </c>
      <c r="AI75" s="437" t="s">
        <v>67</v>
      </c>
      <c r="AJ75" s="437" t="s">
        <v>67</v>
      </c>
      <c r="AK75" s="437" t="s">
        <v>196</v>
      </c>
      <c r="AL75" s="65" t="s">
        <v>225</v>
      </c>
    </row>
    <row r="76" spans="1:38" s="2" customFormat="1" ht="26.25" customHeight="1" thickBot="1">
      <c r="A76" s="36" t="s">
        <v>68</v>
      </c>
      <c r="B76" s="36" t="s">
        <v>226</v>
      </c>
      <c r="C76" s="37" t="s">
        <v>227</v>
      </c>
      <c r="D76" s="38"/>
      <c r="E76" s="39" t="s">
        <v>67</v>
      </c>
      <c r="F76" s="39" t="s">
        <v>67</v>
      </c>
      <c r="G76" s="39">
        <v>6.5805000000000002E-2</v>
      </c>
      <c r="H76" s="39" t="s">
        <v>67</v>
      </c>
      <c r="I76" s="39">
        <v>1.05288E-4</v>
      </c>
      <c r="J76" s="39">
        <v>2.10576E-4</v>
      </c>
      <c r="K76" s="39">
        <v>2.6321999999999999E-4</v>
      </c>
      <c r="L76" s="39" t="s">
        <v>67</v>
      </c>
      <c r="M76" s="39" t="s">
        <v>67</v>
      </c>
      <c r="N76" s="39">
        <v>1.44771E-2</v>
      </c>
      <c r="O76" s="39">
        <v>6.5804999999999998E-4</v>
      </c>
      <c r="P76" s="39" t="s">
        <v>66</v>
      </c>
      <c r="Q76" s="39">
        <v>3.9483000000000001E-3</v>
      </c>
      <c r="R76" s="39" t="s">
        <v>66</v>
      </c>
      <c r="S76" s="39" t="s">
        <v>66</v>
      </c>
      <c r="T76" s="39" t="s">
        <v>66</v>
      </c>
      <c r="U76" s="39" t="s">
        <v>66</v>
      </c>
      <c r="V76" s="39">
        <v>6.5804999999999998E-4</v>
      </c>
      <c r="W76" s="39">
        <v>4.2115199999999998E-2</v>
      </c>
      <c r="X76" s="39" t="s">
        <v>66</v>
      </c>
      <c r="Y76" s="39" t="s">
        <v>66</v>
      </c>
      <c r="Z76" s="39" t="s">
        <v>66</v>
      </c>
      <c r="AA76" s="39" t="s">
        <v>66</v>
      </c>
      <c r="AB76" s="39" t="s">
        <v>66</v>
      </c>
      <c r="AC76" s="39" t="s">
        <v>66</v>
      </c>
      <c r="AD76" s="39">
        <v>3.4218599999999998E-5</v>
      </c>
      <c r="AE76" s="61"/>
      <c r="AF76" s="437" t="s">
        <v>67</v>
      </c>
      <c r="AG76" s="437" t="s">
        <v>67</v>
      </c>
      <c r="AH76" s="437" t="s">
        <v>67</v>
      </c>
      <c r="AI76" s="437" t="s">
        <v>67</v>
      </c>
      <c r="AJ76" s="437" t="s">
        <v>67</v>
      </c>
      <c r="AK76" s="437">
        <v>13.161</v>
      </c>
      <c r="AL76" s="65" t="s">
        <v>228</v>
      </c>
    </row>
    <row r="77" spans="1:38" s="2" customFormat="1" ht="26.25" customHeight="1" thickBot="1">
      <c r="A77" s="36" t="s">
        <v>68</v>
      </c>
      <c r="B77" s="36" t="s">
        <v>229</v>
      </c>
      <c r="C77" s="37" t="s">
        <v>230</v>
      </c>
      <c r="D77" s="38"/>
      <c r="E77" s="39" t="s">
        <v>67</v>
      </c>
      <c r="F77" s="39" t="s">
        <v>67</v>
      </c>
      <c r="G77" s="39">
        <v>1.1853E-3</v>
      </c>
      <c r="H77" s="39" t="s">
        <v>67</v>
      </c>
      <c r="I77" s="39">
        <v>1.0536E-5</v>
      </c>
      <c r="J77" s="39">
        <v>1.1413999999999999E-5</v>
      </c>
      <c r="K77" s="39">
        <v>1.3169999999999999E-5</v>
      </c>
      <c r="L77" s="39" t="s">
        <v>67</v>
      </c>
      <c r="M77" s="39" t="s">
        <v>67</v>
      </c>
      <c r="N77" s="39">
        <v>1.7560000000000001E-4</v>
      </c>
      <c r="O77" s="39">
        <v>3.5120000000000003E-5</v>
      </c>
      <c r="P77" s="39">
        <v>3.5120000000000003E-5</v>
      </c>
      <c r="Q77" s="39">
        <v>2.6339999999999999E-5</v>
      </c>
      <c r="R77" s="39" t="s">
        <v>66</v>
      </c>
      <c r="S77" s="39" t="s">
        <v>66</v>
      </c>
      <c r="T77" s="39" t="s">
        <v>66</v>
      </c>
      <c r="U77" s="39" t="s">
        <v>66</v>
      </c>
      <c r="V77" s="39">
        <v>4.3899999999999998E-3</v>
      </c>
      <c r="W77" s="39">
        <v>4.3899999999999998E-3</v>
      </c>
      <c r="X77" s="39" t="s">
        <v>66</v>
      </c>
      <c r="Y77" s="39" t="s">
        <v>66</v>
      </c>
      <c r="Z77" s="39" t="s">
        <v>66</v>
      </c>
      <c r="AA77" s="39" t="s">
        <v>66</v>
      </c>
      <c r="AB77" s="39" t="s">
        <v>66</v>
      </c>
      <c r="AC77" s="39" t="s">
        <v>66</v>
      </c>
      <c r="AD77" s="39">
        <v>1.756E-6</v>
      </c>
      <c r="AE77" s="61"/>
      <c r="AF77" s="437" t="s">
        <v>67</v>
      </c>
      <c r="AG77" s="437" t="s">
        <v>67</v>
      </c>
      <c r="AH77" s="437" t="s">
        <v>67</v>
      </c>
      <c r="AI77" s="437" t="s">
        <v>67</v>
      </c>
      <c r="AJ77" s="437" t="s">
        <v>67</v>
      </c>
      <c r="AK77" s="437">
        <v>0.878</v>
      </c>
      <c r="AL77" s="65" t="s">
        <v>231</v>
      </c>
    </row>
    <row r="78" spans="1:38" s="2" customFormat="1" ht="26.25" customHeight="1" thickBot="1">
      <c r="A78" s="36" t="s">
        <v>68</v>
      </c>
      <c r="B78" s="36" t="s">
        <v>232</v>
      </c>
      <c r="C78" s="37" t="s">
        <v>233</v>
      </c>
      <c r="D78" s="38"/>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61"/>
      <c r="AF78" s="437" t="s">
        <v>67</v>
      </c>
      <c r="AG78" s="437" t="s">
        <v>67</v>
      </c>
      <c r="AH78" s="437" t="s">
        <v>67</v>
      </c>
      <c r="AI78" s="437" t="s">
        <v>67</v>
      </c>
      <c r="AJ78" s="437" t="s">
        <v>67</v>
      </c>
      <c r="AK78" s="437" t="s">
        <v>170</v>
      </c>
      <c r="AL78" s="65" t="s">
        <v>234</v>
      </c>
    </row>
    <row r="79" spans="1:38" s="2" customFormat="1" ht="26.25" customHeight="1" thickBot="1">
      <c r="A79" s="36" t="s">
        <v>68</v>
      </c>
      <c r="B79" s="36" t="s">
        <v>235</v>
      </c>
      <c r="C79" s="37" t="s">
        <v>236</v>
      </c>
      <c r="D79" s="38"/>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61"/>
      <c r="AF79" s="437" t="s">
        <v>67</v>
      </c>
      <c r="AG79" s="437" t="s">
        <v>67</v>
      </c>
      <c r="AH79" s="437" t="s">
        <v>67</v>
      </c>
      <c r="AI79" s="437" t="s">
        <v>67</v>
      </c>
      <c r="AJ79" s="437" t="s">
        <v>67</v>
      </c>
      <c r="AK79" s="437" t="s">
        <v>170</v>
      </c>
      <c r="AL79" s="65" t="s">
        <v>237</v>
      </c>
    </row>
    <row r="80" spans="1:38" s="2" customFormat="1" ht="26.25" customHeight="1" thickBot="1">
      <c r="A80" s="36" t="s">
        <v>68</v>
      </c>
      <c r="B80" s="40" t="s">
        <v>238</v>
      </c>
      <c r="C80" s="45" t="s">
        <v>239</v>
      </c>
      <c r="D80" s="38"/>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61"/>
      <c r="AF80" s="437" t="s">
        <v>67</v>
      </c>
      <c r="AG80" s="437" t="s">
        <v>67</v>
      </c>
      <c r="AH80" s="437" t="s">
        <v>67</v>
      </c>
      <c r="AI80" s="437" t="s">
        <v>67</v>
      </c>
      <c r="AJ80" s="437" t="s">
        <v>67</v>
      </c>
      <c r="AK80" s="437" t="s">
        <v>66</v>
      </c>
      <c r="AL80" s="65" t="s">
        <v>152</v>
      </c>
    </row>
    <row r="81" spans="1:38" s="2" customFormat="1" ht="26.25" customHeight="1" thickBot="1">
      <c r="A81" s="36" t="s">
        <v>68</v>
      </c>
      <c r="B81" s="40" t="s">
        <v>240</v>
      </c>
      <c r="C81" s="45" t="s">
        <v>241</v>
      </c>
      <c r="D81" s="38"/>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61"/>
      <c r="AF81" s="437" t="s">
        <v>67</v>
      </c>
      <c r="AG81" s="437" t="s">
        <v>67</v>
      </c>
      <c r="AH81" s="437" t="s">
        <v>67</v>
      </c>
      <c r="AI81" s="437" t="s">
        <v>67</v>
      </c>
      <c r="AJ81" s="437" t="s">
        <v>67</v>
      </c>
      <c r="AK81" s="437" t="s">
        <v>66</v>
      </c>
      <c r="AL81" s="65" t="s">
        <v>242</v>
      </c>
    </row>
    <row r="82" spans="1:38" s="2" customFormat="1" ht="26.25" customHeight="1" thickBot="1">
      <c r="A82" s="36" t="s">
        <v>243</v>
      </c>
      <c r="B82" s="36" t="s">
        <v>244</v>
      </c>
      <c r="C82" s="66" t="s">
        <v>245</v>
      </c>
      <c r="D82" s="38"/>
      <c r="E82" s="39" t="s">
        <v>67</v>
      </c>
      <c r="F82" s="39">
        <v>22.664508625834401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61"/>
      <c r="AF82" s="437" t="s">
        <v>67</v>
      </c>
      <c r="AG82" s="437" t="s">
        <v>67</v>
      </c>
      <c r="AH82" s="437" t="s">
        <v>67</v>
      </c>
      <c r="AI82" s="437" t="s">
        <v>67</v>
      </c>
      <c r="AJ82" s="437" t="s">
        <v>67</v>
      </c>
      <c r="AK82" s="438">
        <v>19067576</v>
      </c>
      <c r="AL82" s="65" t="s">
        <v>246</v>
      </c>
    </row>
    <row r="83" spans="1:38" s="2" customFormat="1" ht="26.25" customHeight="1" thickBot="1">
      <c r="A83" s="36" t="s">
        <v>68</v>
      </c>
      <c r="B83" s="67" t="s">
        <v>247</v>
      </c>
      <c r="C83" s="68" t="s">
        <v>248</v>
      </c>
      <c r="D83" s="38"/>
      <c r="E83" s="39" t="s">
        <v>67</v>
      </c>
      <c r="F83" s="39">
        <v>1.7828082144000001E-2</v>
      </c>
      <c r="G83" s="39" t="s">
        <v>67</v>
      </c>
      <c r="H83" s="39" t="s">
        <v>67</v>
      </c>
      <c r="I83" s="39">
        <v>0.1114255134</v>
      </c>
      <c r="J83" s="39">
        <v>2.228510268</v>
      </c>
      <c r="K83" s="39">
        <v>16.713827009999999</v>
      </c>
      <c r="L83" s="39">
        <v>6.3512542637999998E-3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61"/>
      <c r="AF83" s="437" t="s">
        <v>67</v>
      </c>
      <c r="AG83" s="437" t="s">
        <v>67</v>
      </c>
      <c r="AH83" s="437" t="s">
        <v>67</v>
      </c>
      <c r="AI83" s="437" t="s">
        <v>67</v>
      </c>
      <c r="AJ83" s="437" t="s">
        <v>67</v>
      </c>
      <c r="AK83" s="437">
        <v>1114.255134</v>
      </c>
      <c r="AL83" s="65" t="s">
        <v>249</v>
      </c>
    </row>
    <row r="84" spans="1:38" s="2" customFormat="1" ht="26.25" customHeight="1" thickBot="1">
      <c r="A84" s="36" t="s">
        <v>68</v>
      </c>
      <c r="B84" s="67" t="s">
        <v>250</v>
      </c>
      <c r="C84" s="68" t="s">
        <v>251</v>
      </c>
      <c r="D84" s="38"/>
      <c r="E84" s="39" t="s">
        <v>67</v>
      </c>
      <c r="F84" s="39">
        <v>1.9595550000000001E-6</v>
      </c>
      <c r="G84" s="39" t="s">
        <v>67</v>
      </c>
      <c r="H84" s="39" t="s">
        <v>67</v>
      </c>
      <c r="I84" s="39">
        <v>1.20588E-6</v>
      </c>
      <c r="J84" s="39">
        <v>6.0294000000000002E-6</v>
      </c>
      <c r="K84" s="39">
        <v>2.4117600000000001E-5</v>
      </c>
      <c r="L84" s="39">
        <v>1.5676439999999999E-10</v>
      </c>
      <c r="M84" s="39">
        <v>1.4319824999999999E-7</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61"/>
      <c r="AF84" s="437" t="s">
        <v>67</v>
      </c>
      <c r="AG84" s="437" t="s">
        <v>67</v>
      </c>
      <c r="AH84" s="437" t="s">
        <v>67</v>
      </c>
      <c r="AI84" s="437" t="s">
        <v>67</v>
      </c>
      <c r="AJ84" s="437" t="s">
        <v>67</v>
      </c>
      <c r="AK84" s="438">
        <v>15.073499999999999</v>
      </c>
      <c r="AL84" s="65" t="s">
        <v>728</v>
      </c>
    </row>
    <row r="85" spans="1:38" s="2" customFormat="1" ht="26.25" customHeight="1" thickBot="1">
      <c r="A85" s="36" t="s">
        <v>243</v>
      </c>
      <c r="B85" s="37" t="s">
        <v>252</v>
      </c>
      <c r="C85" s="66" t="s">
        <v>253</v>
      </c>
      <c r="D85" s="38"/>
      <c r="E85" s="39" t="s">
        <v>67</v>
      </c>
      <c r="F85" s="39">
        <v>12.163039919999999</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60"/>
      <c r="AF85" s="437" t="s">
        <v>67</v>
      </c>
      <c r="AG85" s="437" t="s">
        <v>67</v>
      </c>
      <c r="AH85" s="437" t="s">
        <v>67</v>
      </c>
      <c r="AI85" s="437" t="s">
        <v>67</v>
      </c>
      <c r="AJ85" s="437" t="s">
        <v>67</v>
      </c>
      <c r="AK85" s="437" t="s">
        <v>746</v>
      </c>
      <c r="AL85" s="65" t="s">
        <v>264</v>
      </c>
    </row>
    <row r="86" spans="1:38" s="2" customFormat="1" ht="26.25" customHeight="1" thickBot="1">
      <c r="A86" s="36" t="s">
        <v>243</v>
      </c>
      <c r="B86" s="37" t="s">
        <v>256</v>
      </c>
      <c r="C86" s="66" t="s">
        <v>257</v>
      </c>
      <c r="D86" s="38"/>
      <c r="E86" s="39" t="s">
        <v>67</v>
      </c>
      <c r="F86" s="39">
        <v>2.8519999999999999E-4</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61"/>
      <c r="AF86" s="437" t="s">
        <v>67</v>
      </c>
      <c r="AG86" s="437" t="s">
        <v>67</v>
      </c>
      <c r="AH86" s="437" t="s">
        <v>67</v>
      </c>
      <c r="AI86" s="437" t="s">
        <v>67</v>
      </c>
      <c r="AJ86" s="437" t="s">
        <v>67</v>
      </c>
      <c r="AK86" s="437">
        <v>6.2E-4</v>
      </c>
      <c r="AL86" s="65" t="s">
        <v>258</v>
      </c>
    </row>
    <row r="87" spans="1:38" s="2" customFormat="1" ht="26.25" customHeight="1" thickBot="1">
      <c r="A87" s="36" t="s">
        <v>243</v>
      </c>
      <c r="B87" s="37" t="s">
        <v>259</v>
      </c>
      <c r="C87" s="66" t="s">
        <v>260</v>
      </c>
      <c r="D87" s="38"/>
      <c r="E87" s="39" t="s">
        <v>67</v>
      </c>
      <c r="F87" s="39">
        <v>0.18665280000000001</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61"/>
      <c r="AF87" s="437" t="s">
        <v>67</v>
      </c>
      <c r="AG87" s="437" t="s">
        <v>67</v>
      </c>
      <c r="AH87" s="437" t="s">
        <v>67</v>
      </c>
      <c r="AI87" s="437" t="s">
        <v>67</v>
      </c>
      <c r="AJ87" s="437" t="s">
        <v>67</v>
      </c>
      <c r="AK87" s="437">
        <v>0.46663199999999999</v>
      </c>
      <c r="AL87" s="65" t="s">
        <v>258</v>
      </c>
    </row>
    <row r="88" spans="1:38" s="2" customFormat="1" ht="26.25" customHeight="1" thickBot="1">
      <c r="A88" s="36" t="s">
        <v>243</v>
      </c>
      <c r="B88" s="37" t="s">
        <v>261</v>
      </c>
      <c r="C88" s="66" t="s">
        <v>262</v>
      </c>
      <c r="D88" s="38"/>
      <c r="E88" s="39" t="s">
        <v>67</v>
      </c>
      <c r="F88" s="39">
        <v>14.364199739</v>
      </c>
      <c r="G88" s="39" t="s">
        <v>67</v>
      </c>
      <c r="H88" s="39" t="s">
        <v>67</v>
      </c>
      <c r="I88" s="39" t="s">
        <v>67</v>
      </c>
      <c r="J88" s="39" t="s">
        <v>67</v>
      </c>
      <c r="K88" s="39">
        <v>4.1872399999999997E-2</v>
      </c>
      <c r="L88" s="39" t="s">
        <v>66</v>
      </c>
      <c r="M88" s="39" t="s">
        <v>67</v>
      </c>
      <c r="N88" s="39" t="s">
        <v>67</v>
      </c>
      <c r="O88" s="39">
        <v>1.0468100000000001E-5</v>
      </c>
      <c r="P88" s="39" t="s">
        <v>67</v>
      </c>
      <c r="Q88" s="39">
        <v>5.2340499999999998E-5</v>
      </c>
      <c r="R88" s="39">
        <v>6.2808600000000003E-4</v>
      </c>
      <c r="S88" s="39" t="s">
        <v>66</v>
      </c>
      <c r="T88" s="39">
        <v>5.2340499999999996E-3</v>
      </c>
      <c r="U88" s="39">
        <v>5.2340499999999998E-5</v>
      </c>
      <c r="V88" s="39" t="s">
        <v>66</v>
      </c>
      <c r="W88" s="39" t="s">
        <v>66</v>
      </c>
      <c r="X88" s="39">
        <v>0.26693654999999999</v>
      </c>
      <c r="Y88" s="39" t="s">
        <v>66</v>
      </c>
      <c r="Z88" s="39" t="s">
        <v>66</v>
      </c>
      <c r="AA88" s="39" t="s">
        <v>66</v>
      </c>
      <c r="AB88" s="39">
        <v>0.26693654999999999</v>
      </c>
      <c r="AC88" s="39" t="s">
        <v>66</v>
      </c>
      <c r="AD88" s="39" t="s">
        <v>66</v>
      </c>
      <c r="AE88" s="61"/>
      <c r="AF88" s="437" t="s">
        <v>67</v>
      </c>
      <c r="AG88" s="437" t="s">
        <v>67</v>
      </c>
      <c r="AH88" s="437" t="s">
        <v>67</v>
      </c>
      <c r="AI88" s="437" t="s">
        <v>67</v>
      </c>
      <c r="AJ88" s="437" t="s">
        <v>67</v>
      </c>
      <c r="AK88" s="437" t="s">
        <v>747</v>
      </c>
      <c r="AL88" s="65" t="s">
        <v>264</v>
      </c>
    </row>
    <row r="89" spans="1:38" s="2" customFormat="1" ht="26.25" customHeight="1" thickBot="1">
      <c r="A89" s="36" t="s">
        <v>243</v>
      </c>
      <c r="B89" s="37" t="s">
        <v>265</v>
      </c>
      <c r="C89" s="66" t="s">
        <v>266</v>
      </c>
      <c r="D89" s="38"/>
      <c r="E89" s="39" t="s">
        <v>67</v>
      </c>
      <c r="F89" s="39">
        <v>0.62048024999999996</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61"/>
      <c r="AF89" s="437" t="s">
        <v>67</v>
      </c>
      <c r="AG89" s="437" t="s">
        <v>67</v>
      </c>
      <c r="AH89" s="437" t="s">
        <v>67</v>
      </c>
      <c r="AI89" s="437" t="s">
        <v>67</v>
      </c>
      <c r="AJ89" s="437" t="s">
        <v>67</v>
      </c>
      <c r="AK89" s="437">
        <v>3.7284820000000001</v>
      </c>
      <c r="AL89" s="65" t="s">
        <v>564</v>
      </c>
    </row>
    <row r="90" spans="1:38" s="6" customFormat="1" ht="26.25" customHeight="1" thickBot="1">
      <c r="A90" s="36" t="s">
        <v>243</v>
      </c>
      <c r="B90" s="37" t="s">
        <v>268</v>
      </c>
      <c r="C90" s="66" t="s">
        <v>269</v>
      </c>
      <c r="D90" s="38"/>
      <c r="E90" s="39" t="s">
        <v>66</v>
      </c>
      <c r="F90" s="39">
        <v>4.9338085899999999</v>
      </c>
      <c r="G90" s="39" t="s">
        <v>66</v>
      </c>
      <c r="H90" s="39" t="s">
        <v>66</v>
      </c>
      <c r="I90" s="39">
        <v>0.33659166000000001</v>
      </c>
      <c r="J90" s="39">
        <v>0.50488748999999999</v>
      </c>
      <c r="K90" s="39">
        <v>0.61708470999999998</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61"/>
      <c r="AF90" s="437" t="s">
        <v>67</v>
      </c>
      <c r="AG90" s="437" t="s">
        <v>67</v>
      </c>
      <c r="AH90" s="437" t="s">
        <v>67</v>
      </c>
      <c r="AI90" s="437" t="s">
        <v>67</v>
      </c>
      <c r="AJ90" s="437" t="s">
        <v>67</v>
      </c>
      <c r="AK90" s="437" t="s">
        <v>748</v>
      </c>
      <c r="AL90" s="65" t="s">
        <v>608</v>
      </c>
    </row>
    <row r="91" spans="1:38" s="2" customFormat="1" ht="26.25" customHeight="1" thickBot="1">
      <c r="A91" s="36" t="s">
        <v>243</v>
      </c>
      <c r="B91" s="40" t="s">
        <v>272</v>
      </c>
      <c r="C91" s="45" t="s">
        <v>273</v>
      </c>
      <c r="D91" s="38"/>
      <c r="E91" s="39">
        <v>4.9095293220000003E-2</v>
      </c>
      <c r="F91" s="39">
        <v>0.30215888800000001</v>
      </c>
      <c r="G91" s="39">
        <v>6.1884239399999999E-3</v>
      </c>
      <c r="H91" s="39">
        <v>0.11196357625</v>
      </c>
      <c r="I91" s="39">
        <v>0.83487042018000002</v>
      </c>
      <c r="J91" s="39">
        <v>0.93318849323999997</v>
      </c>
      <c r="K91" s="39">
        <v>0.95349554001000003</v>
      </c>
      <c r="L91" s="39">
        <v>3.2779697625000001E-3</v>
      </c>
      <c r="M91" s="39">
        <v>1.50120394355</v>
      </c>
      <c r="N91" s="39">
        <v>1.606531248</v>
      </c>
      <c r="O91" s="39">
        <v>0.14872028256</v>
      </c>
      <c r="P91" s="39">
        <v>1.16801379E-4</v>
      </c>
      <c r="Q91" s="39">
        <v>2.7253655100000001E-3</v>
      </c>
      <c r="R91" s="39">
        <v>3.19666932E-2</v>
      </c>
      <c r="S91" s="39">
        <v>1.0555088130000001</v>
      </c>
      <c r="T91" s="39">
        <v>0.13431818249999999</v>
      </c>
      <c r="U91" s="39" t="s">
        <v>66</v>
      </c>
      <c r="V91" s="39">
        <v>0.60562199250000004</v>
      </c>
      <c r="W91" s="39">
        <v>2.6979174999999999E-3</v>
      </c>
      <c r="X91" s="39">
        <v>2.9946884250000002E-3</v>
      </c>
      <c r="Y91" s="39">
        <v>1.2140628750000001E-3</v>
      </c>
      <c r="Z91" s="39">
        <v>1.2140628750000001E-3</v>
      </c>
      <c r="AA91" s="39">
        <v>1.2140628750000001E-3</v>
      </c>
      <c r="AB91" s="39">
        <v>6.63687705E-3</v>
      </c>
      <c r="AC91" s="39" t="s">
        <v>66</v>
      </c>
      <c r="AD91" s="39" t="s">
        <v>66</v>
      </c>
      <c r="AE91" s="61"/>
      <c r="AF91" s="437" t="s">
        <v>67</v>
      </c>
      <c r="AG91" s="437" t="s">
        <v>67</v>
      </c>
      <c r="AH91" s="437" t="s">
        <v>67</v>
      </c>
      <c r="AI91" s="437" t="s">
        <v>67</v>
      </c>
      <c r="AJ91" s="437" t="s">
        <v>67</v>
      </c>
      <c r="AK91" s="437" t="s">
        <v>749</v>
      </c>
      <c r="AL91" s="65" t="s">
        <v>275</v>
      </c>
    </row>
    <row r="92" spans="1:38" s="2" customFormat="1" ht="26.25" customHeight="1" thickBot="1">
      <c r="A92" s="36" t="s">
        <v>68</v>
      </c>
      <c r="B92" s="36" t="s">
        <v>276</v>
      </c>
      <c r="C92" s="37" t="s">
        <v>277</v>
      </c>
      <c r="D92" s="43"/>
      <c r="E92" s="39">
        <v>3.0699999999999998E-4</v>
      </c>
      <c r="F92" s="39">
        <v>6.1399999999999996E-4</v>
      </c>
      <c r="G92" s="39">
        <v>6.1399999999999996E-4</v>
      </c>
      <c r="H92" s="39" t="s">
        <v>66</v>
      </c>
      <c r="I92" s="39">
        <v>1.8420000000000001E-4</v>
      </c>
      <c r="J92" s="39">
        <v>2.4560000000000001E-4</v>
      </c>
      <c r="K92" s="39">
        <v>3.0699999999999998E-4</v>
      </c>
      <c r="L92" s="39">
        <v>4.7891999999999998E-6</v>
      </c>
      <c r="M92" s="39">
        <v>1.6884999999999999E-3</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61"/>
      <c r="AF92" s="437" t="s">
        <v>67</v>
      </c>
      <c r="AG92" s="437" t="s">
        <v>67</v>
      </c>
      <c r="AH92" s="437" t="s">
        <v>67</v>
      </c>
      <c r="AI92" s="437" t="s">
        <v>67</v>
      </c>
      <c r="AJ92" s="437" t="s">
        <v>67</v>
      </c>
      <c r="AK92" s="437">
        <v>0.307</v>
      </c>
      <c r="AL92" s="65" t="s">
        <v>278</v>
      </c>
    </row>
    <row r="93" spans="1:38" s="2" customFormat="1" ht="26.25" customHeight="1" thickBot="1">
      <c r="A93" s="36" t="s">
        <v>68</v>
      </c>
      <c r="B93" s="40" t="s">
        <v>279</v>
      </c>
      <c r="C93" s="37" t="s">
        <v>280</v>
      </c>
      <c r="D93" s="43"/>
      <c r="E93" s="39" t="s">
        <v>67</v>
      </c>
      <c r="F93" s="39">
        <v>8.8609684970827995</v>
      </c>
      <c r="G93" s="39" t="s">
        <v>67</v>
      </c>
      <c r="H93" s="39" t="s">
        <v>67</v>
      </c>
      <c r="I93" s="39" t="s">
        <v>66</v>
      </c>
      <c r="J93" s="39">
        <v>3.8403969959999999E-2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61"/>
      <c r="AF93" s="437" t="s">
        <v>67</v>
      </c>
      <c r="AG93" s="437" t="s">
        <v>67</v>
      </c>
      <c r="AH93" s="437" t="s">
        <v>67</v>
      </c>
      <c r="AI93" s="437" t="s">
        <v>67</v>
      </c>
      <c r="AJ93" s="437" t="s">
        <v>67</v>
      </c>
      <c r="AK93" s="437" t="s">
        <v>750</v>
      </c>
      <c r="AL93" s="65" t="s">
        <v>751</v>
      </c>
    </row>
    <row r="94" spans="1:38" s="2" customFormat="1" ht="26.25" customHeight="1" thickBot="1">
      <c r="A94" s="36" t="s">
        <v>68</v>
      </c>
      <c r="B94" s="69" t="s">
        <v>283</v>
      </c>
      <c r="C94" s="37" t="s">
        <v>284</v>
      </c>
      <c r="D94" s="38"/>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61"/>
      <c r="AF94" s="437" t="s">
        <v>67</v>
      </c>
      <c r="AG94" s="437" t="s">
        <v>67</v>
      </c>
      <c r="AH94" s="437" t="s">
        <v>67</v>
      </c>
      <c r="AI94" s="437" t="s">
        <v>67</v>
      </c>
      <c r="AJ94" s="437" t="s">
        <v>67</v>
      </c>
      <c r="AK94" s="437" t="s">
        <v>285</v>
      </c>
      <c r="AL94" s="65" t="s">
        <v>152</v>
      </c>
    </row>
    <row r="95" spans="1:38" s="2" customFormat="1" ht="26.25" customHeight="1" thickBot="1">
      <c r="A95" s="36" t="s">
        <v>68</v>
      </c>
      <c r="B95" s="69" t="s">
        <v>286</v>
      </c>
      <c r="C95" s="37" t="s">
        <v>287</v>
      </c>
      <c r="D95" s="43"/>
      <c r="E95" s="39" t="s">
        <v>67</v>
      </c>
      <c r="F95" s="39" t="s">
        <v>67</v>
      </c>
      <c r="G95" s="39" t="s">
        <v>67</v>
      </c>
      <c r="H95" s="39" t="s">
        <v>67</v>
      </c>
      <c r="I95" s="39" t="s">
        <v>67</v>
      </c>
      <c r="J95" s="39" t="s">
        <v>67</v>
      </c>
      <c r="K95" s="39">
        <v>3.1016699499999998</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61"/>
      <c r="AF95" s="437" t="s">
        <v>67</v>
      </c>
      <c r="AG95" s="437" t="s">
        <v>67</v>
      </c>
      <c r="AH95" s="437" t="s">
        <v>67</v>
      </c>
      <c r="AI95" s="437" t="s">
        <v>67</v>
      </c>
      <c r="AJ95" s="437" t="s">
        <v>67</v>
      </c>
      <c r="AK95" s="437">
        <v>3512.65</v>
      </c>
      <c r="AL95" s="65" t="s">
        <v>288</v>
      </c>
    </row>
    <row r="96" spans="1:38" s="2" customFormat="1" ht="26.25" customHeight="1" thickBot="1">
      <c r="A96" s="36" t="s">
        <v>68</v>
      </c>
      <c r="B96" s="40" t="s">
        <v>289</v>
      </c>
      <c r="C96" s="37" t="s">
        <v>290</v>
      </c>
      <c r="D96" s="70"/>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61"/>
      <c r="AF96" s="437" t="s">
        <v>67</v>
      </c>
      <c r="AG96" s="437" t="s">
        <v>67</v>
      </c>
      <c r="AH96" s="437" t="s">
        <v>67</v>
      </c>
      <c r="AI96" s="437" t="s">
        <v>67</v>
      </c>
      <c r="AJ96" s="437" t="s">
        <v>67</v>
      </c>
      <c r="AK96" s="437" t="s">
        <v>170</v>
      </c>
      <c r="AL96" s="65" t="s">
        <v>152</v>
      </c>
    </row>
    <row r="97" spans="1:38" s="2" customFormat="1" ht="26.25" customHeight="1" thickBot="1">
      <c r="A97" s="36" t="s">
        <v>68</v>
      </c>
      <c r="B97" s="40" t="s">
        <v>291</v>
      </c>
      <c r="C97" s="37" t="s">
        <v>292</v>
      </c>
      <c r="D97" s="70"/>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61"/>
      <c r="AF97" s="437" t="s">
        <v>67</v>
      </c>
      <c r="AG97" s="437" t="s">
        <v>67</v>
      </c>
      <c r="AH97" s="437" t="s">
        <v>67</v>
      </c>
      <c r="AI97" s="437" t="s">
        <v>67</v>
      </c>
      <c r="AJ97" s="437" t="s">
        <v>67</v>
      </c>
      <c r="AK97" s="437" t="s">
        <v>66</v>
      </c>
      <c r="AL97" s="65" t="s">
        <v>152</v>
      </c>
    </row>
    <row r="98" spans="1:38" s="2" customFormat="1" ht="26.25" customHeight="1" thickBot="1">
      <c r="A98" s="36" t="s">
        <v>68</v>
      </c>
      <c r="B98" s="40" t="s">
        <v>293</v>
      </c>
      <c r="C98" s="45" t="s">
        <v>294</v>
      </c>
      <c r="D98" s="70"/>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61"/>
      <c r="AF98" s="437" t="s">
        <v>67</v>
      </c>
      <c r="AG98" s="437" t="s">
        <v>67</v>
      </c>
      <c r="AH98" s="437" t="s">
        <v>67</v>
      </c>
      <c r="AI98" s="437" t="s">
        <v>67</v>
      </c>
      <c r="AJ98" s="437" t="s">
        <v>67</v>
      </c>
      <c r="AK98" s="437" t="s">
        <v>170</v>
      </c>
      <c r="AL98" s="65" t="s">
        <v>152</v>
      </c>
    </row>
    <row r="99" spans="1:38" s="2" customFormat="1" ht="26.25" customHeight="1" thickBot="1">
      <c r="A99" s="36" t="s">
        <v>295</v>
      </c>
      <c r="B99" s="36" t="s">
        <v>296</v>
      </c>
      <c r="C99" s="37" t="s">
        <v>297</v>
      </c>
      <c r="D99" s="70"/>
      <c r="E99" s="39">
        <v>8.6999481253740962E-2</v>
      </c>
      <c r="F99" s="39">
        <v>13.177020000000001</v>
      </c>
      <c r="G99" s="39" t="s">
        <v>67</v>
      </c>
      <c r="H99" s="39">
        <v>12.928668654757187</v>
      </c>
      <c r="I99" s="39">
        <v>0.21120063780821999</v>
      </c>
      <c r="J99" s="39">
        <v>0.32452780931507003</v>
      </c>
      <c r="K99" s="39">
        <v>0.71087043945204997</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61"/>
      <c r="AF99" s="437" t="s">
        <v>67</v>
      </c>
      <c r="AG99" s="437" t="s">
        <v>67</v>
      </c>
      <c r="AH99" s="437" t="s">
        <v>67</v>
      </c>
      <c r="AI99" s="437" t="s">
        <v>67</v>
      </c>
      <c r="AJ99" s="437" t="s">
        <v>67</v>
      </c>
      <c r="AK99" s="437">
        <v>1044.556</v>
      </c>
      <c r="AL99" s="65" t="s">
        <v>298</v>
      </c>
    </row>
    <row r="100" spans="1:38" s="2" customFormat="1" ht="26.25" customHeight="1" thickBot="1">
      <c r="A100" s="36" t="s">
        <v>295</v>
      </c>
      <c r="B100" s="36" t="s">
        <v>299</v>
      </c>
      <c r="C100" s="37" t="s">
        <v>300</v>
      </c>
      <c r="D100" s="70"/>
      <c r="E100" s="39">
        <v>7.1436389027623837E-2</v>
      </c>
      <c r="F100" s="39">
        <v>4.4401900000000003</v>
      </c>
      <c r="G100" s="39" t="s">
        <v>67</v>
      </c>
      <c r="H100" s="39">
        <v>4.7028379967137139</v>
      </c>
      <c r="I100" s="39">
        <v>6.6860817534246997E-2</v>
      </c>
      <c r="J100" s="39">
        <v>0.10029122630137</v>
      </c>
      <c r="K100" s="39">
        <v>0.21915490191781001</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61"/>
      <c r="AF100" s="437" t="s">
        <v>67</v>
      </c>
      <c r="AG100" s="437" t="s">
        <v>67</v>
      </c>
      <c r="AH100" s="437" t="s">
        <v>67</v>
      </c>
      <c r="AI100" s="437" t="s">
        <v>67</v>
      </c>
      <c r="AJ100" s="437" t="s">
        <v>67</v>
      </c>
      <c r="AK100" s="437">
        <v>753.21600000000001</v>
      </c>
      <c r="AL100" s="65" t="s">
        <v>298</v>
      </c>
    </row>
    <row r="101" spans="1:38" s="2" customFormat="1" ht="26.25" customHeight="1" thickBot="1">
      <c r="A101" s="36" t="s">
        <v>295</v>
      </c>
      <c r="B101" s="36" t="s">
        <v>301</v>
      </c>
      <c r="C101" s="37" t="s">
        <v>302</v>
      </c>
      <c r="D101" s="70"/>
      <c r="E101" s="39">
        <v>8.2326539722999928E-2</v>
      </c>
      <c r="F101" s="39">
        <v>1.7747674913836</v>
      </c>
      <c r="G101" s="39" t="s">
        <v>67</v>
      </c>
      <c r="H101" s="39">
        <v>5.0037291610807797</v>
      </c>
      <c r="I101" s="39">
        <v>1.6930765479451999E-2</v>
      </c>
      <c r="J101" s="39">
        <v>5.0792296438355998E-2</v>
      </c>
      <c r="K101" s="39">
        <v>0.11851535835616001</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61"/>
      <c r="AF101" s="437" t="s">
        <v>67</v>
      </c>
      <c r="AG101" s="437" t="s">
        <v>67</v>
      </c>
      <c r="AH101" s="437" t="s">
        <v>67</v>
      </c>
      <c r="AI101" s="437" t="s">
        <v>67</v>
      </c>
      <c r="AJ101" s="437" t="s">
        <v>67</v>
      </c>
      <c r="AK101" s="437">
        <v>10299.549000000001</v>
      </c>
      <c r="AL101" s="65" t="s">
        <v>298</v>
      </c>
    </row>
    <row r="102" spans="1:38" s="2" customFormat="1" ht="26.25" customHeight="1" thickBot="1">
      <c r="A102" s="36" t="s">
        <v>295</v>
      </c>
      <c r="B102" s="36" t="s">
        <v>303</v>
      </c>
      <c r="C102" s="37" t="s">
        <v>304</v>
      </c>
      <c r="D102" s="70"/>
      <c r="E102" s="39">
        <v>0.13670623572910803</v>
      </c>
      <c r="F102" s="39">
        <v>2.0522451940000002</v>
      </c>
      <c r="G102" s="39" t="s">
        <v>67</v>
      </c>
      <c r="H102" s="39">
        <v>13.691513558370819</v>
      </c>
      <c r="I102" s="39">
        <v>2.0014905999999999E-2</v>
      </c>
      <c r="J102" s="39">
        <v>0.44974682999999999</v>
      </c>
      <c r="K102" s="39">
        <v>3.1945174399999998</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61"/>
      <c r="AF102" s="437" t="s">
        <v>67</v>
      </c>
      <c r="AG102" s="437" t="s">
        <v>67</v>
      </c>
      <c r="AH102" s="437" t="s">
        <v>67</v>
      </c>
      <c r="AI102" s="437" t="s">
        <v>67</v>
      </c>
      <c r="AJ102" s="437" t="s">
        <v>67</v>
      </c>
      <c r="AK102" s="437">
        <v>3154.0529999999999</v>
      </c>
      <c r="AL102" s="65" t="s">
        <v>298</v>
      </c>
    </row>
    <row r="103" spans="1:38" s="2" customFormat="1" ht="26.25" customHeight="1" thickBot="1">
      <c r="A103" s="36" t="s">
        <v>295</v>
      </c>
      <c r="B103" s="36" t="s">
        <v>305</v>
      </c>
      <c r="C103" s="37" t="s">
        <v>306</v>
      </c>
      <c r="D103" s="70"/>
      <c r="E103" s="39">
        <v>1.1648679990857143E-3</v>
      </c>
      <c r="F103" s="39">
        <v>7.4630587649315003E-2</v>
      </c>
      <c r="G103" s="39" t="s">
        <v>67</v>
      </c>
      <c r="H103" s="39">
        <v>6.4136782470000001E-2</v>
      </c>
      <c r="I103" s="39">
        <v>4.5968547945204998E-3</v>
      </c>
      <c r="J103" s="39">
        <v>6.9997561643835998E-3</v>
      </c>
      <c r="K103" s="39">
        <v>1.5148726027397001E-2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61"/>
      <c r="AF103" s="437" t="s">
        <v>67</v>
      </c>
      <c r="AG103" s="437" t="s">
        <v>67</v>
      </c>
      <c r="AH103" s="437" t="s">
        <v>67</v>
      </c>
      <c r="AI103" s="437" t="s">
        <v>67</v>
      </c>
      <c r="AJ103" s="437" t="s">
        <v>67</v>
      </c>
      <c r="AK103" s="437">
        <v>16.948</v>
      </c>
      <c r="AL103" s="65" t="s">
        <v>298</v>
      </c>
    </row>
    <row r="104" spans="1:38" s="2" customFormat="1" ht="26.25" customHeight="1" thickBot="1">
      <c r="A104" s="36" t="s">
        <v>295</v>
      </c>
      <c r="B104" s="36" t="s">
        <v>307</v>
      </c>
      <c r="C104" s="37" t="s">
        <v>308</v>
      </c>
      <c r="D104" s="70"/>
      <c r="E104" s="39">
        <v>1.4359525698571424E-2</v>
      </c>
      <c r="F104" s="39">
        <v>0.77407202942466002</v>
      </c>
      <c r="G104" s="39" t="s">
        <v>67</v>
      </c>
      <c r="H104" s="39">
        <v>0.51319371233428568</v>
      </c>
      <c r="I104" s="39">
        <v>2.3370328767123002E-3</v>
      </c>
      <c r="J104" s="39">
        <v>7.0110986301370002E-3</v>
      </c>
      <c r="K104" s="39">
        <v>1.6359230136986001E-2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61"/>
      <c r="AF104" s="437" t="s">
        <v>67</v>
      </c>
      <c r="AG104" s="437" t="s">
        <v>67</v>
      </c>
      <c r="AH104" s="437" t="s">
        <v>67</v>
      </c>
      <c r="AI104" s="437" t="s">
        <v>67</v>
      </c>
      <c r="AJ104" s="437" t="s">
        <v>67</v>
      </c>
      <c r="AK104" s="437">
        <v>1421.6949999999999</v>
      </c>
      <c r="AL104" s="65" t="s">
        <v>298</v>
      </c>
    </row>
    <row r="105" spans="1:38" s="2" customFormat="1" ht="26.25" customHeight="1" thickBot="1">
      <c r="A105" s="36" t="s">
        <v>295</v>
      </c>
      <c r="B105" s="36" t="s">
        <v>309</v>
      </c>
      <c r="C105" s="37" t="s">
        <v>310</v>
      </c>
      <c r="D105" s="70"/>
      <c r="E105" s="39">
        <v>3.8253427670857147E-2</v>
      </c>
      <c r="F105" s="39">
        <v>1.2408016500000001</v>
      </c>
      <c r="G105" s="39" t="s">
        <v>67</v>
      </c>
      <c r="H105" s="39">
        <v>1.6252913554742856</v>
      </c>
      <c r="I105" s="39">
        <v>2.0038901917808001E-2</v>
      </c>
      <c r="J105" s="39">
        <v>3.1489703013699001E-2</v>
      </c>
      <c r="K105" s="39">
        <v>6.8704806575342003E-2</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61"/>
      <c r="AF105" s="437" t="s">
        <v>67</v>
      </c>
      <c r="AG105" s="437" t="s">
        <v>67</v>
      </c>
      <c r="AH105" s="437" t="s">
        <v>67</v>
      </c>
      <c r="AI105" s="437" t="s">
        <v>67</v>
      </c>
      <c r="AJ105" s="437" t="s">
        <v>67</v>
      </c>
      <c r="AK105" s="437">
        <v>290.24599999999998</v>
      </c>
      <c r="AL105" s="65" t="s">
        <v>298</v>
      </c>
    </row>
    <row r="106" spans="1:38" s="2" customFormat="1" ht="26.25" customHeight="1" thickBot="1">
      <c r="A106" s="36" t="s">
        <v>295</v>
      </c>
      <c r="B106" s="36" t="s">
        <v>311</v>
      </c>
      <c r="C106" s="37" t="s">
        <v>312</v>
      </c>
      <c r="D106" s="70"/>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61"/>
      <c r="AF106" s="437" t="s">
        <v>67</v>
      </c>
      <c r="AG106" s="437" t="s">
        <v>67</v>
      </c>
      <c r="AH106" s="437" t="s">
        <v>67</v>
      </c>
      <c r="AI106" s="437" t="s">
        <v>67</v>
      </c>
      <c r="AJ106" s="437" t="s">
        <v>67</v>
      </c>
      <c r="AK106" s="437" t="s">
        <v>77</v>
      </c>
      <c r="AL106" s="65" t="s">
        <v>298</v>
      </c>
    </row>
    <row r="107" spans="1:38" s="2" customFormat="1" ht="26.25" customHeight="1" thickBot="1">
      <c r="A107" s="36" t="s">
        <v>295</v>
      </c>
      <c r="B107" s="36" t="s">
        <v>313</v>
      </c>
      <c r="C107" s="37" t="s">
        <v>314</v>
      </c>
      <c r="D107" s="70"/>
      <c r="E107" s="39">
        <v>0.23073220287728402</v>
      </c>
      <c r="F107" s="39">
        <v>1.91046</v>
      </c>
      <c r="G107" s="39" t="s">
        <v>67</v>
      </c>
      <c r="H107" s="39">
        <v>4.9456946095000438</v>
      </c>
      <c r="I107" s="39">
        <v>0.132306543</v>
      </c>
      <c r="J107" s="39">
        <v>1.7640872400000001</v>
      </c>
      <c r="K107" s="39">
        <v>8.3794143900000009</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61"/>
      <c r="AF107" s="437" t="s">
        <v>67</v>
      </c>
      <c r="AG107" s="437" t="s">
        <v>67</v>
      </c>
      <c r="AH107" s="437" t="s">
        <v>67</v>
      </c>
      <c r="AI107" s="437" t="s">
        <v>67</v>
      </c>
      <c r="AJ107" s="437" t="s">
        <v>67</v>
      </c>
      <c r="AK107" s="438">
        <v>44102.180999999997</v>
      </c>
      <c r="AL107" s="65" t="s">
        <v>298</v>
      </c>
    </row>
    <row r="108" spans="1:38" s="2" customFormat="1" ht="26.25" customHeight="1" thickBot="1">
      <c r="A108" s="36" t="s">
        <v>295</v>
      </c>
      <c r="B108" s="36" t="s">
        <v>315</v>
      </c>
      <c r="C108" s="37" t="s">
        <v>316</v>
      </c>
      <c r="D108" s="70"/>
      <c r="E108" s="39">
        <v>0.2173348384713</v>
      </c>
      <c r="F108" s="39">
        <v>3.1117599999999999</v>
      </c>
      <c r="G108" s="39" t="s">
        <v>67</v>
      </c>
      <c r="H108" s="39">
        <v>6.6797270525204979</v>
      </c>
      <c r="I108" s="39">
        <v>6.6202800000000006E-2</v>
      </c>
      <c r="J108" s="39">
        <v>0.66202799999999995</v>
      </c>
      <c r="K108" s="39">
        <v>1.3240559999999999</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61"/>
      <c r="AF108" s="437" t="s">
        <v>67</v>
      </c>
      <c r="AG108" s="437" t="s">
        <v>67</v>
      </c>
      <c r="AH108" s="437" t="s">
        <v>67</v>
      </c>
      <c r="AI108" s="437" t="s">
        <v>67</v>
      </c>
      <c r="AJ108" s="437" t="s">
        <v>67</v>
      </c>
      <c r="AK108" s="438">
        <v>33101.4</v>
      </c>
      <c r="AL108" s="65" t="s">
        <v>298</v>
      </c>
    </row>
    <row r="109" spans="1:38" s="2" customFormat="1" ht="26.25" customHeight="1" thickBot="1">
      <c r="A109" s="36" t="s">
        <v>295</v>
      </c>
      <c r="B109" s="36" t="s">
        <v>317</v>
      </c>
      <c r="C109" s="37" t="s">
        <v>318</v>
      </c>
      <c r="D109" s="70"/>
      <c r="E109" s="39">
        <v>7.1860877783109988E-3</v>
      </c>
      <c r="F109" s="39">
        <v>0.255950913</v>
      </c>
      <c r="G109" s="39" t="s">
        <v>67</v>
      </c>
      <c r="H109" s="39">
        <v>0.34973896103672791</v>
      </c>
      <c r="I109" s="39">
        <v>1.046834E-2</v>
      </c>
      <c r="J109" s="39">
        <v>5.7575870000000001E-2</v>
      </c>
      <c r="K109" s="39">
        <v>5.7575870000000001E-2</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61"/>
      <c r="AF109" s="437" t="s">
        <v>67</v>
      </c>
      <c r="AG109" s="437" t="s">
        <v>67</v>
      </c>
      <c r="AH109" s="437" t="s">
        <v>67</v>
      </c>
      <c r="AI109" s="437" t="s">
        <v>67</v>
      </c>
      <c r="AJ109" s="437" t="s">
        <v>67</v>
      </c>
      <c r="AK109" s="438">
        <v>523.41700000000003</v>
      </c>
      <c r="AL109" s="65" t="s">
        <v>298</v>
      </c>
    </row>
    <row r="110" spans="1:38" s="2" customFormat="1" ht="26.25" customHeight="1" thickBot="1">
      <c r="A110" s="36" t="s">
        <v>295</v>
      </c>
      <c r="B110" s="36" t="s">
        <v>319</v>
      </c>
      <c r="C110" s="37" t="s">
        <v>320</v>
      </c>
      <c r="D110" s="70"/>
      <c r="E110" s="39">
        <v>5.3219908743400005E-4</v>
      </c>
      <c r="F110" s="39">
        <v>4.9144011000000001E-2</v>
      </c>
      <c r="G110" s="39" t="s">
        <v>67</v>
      </c>
      <c r="H110" s="39">
        <v>1.7142412711031996E-2</v>
      </c>
      <c r="I110" s="39">
        <v>2.0099800000000002E-3</v>
      </c>
      <c r="J110" s="39">
        <v>1.406986E-2</v>
      </c>
      <c r="K110" s="39">
        <v>1.406986E-2</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61"/>
      <c r="AF110" s="437" t="s">
        <v>67</v>
      </c>
      <c r="AG110" s="437" t="s">
        <v>67</v>
      </c>
      <c r="AH110" s="437" t="s">
        <v>67</v>
      </c>
      <c r="AI110" s="437" t="s">
        <v>67</v>
      </c>
      <c r="AJ110" s="437" t="s">
        <v>67</v>
      </c>
      <c r="AK110" s="438">
        <v>100.499</v>
      </c>
      <c r="AL110" s="65" t="s">
        <v>298</v>
      </c>
    </row>
    <row r="111" spans="1:38" s="2" customFormat="1" ht="26.25" customHeight="1" thickBot="1">
      <c r="A111" s="36" t="s">
        <v>295</v>
      </c>
      <c r="B111" s="36" t="s">
        <v>321</v>
      </c>
      <c r="C111" s="37" t="s">
        <v>322</v>
      </c>
      <c r="D111" s="70"/>
      <c r="E111" s="39">
        <v>1.1680487827714284E-2</v>
      </c>
      <c r="F111" s="39">
        <v>1.1823718E-2</v>
      </c>
      <c r="G111" s="39" t="s">
        <v>67</v>
      </c>
      <c r="H111" s="39">
        <v>0.35816800212385713</v>
      </c>
      <c r="I111" s="39">
        <v>8.0160799999999999E-4</v>
      </c>
      <c r="J111" s="39">
        <v>1.603216E-3</v>
      </c>
      <c r="K111" s="39">
        <v>3.6072360000000002E-3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61"/>
      <c r="AF111" s="437" t="s">
        <v>67</v>
      </c>
      <c r="AG111" s="437" t="s">
        <v>67</v>
      </c>
      <c r="AH111" s="437" t="s">
        <v>67</v>
      </c>
      <c r="AI111" s="437" t="s">
        <v>67</v>
      </c>
      <c r="AJ111" s="437" t="s">
        <v>67</v>
      </c>
      <c r="AK111" s="438">
        <v>200.40199999999999</v>
      </c>
      <c r="AL111" s="65" t="s">
        <v>298</v>
      </c>
    </row>
    <row r="112" spans="1:38" s="2" customFormat="1" ht="26.25" customHeight="1" thickBot="1">
      <c r="A112" s="36" t="s">
        <v>323</v>
      </c>
      <c r="B112" s="36" t="s">
        <v>324</v>
      </c>
      <c r="C112" s="37" t="s">
        <v>325</v>
      </c>
      <c r="D112" s="38"/>
      <c r="E112" s="39">
        <v>18.545999999999999</v>
      </c>
      <c r="F112" s="39" t="s">
        <v>67</v>
      </c>
      <c r="G112" s="39" t="s">
        <v>67</v>
      </c>
      <c r="H112" s="39">
        <v>39.423708924733049</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61"/>
      <c r="AF112" s="437" t="s">
        <v>67</v>
      </c>
      <c r="AG112" s="437" t="s">
        <v>67</v>
      </c>
      <c r="AH112" s="437" t="s">
        <v>67</v>
      </c>
      <c r="AI112" s="437" t="s">
        <v>67</v>
      </c>
      <c r="AJ112" s="437" t="s">
        <v>67</v>
      </c>
      <c r="AK112" s="437">
        <v>463.65699999999998</v>
      </c>
      <c r="AL112" s="65" t="s">
        <v>326</v>
      </c>
    </row>
    <row r="113" spans="1:38" s="2" customFormat="1" ht="26.25" customHeight="1" thickBot="1">
      <c r="A113" s="36" t="s">
        <v>323</v>
      </c>
      <c r="B113" s="71" t="s">
        <v>327</v>
      </c>
      <c r="C113" s="72" t="s">
        <v>328</v>
      </c>
      <c r="D113" s="38"/>
      <c r="E113" s="39">
        <v>6.3746492442281459</v>
      </c>
      <c r="F113" s="39">
        <v>14.18167</v>
      </c>
      <c r="G113" s="39" t="s">
        <v>67</v>
      </c>
      <c r="H113" s="39">
        <v>40.284552850719301</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61"/>
      <c r="AF113" s="437" t="s">
        <v>67</v>
      </c>
      <c r="AG113" s="437" t="s">
        <v>67</v>
      </c>
      <c r="AH113" s="437" t="s">
        <v>67</v>
      </c>
      <c r="AI113" s="437" t="s">
        <v>67</v>
      </c>
      <c r="AJ113" s="437" t="s">
        <v>67</v>
      </c>
      <c r="AK113" s="438">
        <v>197722546.32484299</v>
      </c>
      <c r="AL113" s="65" t="s">
        <v>329</v>
      </c>
    </row>
    <row r="114" spans="1:38" s="2" customFormat="1" ht="26.25" customHeight="1" thickBot="1">
      <c r="A114" s="36" t="s">
        <v>323</v>
      </c>
      <c r="B114" s="71" t="s">
        <v>330</v>
      </c>
      <c r="C114" s="72" t="s">
        <v>331</v>
      </c>
      <c r="D114" s="38"/>
      <c r="E114" s="39">
        <v>2.2352886000000002E-2</v>
      </c>
      <c r="F114" s="39" t="s">
        <v>67</v>
      </c>
      <c r="G114" s="39" t="s">
        <v>67</v>
      </c>
      <c r="H114" s="39">
        <v>7.3764523799999995E-2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61" t="s">
        <v>400</v>
      </c>
      <c r="AF114" s="437" t="s">
        <v>67</v>
      </c>
      <c r="AG114" s="437" t="s">
        <v>67</v>
      </c>
      <c r="AH114" s="437" t="s">
        <v>67</v>
      </c>
      <c r="AI114" s="437" t="s">
        <v>67</v>
      </c>
      <c r="AJ114" s="437" t="s">
        <v>67</v>
      </c>
      <c r="AK114" s="437">
        <v>11176.442999999999</v>
      </c>
      <c r="AL114" s="65" t="s">
        <v>332</v>
      </c>
    </row>
    <row r="115" spans="1:38" s="2" customFormat="1" ht="26.25" customHeight="1" thickBot="1">
      <c r="A115" s="36" t="s">
        <v>323</v>
      </c>
      <c r="B115" s="71" t="s">
        <v>333</v>
      </c>
      <c r="C115" s="72" t="s">
        <v>334</v>
      </c>
      <c r="D115" s="38"/>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61"/>
      <c r="AF115" s="437" t="s">
        <v>67</v>
      </c>
      <c r="AG115" s="437" t="s">
        <v>67</v>
      </c>
      <c r="AH115" s="437" t="s">
        <v>67</v>
      </c>
      <c r="AI115" s="437" t="s">
        <v>67</v>
      </c>
      <c r="AJ115" s="437" t="s">
        <v>67</v>
      </c>
      <c r="AK115" s="437" t="s">
        <v>67</v>
      </c>
      <c r="AL115" s="65" t="s">
        <v>152</v>
      </c>
    </row>
    <row r="116" spans="1:38" s="2" customFormat="1" ht="26.25" customHeight="1" thickBot="1">
      <c r="A116" s="36" t="s">
        <v>323</v>
      </c>
      <c r="B116" s="36" t="s">
        <v>335</v>
      </c>
      <c r="C116" s="45" t="s">
        <v>336</v>
      </c>
      <c r="D116" s="38"/>
      <c r="E116" s="39">
        <v>10.791680840997</v>
      </c>
      <c r="F116" s="39">
        <v>0.55091999999999997</v>
      </c>
      <c r="G116" s="39" t="s">
        <v>67</v>
      </c>
      <c r="H116" s="39">
        <v>18.530210556199961</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61"/>
      <c r="AF116" s="437" t="s">
        <v>67</v>
      </c>
      <c r="AG116" s="437" t="s">
        <v>67</v>
      </c>
      <c r="AH116" s="437" t="s">
        <v>67</v>
      </c>
      <c r="AI116" s="437" t="s">
        <v>67</v>
      </c>
      <c r="AJ116" s="437" t="s">
        <v>67</v>
      </c>
      <c r="AK116" s="437" t="s">
        <v>67</v>
      </c>
      <c r="AL116" s="65" t="s">
        <v>152</v>
      </c>
    </row>
    <row r="117" spans="1:38" s="2" customFormat="1" ht="26.25" customHeight="1" thickBot="1">
      <c r="A117" s="36" t="s">
        <v>323</v>
      </c>
      <c r="B117" s="36" t="s">
        <v>337</v>
      </c>
      <c r="C117" s="45" t="s">
        <v>338</v>
      </c>
      <c r="D117" s="38"/>
      <c r="E117" s="39" t="s">
        <v>67</v>
      </c>
      <c r="F117" s="39" t="s">
        <v>67</v>
      </c>
      <c r="G117" s="39" t="s">
        <v>67</v>
      </c>
      <c r="H117" s="39">
        <v>1.14230568910316</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61"/>
      <c r="AF117" s="437" t="s">
        <v>67</v>
      </c>
      <c r="AG117" s="437" t="s">
        <v>67</v>
      </c>
      <c r="AH117" s="437" t="s">
        <v>67</v>
      </c>
      <c r="AI117" s="437" t="s">
        <v>67</v>
      </c>
      <c r="AJ117" s="437" t="s">
        <v>67</v>
      </c>
      <c r="AK117" s="437" t="s">
        <v>67</v>
      </c>
      <c r="AL117" s="65" t="s">
        <v>152</v>
      </c>
    </row>
    <row r="118" spans="1:38" s="2" customFormat="1" ht="26.25" customHeight="1" thickBot="1">
      <c r="A118" s="36" t="s">
        <v>323</v>
      </c>
      <c r="B118" s="36" t="s">
        <v>339</v>
      </c>
      <c r="C118" s="45" t="s">
        <v>340</v>
      </c>
      <c r="D118" s="38"/>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61"/>
      <c r="AF118" s="437" t="s">
        <v>67</v>
      </c>
      <c r="AG118" s="437" t="s">
        <v>67</v>
      </c>
      <c r="AH118" s="437" t="s">
        <v>67</v>
      </c>
      <c r="AI118" s="437" t="s">
        <v>67</v>
      </c>
      <c r="AJ118" s="437" t="s">
        <v>67</v>
      </c>
      <c r="AK118" s="437" t="s">
        <v>67</v>
      </c>
      <c r="AL118" s="65" t="s">
        <v>152</v>
      </c>
    </row>
    <row r="119" spans="1:38" s="2" customFormat="1" ht="26.25" customHeight="1" thickBot="1">
      <c r="A119" s="36" t="s">
        <v>323</v>
      </c>
      <c r="B119" s="36" t="s">
        <v>341</v>
      </c>
      <c r="C119" s="37" t="s">
        <v>342</v>
      </c>
      <c r="D119" s="38"/>
      <c r="E119" s="39" t="s">
        <v>67</v>
      </c>
      <c r="F119" s="39" t="s">
        <v>67</v>
      </c>
      <c r="G119" s="39" t="s">
        <v>67</v>
      </c>
      <c r="H119" s="39" t="s">
        <v>67</v>
      </c>
      <c r="I119" s="39">
        <v>0.69254477999999997</v>
      </c>
      <c r="J119" s="39">
        <v>18.00616428</v>
      </c>
      <c r="K119" s="39">
        <v>18.00616428</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61"/>
      <c r="AF119" s="437" t="s">
        <v>67</v>
      </c>
      <c r="AG119" s="437" t="s">
        <v>67</v>
      </c>
      <c r="AH119" s="437" t="s">
        <v>67</v>
      </c>
      <c r="AI119" s="437" t="s">
        <v>67</v>
      </c>
      <c r="AJ119" s="437" t="s">
        <v>67</v>
      </c>
      <c r="AK119" s="438">
        <v>11542413</v>
      </c>
      <c r="AL119" s="65" t="s">
        <v>343</v>
      </c>
    </row>
    <row r="120" spans="1:38" s="2" customFormat="1" ht="26.25" customHeight="1" thickBot="1">
      <c r="A120" s="36" t="s">
        <v>323</v>
      </c>
      <c r="B120" s="36" t="s">
        <v>344</v>
      </c>
      <c r="C120" s="37" t="s">
        <v>345</v>
      </c>
      <c r="D120" s="38"/>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61"/>
      <c r="AF120" s="437" t="s">
        <v>67</v>
      </c>
      <c r="AG120" s="437" t="s">
        <v>67</v>
      </c>
      <c r="AH120" s="437" t="s">
        <v>67</v>
      </c>
      <c r="AI120" s="437" t="s">
        <v>67</v>
      </c>
      <c r="AJ120" s="437" t="s">
        <v>67</v>
      </c>
      <c r="AK120" s="437" t="s">
        <v>67</v>
      </c>
      <c r="AL120" s="65" t="s">
        <v>152</v>
      </c>
    </row>
    <row r="121" spans="1:38" s="2" customFormat="1" ht="26.25" customHeight="1" thickBot="1">
      <c r="A121" s="36" t="s">
        <v>323</v>
      </c>
      <c r="B121" s="36" t="s">
        <v>346</v>
      </c>
      <c r="C121" s="45" t="s">
        <v>347</v>
      </c>
      <c r="D121" s="44"/>
      <c r="E121" s="39" t="s">
        <v>67</v>
      </c>
      <c r="F121" s="39">
        <v>4.0752366881112998</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61"/>
      <c r="AF121" s="437" t="s">
        <v>67</v>
      </c>
      <c r="AG121" s="437" t="s">
        <v>67</v>
      </c>
      <c r="AH121" s="437" t="s">
        <v>67</v>
      </c>
      <c r="AI121" s="437" t="s">
        <v>67</v>
      </c>
      <c r="AJ121" s="437" t="s">
        <v>67</v>
      </c>
      <c r="AK121" s="438">
        <v>8015766</v>
      </c>
      <c r="AL121" s="65" t="s">
        <v>343</v>
      </c>
    </row>
    <row r="122" spans="1:38" s="2" customFormat="1" ht="26.25" customHeight="1" thickBot="1">
      <c r="A122" s="36" t="s">
        <v>323</v>
      </c>
      <c r="B122" s="71" t="s">
        <v>348</v>
      </c>
      <c r="C122" s="72" t="s">
        <v>349</v>
      </c>
      <c r="D122" s="38"/>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61"/>
      <c r="AF122" s="437" t="s">
        <v>67</v>
      </c>
      <c r="AG122" s="437" t="s">
        <v>67</v>
      </c>
      <c r="AH122" s="437" t="s">
        <v>67</v>
      </c>
      <c r="AI122" s="437" t="s">
        <v>67</v>
      </c>
      <c r="AJ122" s="437" t="s">
        <v>67</v>
      </c>
      <c r="AK122" s="437" t="s">
        <v>67</v>
      </c>
      <c r="AL122" s="65" t="s">
        <v>152</v>
      </c>
    </row>
    <row r="123" spans="1:38" s="2" customFormat="1" ht="26.25" customHeight="1" thickBot="1">
      <c r="A123" s="36" t="s">
        <v>323</v>
      </c>
      <c r="B123" s="36" t="s">
        <v>350</v>
      </c>
      <c r="C123" s="37" t="s">
        <v>351</v>
      </c>
      <c r="D123" s="38"/>
      <c r="E123" s="39">
        <v>9.4797928071511904E-3</v>
      </c>
      <c r="F123" s="39">
        <v>1.7570228204467839E-2</v>
      </c>
      <c r="G123" s="39">
        <v>1.3472703051440047E-3</v>
      </c>
      <c r="H123" s="39">
        <v>1.134680098432962E-2</v>
      </c>
      <c r="I123" s="39">
        <v>2.7901304757097779E-2</v>
      </c>
      <c r="J123" s="39">
        <v>2.9018295958961146E-2</v>
      </c>
      <c r="K123" s="39">
        <v>2.9491079333308211E-2</v>
      </c>
      <c r="L123" s="39">
        <v>3.3143113300311191E-3</v>
      </c>
      <c r="M123" s="39">
        <v>0.24027295592550335</v>
      </c>
      <c r="N123" s="39">
        <v>1.7971845535522151E-4</v>
      </c>
      <c r="O123" s="39">
        <v>1.436912714620735E-3</v>
      </c>
      <c r="P123" s="39">
        <v>3.1199205403035683E-4</v>
      </c>
      <c r="Q123" s="39">
        <v>4.8346707907024389E-5</v>
      </c>
      <c r="R123" s="39">
        <v>4.5538395417189478E-4</v>
      </c>
      <c r="S123" s="39">
        <v>2.6834280741903801E-4</v>
      </c>
      <c r="T123" s="39">
        <v>1.8609152245859439E-4</v>
      </c>
      <c r="U123" s="39">
        <v>1.2401245420888703E-4</v>
      </c>
      <c r="V123" s="39">
        <v>3.4716921601064023E-3</v>
      </c>
      <c r="W123" s="39" t="s">
        <v>67</v>
      </c>
      <c r="X123" s="39">
        <v>2.2363402499601392E-2</v>
      </c>
      <c r="Y123" s="39">
        <v>1.2779153830877426E-2</v>
      </c>
      <c r="Z123" s="39">
        <v>7.2827496351308765E-3</v>
      </c>
      <c r="AA123" s="39">
        <v>7.8431099778028812E-3</v>
      </c>
      <c r="AB123" s="39">
        <v>5.0268415943412574E-2</v>
      </c>
      <c r="AC123" s="39" t="s">
        <v>67</v>
      </c>
      <c r="AD123" s="39" t="s">
        <v>67</v>
      </c>
      <c r="AE123" s="61"/>
      <c r="AF123" s="437" t="s">
        <v>67</v>
      </c>
      <c r="AG123" s="437" t="s">
        <v>67</v>
      </c>
      <c r="AH123" s="437" t="s">
        <v>67</v>
      </c>
      <c r="AI123" s="437" t="s">
        <v>67</v>
      </c>
      <c r="AJ123" s="437" t="s">
        <v>67</v>
      </c>
      <c r="AK123" s="438">
        <v>860513.54227217613</v>
      </c>
      <c r="AL123" s="65" t="s">
        <v>352</v>
      </c>
    </row>
    <row r="124" spans="1:38" s="2" customFormat="1" ht="26.25" customHeight="1" thickBot="1">
      <c r="A124" s="36" t="s">
        <v>323</v>
      </c>
      <c r="B124" s="73" t="s">
        <v>353</v>
      </c>
      <c r="C124" s="37" t="s">
        <v>354</v>
      </c>
      <c r="D124" s="38"/>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67</v>
      </c>
      <c r="AD124" s="39" t="s">
        <v>67</v>
      </c>
      <c r="AE124" s="61"/>
      <c r="AF124" s="437" t="s">
        <v>67</v>
      </c>
      <c r="AG124" s="437" t="s">
        <v>67</v>
      </c>
      <c r="AH124" s="437" t="s">
        <v>67</v>
      </c>
      <c r="AI124" s="437" t="s">
        <v>67</v>
      </c>
      <c r="AJ124" s="437" t="s">
        <v>67</v>
      </c>
      <c r="AK124" s="437" t="s">
        <v>67</v>
      </c>
      <c r="AL124" s="65" t="s">
        <v>152</v>
      </c>
    </row>
    <row r="125" spans="1:38" s="2" customFormat="1" ht="26.25" customHeight="1" thickBot="1">
      <c r="A125" s="36" t="s">
        <v>355</v>
      </c>
      <c r="B125" s="36" t="s">
        <v>356</v>
      </c>
      <c r="C125" s="37" t="s">
        <v>357</v>
      </c>
      <c r="D125" s="38"/>
      <c r="E125" s="39" t="s">
        <v>67</v>
      </c>
      <c r="F125" s="39">
        <v>0.56656570172872101</v>
      </c>
      <c r="G125" s="39" t="s">
        <v>67</v>
      </c>
      <c r="H125" s="39" t="s">
        <v>66</v>
      </c>
      <c r="I125" s="39">
        <v>1.7693560499999999E-4</v>
      </c>
      <c r="J125" s="39">
        <v>1.174209015E-3</v>
      </c>
      <c r="K125" s="39">
        <v>2.4824601549999999E-3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61"/>
      <c r="AF125" s="437" t="s">
        <v>67</v>
      </c>
      <c r="AG125" s="437" t="s">
        <v>67</v>
      </c>
      <c r="AH125" s="437" t="s">
        <v>67</v>
      </c>
      <c r="AI125" s="437" t="s">
        <v>67</v>
      </c>
      <c r="AJ125" s="437" t="s">
        <v>67</v>
      </c>
      <c r="AK125" s="437" t="s">
        <v>752</v>
      </c>
      <c r="AL125" s="65" t="s">
        <v>359</v>
      </c>
    </row>
    <row r="126" spans="1:38" s="2" customFormat="1" ht="26.25" customHeight="1" thickBot="1">
      <c r="A126" s="36" t="s">
        <v>355</v>
      </c>
      <c r="B126" s="36" t="s">
        <v>360</v>
      </c>
      <c r="C126" s="37" t="s">
        <v>361</v>
      </c>
      <c r="D126" s="38"/>
      <c r="E126" s="39" t="s">
        <v>66</v>
      </c>
      <c r="F126" s="39" t="s">
        <v>66</v>
      </c>
      <c r="G126" s="39" t="s">
        <v>66</v>
      </c>
      <c r="H126" s="39">
        <v>2.7402277612800001E-2</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61"/>
      <c r="AF126" s="437" t="s">
        <v>67</v>
      </c>
      <c r="AG126" s="437" t="s">
        <v>67</v>
      </c>
      <c r="AH126" s="437" t="s">
        <v>67</v>
      </c>
      <c r="AI126" s="437" t="s">
        <v>67</v>
      </c>
      <c r="AJ126" s="437" t="s">
        <v>67</v>
      </c>
      <c r="AK126" s="437">
        <v>114.18</v>
      </c>
      <c r="AL126" s="65" t="s">
        <v>362</v>
      </c>
    </row>
    <row r="127" spans="1:38" s="2" customFormat="1" ht="26.25" customHeight="1" thickBot="1">
      <c r="A127" s="36" t="s">
        <v>355</v>
      </c>
      <c r="B127" s="36" t="s">
        <v>363</v>
      </c>
      <c r="C127" s="37" t="s">
        <v>364</v>
      </c>
      <c r="D127" s="38"/>
      <c r="E127" s="39" t="s">
        <v>66</v>
      </c>
      <c r="F127" s="39" t="s">
        <v>66</v>
      </c>
      <c r="G127" s="39" t="s">
        <v>66</v>
      </c>
      <c r="H127" s="39">
        <v>1.9597313741990863E-2</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61"/>
      <c r="AF127" s="437" t="s">
        <v>67</v>
      </c>
      <c r="AG127" s="437" t="s">
        <v>67</v>
      </c>
      <c r="AH127" s="437" t="s">
        <v>67</v>
      </c>
      <c r="AI127" s="437" t="s">
        <v>67</v>
      </c>
      <c r="AJ127" s="437" t="s">
        <v>67</v>
      </c>
      <c r="AK127" s="437">
        <v>0.60672797962820002</v>
      </c>
      <c r="AL127" s="65" t="s">
        <v>651</v>
      </c>
    </row>
    <row r="128" spans="1:38" s="2" customFormat="1" ht="26.25" customHeight="1" thickBot="1">
      <c r="A128" s="36" t="s">
        <v>355</v>
      </c>
      <c r="B128" s="36" t="s">
        <v>365</v>
      </c>
      <c r="C128" s="37" t="s">
        <v>366</v>
      </c>
      <c r="D128" s="38"/>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61"/>
      <c r="AF128" s="437" t="s">
        <v>67</v>
      </c>
      <c r="AG128" s="437" t="s">
        <v>67</v>
      </c>
      <c r="AH128" s="437" t="s">
        <v>67</v>
      </c>
      <c r="AI128" s="437" t="s">
        <v>67</v>
      </c>
      <c r="AJ128" s="437" t="s">
        <v>67</v>
      </c>
      <c r="AK128" s="437" t="s">
        <v>170</v>
      </c>
      <c r="AL128" s="65" t="s">
        <v>367</v>
      </c>
    </row>
    <row r="129" spans="1:38" s="2" customFormat="1" ht="26.25" customHeight="1" thickBot="1">
      <c r="A129" s="36" t="s">
        <v>355</v>
      </c>
      <c r="B129" s="36" t="s">
        <v>368</v>
      </c>
      <c r="C129" s="66" t="s">
        <v>369</v>
      </c>
      <c r="D129" s="38"/>
      <c r="E129" s="39">
        <v>2.6508899999999999E-3</v>
      </c>
      <c r="F129" s="39">
        <v>2.25478E-2</v>
      </c>
      <c r="G129" s="39">
        <v>1.4320899999999999E-4</v>
      </c>
      <c r="H129" s="39" t="s">
        <v>66</v>
      </c>
      <c r="I129" s="39">
        <v>1.2188000000000001E-5</v>
      </c>
      <c r="J129" s="39">
        <v>2.1328999999999999E-5</v>
      </c>
      <c r="K129" s="39">
        <v>3.0469999999999998E-5</v>
      </c>
      <c r="L129" s="39">
        <v>4.2658000000000005E-7</v>
      </c>
      <c r="M129" s="39">
        <v>2.1329000000000001E-4</v>
      </c>
      <c r="N129" s="39">
        <v>3.9610999999999995E-3</v>
      </c>
      <c r="O129" s="39">
        <v>3.0469999999999998E-4</v>
      </c>
      <c r="P129" s="39">
        <v>1.7063199999999999E-4</v>
      </c>
      <c r="Q129" s="39">
        <v>4.8752000000000004E-5</v>
      </c>
      <c r="R129" s="39" t="s">
        <v>66</v>
      </c>
      <c r="S129" s="39" t="s">
        <v>66</v>
      </c>
      <c r="T129" s="39">
        <v>4.2658000000000003E-4</v>
      </c>
      <c r="U129" s="39" t="s">
        <v>66</v>
      </c>
      <c r="V129" s="39" t="s">
        <v>66</v>
      </c>
      <c r="W129" s="39">
        <v>3.0469999999999997E-2</v>
      </c>
      <c r="X129" s="39" t="s">
        <v>66</v>
      </c>
      <c r="Y129" s="39" t="s">
        <v>66</v>
      </c>
      <c r="Z129" s="39" t="s">
        <v>66</v>
      </c>
      <c r="AA129" s="39" t="s">
        <v>66</v>
      </c>
      <c r="AB129" s="39">
        <v>6.0939999999999996E-5</v>
      </c>
      <c r="AC129" s="39">
        <v>6.0940000000000005E-3</v>
      </c>
      <c r="AD129" s="39" t="s">
        <v>66</v>
      </c>
      <c r="AE129" s="61"/>
      <c r="AF129" s="437" t="s">
        <v>67</v>
      </c>
      <c r="AG129" s="437" t="s">
        <v>67</v>
      </c>
      <c r="AH129" s="437" t="s">
        <v>67</v>
      </c>
      <c r="AI129" s="437" t="s">
        <v>67</v>
      </c>
      <c r="AJ129" s="437" t="s">
        <v>67</v>
      </c>
      <c r="AK129" s="437">
        <v>3.0470000000000002</v>
      </c>
      <c r="AL129" s="65" t="s">
        <v>370</v>
      </c>
    </row>
    <row r="130" spans="1:38" s="2" customFormat="1" ht="26.25" customHeight="1" thickBot="1">
      <c r="A130" s="36" t="s">
        <v>355</v>
      </c>
      <c r="B130" s="36" t="s">
        <v>371</v>
      </c>
      <c r="C130" s="74" t="s">
        <v>372</v>
      </c>
      <c r="D130" s="38"/>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61"/>
      <c r="AF130" s="437" t="s">
        <v>67</v>
      </c>
      <c r="AG130" s="437" t="s">
        <v>67</v>
      </c>
      <c r="AH130" s="437" t="s">
        <v>67</v>
      </c>
      <c r="AI130" s="437" t="s">
        <v>67</v>
      </c>
      <c r="AJ130" s="437" t="s">
        <v>67</v>
      </c>
      <c r="AK130" s="437" t="s">
        <v>77</v>
      </c>
      <c r="AL130" s="65" t="s">
        <v>370</v>
      </c>
    </row>
    <row r="131" spans="1:38" s="2" customFormat="1" ht="26.25" customHeight="1" thickBot="1">
      <c r="A131" s="36" t="s">
        <v>355</v>
      </c>
      <c r="B131" s="36" t="s">
        <v>373</v>
      </c>
      <c r="C131" s="66" t="s">
        <v>374</v>
      </c>
      <c r="D131" s="38"/>
      <c r="E131" s="39">
        <v>2.6981999999999999E-2</v>
      </c>
      <c r="F131" s="39">
        <v>1.0493000000000001E-2</v>
      </c>
      <c r="G131" s="39">
        <v>3.95736E-3</v>
      </c>
      <c r="H131" s="39" t="s">
        <v>66</v>
      </c>
      <c r="I131" s="39">
        <v>7.4125550000000106E-5</v>
      </c>
      <c r="J131" s="39">
        <v>8.9640200000000098E-5</v>
      </c>
      <c r="K131" s="39">
        <v>1.0343100000000001E-4</v>
      </c>
      <c r="L131" s="39">
        <v>2.3789129999999999E-6</v>
      </c>
      <c r="M131" s="39">
        <v>2.2485000000000002E-2</v>
      </c>
      <c r="N131" s="39">
        <v>0.53964000000000001</v>
      </c>
      <c r="O131" s="39">
        <v>4.4970000000000003E-2</v>
      </c>
      <c r="P131" s="39">
        <v>0.80945999999999996</v>
      </c>
      <c r="Q131" s="39">
        <v>1.4989999999999999E-3</v>
      </c>
      <c r="R131" s="39">
        <v>5.9959999999999996E-3</v>
      </c>
      <c r="S131" s="39">
        <v>8.9940000000000006E-2</v>
      </c>
      <c r="T131" s="39">
        <v>4.4970000000000001E-3</v>
      </c>
      <c r="U131" s="39" t="s">
        <v>66</v>
      </c>
      <c r="V131" s="39" t="s">
        <v>66</v>
      </c>
      <c r="W131" s="39">
        <v>59.96</v>
      </c>
      <c r="X131" s="39" t="s">
        <v>66</v>
      </c>
      <c r="Y131" s="39" t="s">
        <v>66</v>
      </c>
      <c r="Z131" s="39" t="s">
        <v>66</v>
      </c>
      <c r="AA131" s="39" t="s">
        <v>66</v>
      </c>
      <c r="AB131" s="39">
        <v>5.9960000000000005E-7</v>
      </c>
      <c r="AC131" s="39">
        <v>1.4990000000000001</v>
      </c>
      <c r="AD131" s="39">
        <v>0.29980000000000001</v>
      </c>
      <c r="AE131" s="61"/>
      <c r="AF131" s="437" t="s">
        <v>67</v>
      </c>
      <c r="AG131" s="437" t="s">
        <v>67</v>
      </c>
      <c r="AH131" s="437" t="s">
        <v>67</v>
      </c>
      <c r="AI131" s="437" t="s">
        <v>67</v>
      </c>
      <c r="AJ131" s="437" t="s">
        <v>67</v>
      </c>
      <c r="AK131" s="437">
        <v>14.99</v>
      </c>
      <c r="AL131" s="65" t="s">
        <v>370</v>
      </c>
    </row>
    <row r="132" spans="1:38" s="2" customFormat="1" ht="26.25" customHeight="1" thickBot="1">
      <c r="A132" s="36" t="s">
        <v>355</v>
      </c>
      <c r="B132" s="36" t="s">
        <v>375</v>
      </c>
      <c r="C132" s="66" t="s">
        <v>376</v>
      </c>
      <c r="D132" s="38"/>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61"/>
      <c r="AF132" s="437" t="s">
        <v>67</v>
      </c>
      <c r="AG132" s="437" t="s">
        <v>67</v>
      </c>
      <c r="AH132" s="437" t="s">
        <v>67</v>
      </c>
      <c r="AI132" s="437" t="s">
        <v>67</v>
      </c>
      <c r="AJ132" s="437" t="s">
        <v>67</v>
      </c>
      <c r="AK132" s="437" t="s">
        <v>77</v>
      </c>
      <c r="AL132" s="65" t="s">
        <v>377</v>
      </c>
    </row>
    <row r="133" spans="1:38" s="2" customFormat="1" ht="26.25" customHeight="1" thickBot="1">
      <c r="A133" s="36" t="s">
        <v>355</v>
      </c>
      <c r="B133" s="36" t="s">
        <v>378</v>
      </c>
      <c r="C133" s="66" t="s">
        <v>379</v>
      </c>
      <c r="D133" s="38"/>
      <c r="E133" s="39">
        <v>1.9304999999999999E-3</v>
      </c>
      <c r="F133" s="39">
        <v>3.042E-5</v>
      </c>
      <c r="G133" s="39">
        <v>2.6442000000000002E-4</v>
      </c>
      <c r="H133" s="39" t="s">
        <v>67</v>
      </c>
      <c r="I133" s="39">
        <v>8.1198000000000004E-5</v>
      </c>
      <c r="J133" s="39">
        <v>8.1198000000000004E-5</v>
      </c>
      <c r="K133" s="39">
        <v>9.0230399999999996E-5</v>
      </c>
      <c r="L133" s="39" t="s">
        <v>66</v>
      </c>
      <c r="M133" s="39">
        <v>3.2759999999999999E-4</v>
      </c>
      <c r="N133" s="39">
        <v>7.0270200000000004E-5</v>
      </c>
      <c r="O133" s="39">
        <v>1.17702E-5</v>
      </c>
      <c r="P133" s="39">
        <v>3.4865999999999999E-3</v>
      </c>
      <c r="Q133" s="39">
        <v>3.1847400000000003E-5</v>
      </c>
      <c r="R133" s="39">
        <v>3.1730399999999997E-5</v>
      </c>
      <c r="S133" s="39">
        <v>2.9086199999999999E-5</v>
      </c>
      <c r="T133" s="39">
        <v>4.0552200000000001E-5</v>
      </c>
      <c r="U133" s="39">
        <v>4.6285200000000002E-5</v>
      </c>
      <c r="V133" s="39">
        <v>3.7468080000000001E-4</v>
      </c>
      <c r="W133" s="39">
        <v>6.3180000000000002E-5</v>
      </c>
      <c r="X133" s="39">
        <v>3.0887999999999998E-8</v>
      </c>
      <c r="Y133" s="39">
        <v>1.6871400000000001E-8</v>
      </c>
      <c r="Z133" s="39">
        <v>1.50696E-8</v>
      </c>
      <c r="AA133" s="39">
        <v>1.63566E-8</v>
      </c>
      <c r="AB133" s="39">
        <v>7.9185599999999997E-8</v>
      </c>
      <c r="AC133" s="39">
        <v>3.5100000000000002E-4</v>
      </c>
      <c r="AD133" s="39">
        <v>9.5940000000000001E-4</v>
      </c>
      <c r="AE133" s="61"/>
      <c r="AF133" s="437" t="s">
        <v>67</v>
      </c>
      <c r="AG133" s="437" t="s">
        <v>67</v>
      </c>
      <c r="AH133" s="437" t="s">
        <v>67</v>
      </c>
      <c r="AI133" s="437" t="s">
        <v>67</v>
      </c>
      <c r="AJ133" s="437" t="s">
        <v>67</v>
      </c>
      <c r="AK133" s="438">
        <v>2340</v>
      </c>
      <c r="AL133" s="65" t="s">
        <v>380</v>
      </c>
    </row>
    <row r="134" spans="1:38" s="2" customFormat="1" ht="26.25" customHeight="1" thickBot="1">
      <c r="A134" s="36" t="s">
        <v>355</v>
      </c>
      <c r="B134" s="36" t="s">
        <v>381</v>
      </c>
      <c r="C134" s="37" t="s">
        <v>382</v>
      </c>
      <c r="D134" s="38"/>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61"/>
      <c r="AF134" s="437" t="s">
        <v>67</v>
      </c>
      <c r="AG134" s="437" t="s">
        <v>67</v>
      </c>
      <c r="AH134" s="437" t="s">
        <v>67</v>
      </c>
      <c r="AI134" s="437" t="s">
        <v>67</v>
      </c>
      <c r="AJ134" s="437" t="s">
        <v>67</v>
      </c>
      <c r="AK134" s="437" t="s">
        <v>67</v>
      </c>
      <c r="AL134" s="65" t="s">
        <v>152</v>
      </c>
    </row>
    <row r="135" spans="1:38" s="2" customFormat="1" ht="26.25" customHeight="1" thickBot="1">
      <c r="A135" s="36" t="s">
        <v>355</v>
      </c>
      <c r="B135" s="36" t="s">
        <v>383</v>
      </c>
      <c r="C135" s="37" t="s">
        <v>384</v>
      </c>
      <c r="D135" s="38"/>
      <c r="E135" s="39">
        <v>0.41089312649999998</v>
      </c>
      <c r="F135" s="39">
        <v>0.15893036025000001</v>
      </c>
      <c r="G135" s="39">
        <v>1.421328425E-2</v>
      </c>
      <c r="H135" s="39" t="s">
        <v>66</v>
      </c>
      <c r="I135" s="39">
        <v>0.54139691825000003</v>
      </c>
      <c r="J135" s="39">
        <v>0.58274465424999999</v>
      </c>
      <c r="K135" s="39">
        <v>0.59954217200000004</v>
      </c>
      <c r="L135" s="39">
        <v>0.22738670566499999</v>
      </c>
      <c r="M135" s="39">
        <v>7.2138878152499997</v>
      </c>
      <c r="N135" s="39">
        <v>6.3313720749999997E-2</v>
      </c>
      <c r="O135" s="39">
        <v>1.29211675E-2</v>
      </c>
      <c r="P135" s="39" t="s">
        <v>66</v>
      </c>
      <c r="Q135" s="39">
        <v>5.2976786749999998E-2</v>
      </c>
      <c r="R135" s="39">
        <v>1.2921167500000001E-3</v>
      </c>
      <c r="S135" s="39">
        <v>2.5842335000000001E-2</v>
      </c>
      <c r="T135" s="39" t="s">
        <v>66</v>
      </c>
      <c r="U135" s="39">
        <v>9.04481725E-3</v>
      </c>
      <c r="V135" s="39">
        <v>2.26508066275</v>
      </c>
      <c r="W135" s="39">
        <v>1.2921167499999999</v>
      </c>
      <c r="X135" s="39">
        <v>0.30106320274999998</v>
      </c>
      <c r="Y135" s="39">
        <v>0.59825005524999997</v>
      </c>
      <c r="Z135" s="39">
        <v>0.73392231399999996</v>
      </c>
      <c r="AA135" s="39" t="s">
        <v>66</v>
      </c>
      <c r="AB135" s="39">
        <v>1.633235572</v>
      </c>
      <c r="AC135" s="39" t="s">
        <v>66</v>
      </c>
      <c r="AD135" s="39" t="s">
        <v>67</v>
      </c>
      <c r="AE135" s="61"/>
      <c r="AF135" s="437" t="s">
        <v>67</v>
      </c>
      <c r="AG135" s="437" t="s">
        <v>67</v>
      </c>
      <c r="AH135" s="437" t="s">
        <v>67</v>
      </c>
      <c r="AI135" s="437" t="s">
        <v>67</v>
      </c>
      <c r="AJ135" s="437" t="s">
        <v>67</v>
      </c>
      <c r="AK135" s="437">
        <v>129.21167500000001</v>
      </c>
      <c r="AL135" s="65" t="s">
        <v>385</v>
      </c>
    </row>
    <row r="136" spans="1:38" s="2" customFormat="1" ht="26.25" customHeight="1" thickBot="1">
      <c r="A136" s="36" t="s">
        <v>355</v>
      </c>
      <c r="B136" s="36" t="s">
        <v>386</v>
      </c>
      <c r="C136" s="37" t="s">
        <v>387</v>
      </c>
      <c r="D136" s="38"/>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61"/>
      <c r="AF136" s="437" t="s">
        <v>67</v>
      </c>
      <c r="AG136" s="437" t="s">
        <v>67</v>
      </c>
      <c r="AH136" s="437" t="s">
        <v>67</v>
      </c>
      <c r="AI136" s="437" t="s">
        <v>67</v>
      </c>
      <c r="AJ136" s="437" t="s">
        <v>67</v>
      </c>
      <c r="AK136" s="437" t="s">
        <v>77</v>
      </c>
      <c r="AL136" s="65" t="s">
        <v>388</v>
      </c>
    </row>
    <row r="137" spans="1:38" s="2" customFormat="1" ht="26.25" customHeight="1" thickBot="1">
      <c r="A137" s="36" t="s">
        <v>355</v>
      </c>
      <c r="B137" s="36" t="s">
        <v>389</v>
      </c>
      <c r="C137" s="37" t="s">
        <v>390</v>
      </c>
      <c r="D137" s="38"/>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61"/>
      <c r="AF137" s="437" t="s">
        <v>67</v>
      </c>
      <c r="AG137" s="437" t="s">
        <v>67</v>
      </c>
      <c r="AH137" s="437" t="s">
        <v>67</v>
      </c>
      <c r="AI137" s="437" t="s">
        <v>67</v>
      </c>
      <c r="AJ137" s="437" t="s">
        <v>67</v>
      </c>
      <c r="AK137" s="437" t="s">
        <v>77</v>
      </c>
      <c r="AL137" s="65" t="s">
        <v>480</v>
      </c>
    </row>
    <row r="138" spans="1:38" s="2" customFormat="1" ht="26.25" customHeight="1" thickBot="1">
      <c r="A138" s="36" t="s">
        <v>355</v>
      </c>
      <c r="B138" s="36" t="s">
        <v>392</v>
      </c>
      <c r="C138" s="37" t="s">
        <v>393</v>
      </c>
      <c r="D138" s="38"/>
      <c r="E138" s="39" t="s">
        <v>67</v>
      </c>
      <c r="F138" s="39">
        <v>2.3429100000000001E-2</v>
      </c>
      <c r="G138" s="39" t="s">
        <v>67</v>
      </c>
      <c r="H138" s="39">
        <v>4.6659151999999997</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61"/>
      <c r="AF138" s="437" t="s">
        <v>67</v>
      </c>
      <c r="AG138" s="437" t="s">
        <v>67</v>
      </c>
      <c r="AH138" s="437" t="s">
        <v>67</v>
      </c>
      <c r="AI138" s="437" t="s">
        <v>67</v>
      </c>
      <c r="AJ138" s="437" t="s">
        <v>67</v>
      </c>
      <c r="AK138" s="437" t="s">
        <v>753</v>
      </c>
      <c r="AL138" s="65" t="s">
        <v>388</v>
      </c>
    </row>
    <row r="139" spans="1:38" s="2" customFormat="1" ht="26.25" customHeight="1" thickBot="1">
      <c r="A139" s="36" t="s">
        <v>355</v>
      </c>
      <c r="B139" s="36" t="s">
        <v>395</v>
      </c>
      <c r="C139" s="37" t="s">
        <v>396</v>
      </c>
      <c r="D139" s="38"/>
      <c r="E139" s="39" t="s">
        <v>66</v>
      </c>
      <c r="F139" s="39" t="s">
        <v>66</v>
      </c>
      <c r="G139" s="39" t="s">
        <v>66</v>
      </c>
      <c r="H139" s="39" t="s">
        <v>66</v>
      </c>
      <c r="I139" s="39">
        <v>0.985247341</v>
      </c>
      <c r="J139" s="39">
        <v>0.985247341</v>
      </c>
      <c r="K139" s="39">
        <v>0.985247341</v>
      </c>
      <c r="L139" s="39" t="s">
        <v>66</v>
      </c>
      <c r="M139" s="39" t="s">
        <v>66</v>
      </c>
      <c r="N139" s="39">
        <v>2.8744625000000001E-3</v>
      </c>
      <c r="O139" s="39">
        <v>5.7973369999999996E-3</v>
      </c>
      <c r="P139" s="39">
        <v>5.7973369999999996E-3</v>
      </c>
      <c r="Q139" s="39">
        <v>9.1898078999999994E-3</v>
      </c>
      <c r="R139" s="39">
        <v>8.7746749999999991E-3</v>
      </c>
      <c r="S139" s="39">
        <v>2.0402027100000001E-2</v>
      </c>
      <c r="T139" s="39" t="s">
        <v>66</v>
      </c>
      <c r="U139" s="39" t="s">
        <v>66</v>
      </c>
      <c r="V139" s="39" t="s">
        <v>66</v>
      </c>
      <c r="W139" s="39">
        <v>9.9132747999999999</v>
      </c>
      <c r="X139" s="39" t="s">
        <v>66</v>
      </c>
      <c r="Y139" s="39" t="s">
        <v>66</v>
      </c>
      <c r="Z139" s="39" t="s">
        <v>66</v>
      </c>
      <c r="AA139" s="39" t="s">
        <v>66</v>
      </c>
      <c r="AB139" s="39" t="s">
        <v>66</v>
      </c>
      <c r="AC139" s="39" t="s">
        <v>66</v>
      </c>
      <c r="AD139" s="39" t="s">
        <v>66</v>
      </c>
      <c r="AE139" s="61"/>
      <c r="AF139" s="437" t="s">
        <v>67</v>
      </c>
      <c r="AG139" s="437" t="s">
        <v>67</v>
      </c>
      <c r="AH139" s="437" t="s">
        <v>67</v>
      </c>
      <c r="AI139" s="437" t="s">
        <v>67</v>
      </c>
      <c r="AJ139" s="437" t="s">
        <v>67</v>
      </c>
      <c r="AK139" s="437" t="s">
        <v>754</v>
      </c>
      <c r="AL139" s="65" t="s">
        <v>503</v>
      </c>
    </row>
    <row r="140" spans="1:38" s="2" customFormat="1" ht="26.25" customHeight="1" thickBot="1">
      <c r="A140" s="36" t="s">
        <v>397</v>
      </c>
      <c r="B140" s="40" t="s">
        <v>398</v>
      </c>
      <c r="C140" s="37" t="s">
        <v>399</v>
      </c>
      <c r="D140" s="38"/>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61"/>
      <c r="AF140" s="437" t="s">
        <v>67</v>
      </c>
      <c r="AG140" s="437" t="s">
        <v>67</v>
      </c>
      <c r="AH140" s="437" t="s">
        <v>67</v>
      </c>
      <c r="AI140" s="437" t="s">
        <v>67</v>
      </c>
      <c r="AJ140" s="437" t="s">
        <v>67</v>
      </c>
      <c r="AK140" s="437" t="s">
        <v>67</v>
      </c>
      <c r="AL140" s="65" t="s">
        <v>152</v>
      </c>
    </row>
    <row r="141" spans="1:38" s="7" customFormat="1" ht="37.5" customHeight="1" thickBot="1">
      <c r="A141" s="75"/>
      <c r="B141" s="76" t="s">
        <v>401</v>
      </c>
      <c r="C141" s="77" t="s">
        <v>755</v>
      </c>
      <c r="D141" s="75" t="s">
        <v>403</v>
      </c>
      <c r="E141" s="78">
        <f>SUM(E14:E140)</f>
        <v>202.35393505657669</v>
      </c>
      <c r="F141" s="78">
        <f t="shared" ref="F141:AD141" si="0">SUM(F14:F140)</f>
        <v>213.62344594852246</v>
      </c>
      <c r="G141" s="78">
        <f t="shared" si="0"/>
        <v>26.299251839040284</v>
      </c>
      <c r="H141" s="78">
        <f t="shared" si="0"/>
        <v>157.10836668809614</v>
      </c>
      <c r="I141" s="78">
        <f t="shared" si="0"/>
        <v>92.047526429808329</v>
      </c>
      <c r="J141" s="78">
        <f t="shared" si="0"/>
        <v>125.49379773962215</v>
      </c>
      <c r="K141" s="78">
        <f t="shared" si="0"/>
        <v>174.47160722618895</v>
      </c>
      <c r="L141" s="78">
        <f t="shared" si="0"/>
        <v>12.007904368756982</v>
      </c>
      <c r="M141" s="78">
        <f t="shared" si="0"/>
        <v>842.54355258835119</v>
      </c>
      <c r="N141" s="78">
        <f t="shared" si="0"/>
        <v>28.716156745248284</v>
      </c>
      <c r="O141" s="78">
        <f t="shared" si="0"/>
        <v>2.7398862300708582</v>
      </c>
      <c r="P141" s="78">
        <f t="shared" si="0"/>
        <v>2.0442078148276099</v>
      </c>
      <c r="Q141" s="78">
        <f t="shared" si="0"/>
        <v>2.3130394395650806</v>
      </c>
      <c r="R141" s="78">
        <f t="shared" si="0"/>
        <v>10.143488917848808</v>
      </c>
      <c r="S141" s="78">
        <f t="shared" si="0"/>
        <v>83.995004350700839</v>
      </c>
      <c r="T141" s="78">
        <f t="shared" si="0"/>
        <v>9.0648415416079402</v>
      </c>
      <c r="U141" s="78">
        <f t="shared" si="0"/>
        <v>5.1334736068283577</v>
      </c>
      <c r="V141" s="78">
        <f t="shared" si="0"/>
        <v>111.1946400174091</v>
      </c>
      <c r="W141" s="78">
        <f t="shared" si="0"/>
        <v>173.43884303036486</v>
      </c>
      <c r="X141" s="78">
        <f t="shared" si="0"/>
        <v>15.990897620604038</v>
      </c>
      <c r="Y141" s="78">
        <f t="shared" si="0"/>
        <v>15.329703288852221</v>
      </c>
      <c r="Z141" s="78">
        <f t="shared" si="0"/>
        <v>6.3917567469543695</v>
      </c>
      <c r="AA141" s="78">
        <f t="shared" si="0"/>
        <v>8.9090813149355892</v>
      </c>
      <c r="AB141" s="78">
        <f t="shared" si="0"/>
        <v>48.786151610946199</v>
      </c>
      <c r="AC141" s="78">
        <f t="shared" si="0"/>
        <v>2.8919322821374269</v>
      </c>
      <c r="AD141" s="78">
        <f t="shared" si="0"/>
        <v>8.6265453975552475</v>
      </c>
      <c r="AE141" s="120"/>
      <c r="AF141" s="121"/>
      <c r="AG141" s="121"/>
      <c r="AH141" s="121"/>
      <c r="AI141" s="121"/>
      <c r="AJ141" s="121"/>
      <c r="AK141" s="121"/>
      <c r="AL141" s="136"/>
    </row>
    <row r="142" spans="1:38" s="8" customFormat="1" ht="15" customHeight="1">
      <c r="A142" s="79"/>
      <c r="B142" s="80"/>
      <c r="C142" s="81"/>
      <c r="D142" s="82"/>
      <c r="E142" s="83"/>
      <c r="F142" s="83"/>
      <c r="G142" s="83"/>
      <c r="H142" s="83"/>
      <c r="I142" s="83"/>
      <c r="J142"/>
      <c r="K142"/>
      <c r="L142"/>
      <c r="M142"/>
      <c r="N142"/>
      <c r="O142" s="117"/>
      <c r="P142" s="117"/>
      <c r="Q142" s="117"/>
      <c r="R142" s="117"/>
      <c r="S142" s="117"/>
      <c r="T142" s="117"/>
      <c r="U142" s="117"/>
      <c r="V142" s="117"/>
      <c r="W142" s="117"/>
      <c r="X142" s="117"/>
      <c r="Y142" s="117"/>
      <c r="Z142" s="117"/>
      <c r="AA142" s="117"/>
      <c r="AB142" s="117"/>
      <c r="AC142" s="117"/>
      <c r="AD142" s="117"/>
      <c r="AE142" s="122"/>
      <c r="AF142" s="123"/>
      <c r="AG142" s="123"/>
      <c r="AH142" s="123"/>
      <c r="AI142" s="123"/>
      <c r="AJ142" s="123"/>
      <c r="AK142" s="123"/>
      <c r="AL142" s="80"/>
    </row>
    <row r="143" spans="1:38" s="3" customFormat="1" ht="26.25" customHeight="1">
      <c r="A143" s="84"/>
      <c r="B143" s="85" t="s">
        <v>404</v>
      </c>
      <c r="C143" s="86" t="s">
        <v>405</v>
      </c>
      <c r="D143" s="87" t="s">
        <v>406</v>
      </c>
      <c r="E143" s="88" t="s">
        <v>67</v>
      </c>
      <c r="F143" s="88" t="s">
        <v>67</v>
      </c>
      <c r="G143" s="88" t="s">
        <v>67</v>
      </c>
      <c r="H143" s="88" t="s">
        <v>67</v>
      </c>
      <c r="I143" s="88" t="s">
        <v>67</v>
      </c>
      <c r="J143" s="88" t="s">
        <v>67</v>
      </c>
      <c r="K143" s="88" t="s">
        <v>67</v>
      </c>
      <c r="L143" s="88" t="s">
        <v>67</v>
      </c>
      <c r="M143" s="88" t="s">
        <v>67</v>
      </c>
      <c r="N143" s="88" t="s">
        <v>67</v>
      </c>
      <c r="O143" s="88" t="s">
        <v>67</v>
      </c>
      <c r="P143" s="88" t="s">
        <v>67</v>
      </c>
      <c r="Q143" s="88" t="s">
        <v>67</v>
      </c>
      <c r="R143" s="88" t="s">
        <v>67</v>
      </c>
      <c r="S143" s="88" t="s">
        <v>67</v>
      </c>
      <c r="T143" s="88" t="s">
        <v>67</v>
      </c>
      <c r="U143" s="88" t="s">
        <v>67</v>
      </c>
      <c r="V143" s="88" t="s">
        <v>67</v>
      </c>
      <c r="W143" s="88" t="s">
        <v>67</v>
      </c>
      <c r="X143" s="88" t="s">
        <v>67</v>
      </c>
      <c r="Y143" s="88" t="s">
        <v>67</v>
      </c>
      <c r="Z143" s="88" t="s">
        <v>67</v>
      </c>
      <c r="AA143" s="88" t="s">
        <v>67</v>
      </c>
      <c r="AB143" s="88" t="s">
        <v>67</v>
      </c>
      <c r="AC143" s="88" t="s">
        <v>67</v>
      </c>
      <c r="AD143" s="88" t="s">
        <v>67</v>
      </c>
      <c r="AE143" s="124"/>
      <c r="AF143" s="88" t="s">
        <v>67</v>
      </c>
      <c r="AG143" s="88" t="s">
        <v>67</v>
      </c>
      <c r="AH143" s="88" t="s">
        <v>67</v>
      </c>
      <c r="AI143" s="88" t="s">
        <v>67</v>
      </c>
      <c r="AJ143" s="88" t="s">
        <v>67</v>
      </c>
      <c r="AK143" s="88" t="s">
        <v>67</v>
      </c>
      <c r="AL143" s="85" t="s">
        <v>62</v>
      </c>
    </row>
    <row r="144" spans="1:38" s="3" customFormat="1" ht="26.25" customHeight="1">
      <c r="A144" s="84"/>
      <c r="B144" s="85" t="s">
        <v>407</v>
      </c>
      <c r="C144" s="86" t="s">
        <v>408</v>
      </c>
      <c r="D144" s="87" t="s">
        <v>406</v>
      </c>
      <c r="E144" s="88" t="s">
        <v>67</v>
      </c>
      <c r="F144" s="88" t="s">
        <v>67</v>
      </c>
      <c r="G144" s="88" t="s">
        <v>67</v>
      </c>
      <c r="H144" s="88" t="s">
        <v>67</v>
      </c>
      <c r="I144" s="88" t="s">
        <v>67</v>
      </c>
      <c r="J144" s="88" t="s">
        <v>67</v>
      </c>
      <c r="K144" s="88" t="s">
        <v>67</v>
      </c>
      <c r="L144" s="88" t="s">
        <v>67</v>
      </c>
      <c r="M144" s="88" t="s">
        <v>67</v>
      </c>
      <c r="N144" s="88" t="s">
        <v>67</v>
      </c>
      <c r="O144" s="88" t="s">
        <v>67</v>
      </c>
      <c r="P144" s="88" t="s">
        <v>67</v>
      </c>
      <c r="Q144" s="88" t="s">
        <v>67</v>
      </c>
      <c r="R144" s="88" t="s">
        <v>67</v>
      </c>
      <c r="S144" s="88" t="s">
        <v>67</v>
      </c>
      <c r="T144" s="88" t="s">
        <v>67</v>
      </c>
      <c r="U144" s="88" t="s">
        <v>67</v>
      </c>
      <c r="V144" s="88" t="s">
        <v>67</v>
      </c>
      <c r="W144" s="88" t="s">
        <v>67</v>
      </c>
      <c r="X144" s="88" t="s">
        <v>67</v>
      </c>
      <c r="Y144" s="88" t="s">
        <v>67</v>
      </c>
      <c r="Z144" s="88" t="s">
        <v>67</v>
      </c>
      <c r="AA144" s="88" t="s">
        <v>67</v>
      </c>
      <c r="AB144" s="88" t="s">
        <v>67</v>
      </c>
      <c r="AC144" s="88" t="s">
        <v>67</v>
      </c>
      <c r="AD144" s="88" t="s">
        <v>67</v>
      </c>
      <c r="AE144" s="124"/>
      <c r="AF144" s="88" t="s">
        <v>67</v>
      </c>
      <c r="AG144" s="88" t="s">
        <v>67</v>
      </c>
      <c r="AH144" s="88" t="s">
        <v>67</v>
      </c>
      <c r="AI144" s="88" t="s">
        <v>67</v>
      </c>
      <c r="AJ144" s="88" t="s">
        <v>67</v>
      </c>
      <c r="AK144" s="88" t="s">
        <v>67</v>
      </c>
      <c r="AL144" s="85" t="s">
        <v>62</v>
      </c>
    </row>
    <row r="145" spans="1:38" s="3" customFormat="1" ht="26.25" customHeight="1">
      <c r="A145" s="84"/>
      <c r="B145" s="85" t="s">
        <v>409</v>
      </c>
      <c r="C145" s="86" t="s">
        <v>410</v>
      </c>
      <c r="D145" s="87" t="s">
        <v>406</v>
      </c>
      <c r="E145" s="88" t="s">
        <v>67</v>
      </c>
      <c r="F145" s="88" t="s">
        <v>67</v>
      </c>
      <c r="G145" s="88" t="s">
        <v>67</v>
      </c>
      <c r="H145" s="88" t="s">
        <v>67</v>
      </c>
      <c r="I145" s="88" t="s">
        <v>67</v>
      </c>
      <c r="J145" s="88" t="s">
        <v>67</v>
      </c>
      <c r="K145" s="88" t="s">
        <v>67</v>
      </c>
      <c r="L145" s="88" t="s">
        <v>67</v>
      </c>
      <c r="M145" s="88" t="s">
        <v>67</v>
      </c>
      <c r="N145" s="88" t="s">
        <v>67</v>
      </c>
      <c r="O145" s="88" t="s">
        <v>67</v>
      </c>
      <c r="P145" s="88" t="s">
        <v>67</v>
      </c>
      <c r="Q145" s="88" t="s">
        <v>67</v>
      </c>
      <c r="R145" s="88" t="s">
        <v>67</v>
      </c>
      <c r="S145" s="88" t="s">
        <v>67</v>
      </c>
      <c r="T145" s="88" t="s">
        <v>67</v>
      </c>
      <c r="U145" s="88" t="s">
        <v>67</v>
      </c>
      <c r="V145" s="88" t="s">
        <v>67</v>
      </c>
      <c r="W145" s="88" t="s">
        <v>67</v>
      </c>
      <c r="X145" s="88" t="s">
        <v>67</v>
      </c>
      <c r="Y145" s="88" t="s">
        <v>67</v>
      </c>
      <c r="Z145" s="88" t="s">
        <v>67</v>
      </c>
      <c r="AA145" s="88" t="s">
        <v>67</v>
      </c>
      <c r="AB145" s="88" t="s">
        <v>67</v>
      </c>
      <c r="AC145" s="88" t="s">
        <v>67</v>
      </c>
      <c r="AD145" s="88" t="s">
        <v>67</v>
      </c>
      <c r="AE145" s="124"/>
      <c r="AF145" s="88" t="s">
        <v>67</v>
      </c>
      <c r="AG145" s="88" t="s">
        <v>67</v>
      </c>
      <c r="AH145" s="88" t="s">
        <v>67</v>
      </c>
      <c r="AI145" s="88" t="s">
        <v>67</v>
      </c>
      <c r="AJ145" s="88" t="s">
        <v>67</v>
      </c>
      <c r="AK145" s="88" t="s">
        <v>67</v>
      </c>
      <c r="AL145" s="85" t="s">
        <v>62</v>
      </c>
    </row>
    <row r="146" spans="1:38" s="3" customFormat="1" ht="26.25" customHeight="1">
      <c r="A146" s="84"/>
      <c r="B146" s="85" t="s">
        <v>411</v>
      </c>
      <c r="C146" s="86" t="s">
        <v>412</v>
      </c>
      <c r="D146" s="87" t="s">
        <v>406</v>
      </c>
      <c r="E146" s="88" t="s">
        <v>67</v>
      </c>
      <c r="F146" s="88" t="s">
        <v>67</v>
      </c>
      <c r="G146" s="88" t="s">
        <v>67</v>
      </c>
      <c r="H146" s="88" t="s">
        <v>67</v>
      </c>
      <c r="I146" s="88" t="s">
        <v>67</v>
      </c>
      <c r="J146" s="88" t="s">
        <v>67</v>
      </c>
      <c r="K146" s="88" t="s">
        <v>67</v>
      </c>
      <c r="L146" s="88" t="s">
        <v>67</v>
      </c>
      <c r="M146" s="88" t="s">
        <v>67</v>
      </c>
      <c r="N146" s="88" t="s">
        <v>67</v>
      </c>
      <c r="O146" s="88" t="s">
        <v>67</v>
      </c>
      <c r="P146" s="88" t="s">
        <v>67</v>
      </c>
      <c r="Q146" s="88" t="s">
        <v>67</v>
      </c>
      <c r="R146" s="88" t="s">
        <v>67</v>
      </c>
      <c r="S146" s="88" t="s">
        <v>67</v>
      </c>
      <c r="T146" s="88" t="s">
        <v>67</v>
      </c>
      <c r="U146" s="88" t="s">
        <v>67</v>
      </c>
      <c r="V146" s="88" t="s">
        <v>67</v>
      </c>
      <c r="W146" s="88" t="s">
        <v>67</v>
      </c>
      <c r="X146" s="88" t="s">
        <v>67</v>
      </c>
      <c r="Y146" s="88" t="s">
        <v>67</v>
      </c>
      <c r="Z146" s="88" t="s">
        <v>67</v>
      </c>
      <c r="AA146" s="88" t="s">
        <v>67</v>
      </c>
      <c r="AB146" s="88" t="s">
        <v>67</v>
      </c>
      <c r="AC146" s="88" t="s">
        <v>67</v>
      </c>
      <c r="AD146" s="88" t="s">
        <v>67</v>
      </c>
      <c r="AE146" s="124"/>
      <c r="AF146" s="88" t="s">
        <v>67</v>
      </c>
      <c r="AG146" s="88" t="s">
        <v>67</v>
      </c>
      <c r="AH146" s="88" t="s">
        <v>67</v>
      </c>
      <c r="AI146" s="88" t="s">
        <v>67</v>
      </c>
      <c r="AJ146" s="88" t="s">
        <v>67</v>
      </c>
      <c r="AK146" s="88" t="s">
        <v>67</v>
      </c>
      <c r="AL146" s="85" t="s">
        <v>62</v>
      </c>
    </row>
    <row r="147" spans="1:38" s="3" customFormat="1" ht="26.25" customHeight="1">
      <c r="A147" s="84"/>
      <c r="B147" s="85" t="s">
        <v>413</v>
      </c>
      <c r="C147" s="86" t="s">
        <v>414</v>
      </c>
      <c r="D147" s="87" t="s">
        <v>406</v>
      </c>
      <c r="E147" s="88" t="s">
        <v>67</v>
      </c>
      <c r="F147" s="88" t="s">
        <v>67</v>
      </c>
      <c r="G147" s="88" t="s">
        <v>67</v>
      </c>
      <c r="H147" s="88" t="s">
        <v>67</v>
      </c>
      <c r="I147" s="88" t="s">
        <v>67</v>
      </c>
      <c r="J147" s="88" t="s">
        <v>67</v>
      </c>
      <c r="K147" s="88" t="s">
        <v>67</v>
      </c>
      <c r="L147" s="88" t="s">
        <v>67</v>
      </c>
      <c r="M147" s="88" t="s">
        <v>67</v>
      </c>
      <c r="N147" s="88" t="s">
        <v>67</v>
      </c>
      <c r="O147" s="88" t="s">
        <v>67</v>
      </c>
      <c r="P147" s="88" t="s">
        <v>67</v>
      </c>
      <c r="Q147" s="88" t="s">
        <v>67</v>
      </c>
      <c r="R147" s="88" t="s">
        <v>67</v>
      </c>
      <c r="S147" s="88" t="s">
        <v>67</v>
      </c>
      <c r="T147" s="88" t="s">
        <v>67</v>
      </c>
      <c r="U147" s="88" t="s">
        <v>67</v>
      </c>
      <c r="V147" s="88" t="s">
        <v>67</v>
      </c>
      <c r="W147" s="88" t="s">
        <v>67</v>
      </c>
      <c r="X147" s="88" t="s">
        <v>67</v>
      </c>
      <c r="Y147" s="88" t="s">
        <v>67</v>
      </c>
      <c r="Z147" s="88" t="s">
        <v>67</v>
      </c>
      <c r="AA147" s="88" t="s">
        <v>67</v>
      </c>
      <c r="AB147" s="88" t="s">
        <v>67</v>
      </c>
      <c r="AC147" s="88" t="s">
        <v>67</v>
      </c>
      <c r="AD147" s="88" t="s">
        <v>67</v>
      </c>
      <c r="AE147" s="124"/>
      <c r="AF147" s="88" t="s">
        <v>67</v>
      </c>
      <c r="AG147" s="88" t="s">
        <v>67</v>
      </c>
      <c r="AH147" s="88" t="s">
        <v>67</v>
      </c>
      <c r="AI147" s="88" t="s">
        <v>67</v>
      </c>
      <c r="AJ147" s="88" t="s">
        <v>67</v>
      </c>
      <c r="AK147" s="88" t="s">
        <v>67</v>
      </c>
      <c r="AL147" s="85" t="s">
        <v>62</v>
      </c>
    </row>
    <row r="148" spans="1:38" s="3" customFormat="1" ht="26.25" customHeight="1">
      <c r="A148" s="84"/>
      <c r="B148" s="85" t="s">
        <v>415</v>
      </c>
      <c r="C148" s="86" t="s">
        <v>416</v>
      </c>
      <c r="D148" s="87" t="s">
        <v>406</v>
      </c>
      <c r="E148" s="88" t="s">
        <v>67</v>
      </c>
      <c r="F148" s="88" t="s">
        <v>67</v>
      </c>
      <c r="G148" s="88" t="s">
        <v>67</v>
      </c>
      <c r="H148" s="88" t="s">
        <v>67</v>
      </c>
      <c r="I148" s="88" t="s">
        <v>67</v>
      </c>
      <c r="J148" s="88" t="s">
        <v>67</v>
      </c>
      <c r="K148" s="88" t="s">
        <v>67</v>
      </c>
      <c r="L148" s="88" t="s">
        <v>67</v>
      </c>
      <c r="M148" s="88" t="s">
        <v>67</v>
      </c>
      <c r="N148" s="88" t="s">
        <v>67</v>
      </c>
      <c r="O148" s="88" t="s">
        <v>67</v>
      </c>
      <c r="P148" s="88" t="s">
        <v>67</v>
      </c>
      <c r="Q148" s="88" t="s">
        <v>67</v>
      </c>
      <c r="R148" s="88" t="s">
        <v>67</v>
      </c>
      <c r="S148" s="88" t="s">
        <v>67</v>
      </c>
      <c r="T148" s="88" t="s">
        <v>67</v>
      </c>
      <c r="U148" s="88" t="s">
        <v>67</v>
      </c>
      <c r="V148" s="88" t="s">
        <v>67</v>
      </c>
      <c r="W148" s="88" t="s">
        <v>67</v>
      </c>
      <c r="X148" s="88" t="s">
        <v>67</v>
      </c>
      <c r="Y148" s="88" t="s">
        <v>67</v>
      </c>
      <c r="Z148" s="88" t="s">
        <v>67</v>
      </c>
      <c r="AA148" s="88" t="s">
        <v>67</v>
      </c>
      <c r="AB148" s="88" t="s">
        <v>67</v>
      </c>
      <c r="AC148" s="88" t="s">
        <v>67</v>
      </c>
      <c r="AD148" s="88" t="s">
        <v>67</v>
      </c>
      <c r="AE148" s="124"/>
      <c r="AF148" s="88" t="s">
        <v>67</v>
      </c>
      <c r="AG148" s="88" t="s">
        <v>67</v>
      </c>
      <c r="AH148" s="88" t="s">
        <v>67</v>
      </c>
      <c r="AI148" s="88" t="s">
        <v>67</v>
      </c>
      <c r="AJ148" s="88" t="s">
        <v>67</v>
      </c>
      <c r="AK148" s="88" t="s">
        <v>67</v>
      </c>
      <c r="AL148" s="85" t="s">
        <v>110</v>
      </c>
    </row>
    <row r="149" spans="1:38" s="3" customFormat="1" ht="26.25" customHeight="1">
      <c r="A149" s="84"/>
      <c r="B149" s="85" t="s">
        <v>417</v>
      </c>
      <c r="C149" s="86" t="s">
        <v>418</v>
      </c>
      <c r="D149" s="87" t="s">
        <v>406</v>
      </c>
      <c r="E149" s="88" t="s">
        <v>67</v>
      </c>
      <c r="F149" s="88" t="s">
        <v>67</v>
      </c>
      <c r="G149" s="88" t="s">
        <v>67</v>
      </c>
      <c r="H149" s="88" t="s">
        <v>67</v>
      </c>
      <c r="I149" s="88" t="s">
        <v>67</v>
      </c>
      <c r="J149" s="88" t="s">
        <v>67</v>
      </c>
      <c r="K149" s="88" t="s">
        <v>67</v>
      </c>
      <c r="L149" s="88" t="s">
        <v>67</v>
      </c>
      <c r="M149" s="88" t="s">
        <v>67</v>
      </c>
      <c r="N149" s="88" t="s">
        <v>67</v>
      </c>
      <c r="O149" s="88" t="s">
        <v>67</v>
      </c>
      <c r="P149" s="88" t="s">
        <v>67</v>
      </c>
      <c r="Q149" s="88" t="s">
        <v>67</v>
      </c>
      <c r="R149" s="88" t="s">
        <v>67</v>
      </c>
      <c r="S149" s="88" t="s">
        <v>67</v>
      </c>
      <c r="T149" s="88" t="s">
        <v>67</v>
      </c>
      <c r="U149" s="88" t="s">
        <v>67</v>
      </c>
      <c r="V149" s="88" t="s">
        <v>67</v>
      </c>
      <c r="W149" s="88" t="s">
        <v>67</v>
      </c>
      <c r="X149" s="88" t="s">
        <v>67</v>
      </c>
      <c r="Y149" s="88" t="s">
        <v>67</v>
      </c>
      <c r="Z149" s="88" t="s">
        <v>67</v>
      </c>
      <c r="AA149" s="88" t="s">
        <v>67</v>
      </c>
      <c r="AB149" s="88" t="s">
        <v>67</v>
      </c>
      <c r="AC149" s="88" t="s">
        <v>67</v>
      </c>
      <c r="AD149" s="88" t="s">
        <v>67</v>
      </c>
      <c r="AE149" s="124"/>
      <c r="AF149" s="88" t="s">
        <v>67</v>
      </c>
      <c r="AG149" s="88" t="s">
        <v>67</v>
      </c>
      <c r="AH149" s="88" t="s">
        <v>67</v>
      </c>
      <c r="AI149" s="88" t="s">
        <v>67</v>
      </c>
      <c r="AJ149" s="88" t="s">
        <v>67</v>
      </c>
      <c r="AK149" s="88" t="s">
        <v>67</v>
      </c>
      <c r="AL149" s="85" t="s">
        <v>110</v>
      </c>
    </row>
    <row r="150" spans="1:38" s="2" customFormat="1" ht="15" customHeight="1">
      <c r="A150" s="89"/>
      <c r="B150" s="90"/>
      <c r="C150" s="90"/>
      <c r="D150" s="82"/>
      <c r="E150" s="91"/>
      <c r="F150" s="91"/>
      <c r="G150" s="91"/>
      <c r="H150" s="91"/>
      <c r="I150" s="91"/>
      <c r="J150" s="118"/>
      <c r="K150" s="118"/>
      <c r="L150" s="118"/>
      <c r="M150" s="118"/>
      <c r="N150" s="118"/>
      <c r="O150" s="82"/>
      <c r="P150" s="82"/>
      <c r="Q150" s="82"/>
      <c r="R150" s="82"/>
      <c r="S150" s="82"/>
      <c r="T150" s="82"/>
      <c r="U150" s="82"/>
      <c r="V150" s="82"/>
      <c r="W150" s="82"/>
      <c r="X150" s="82"/>
      <c r="Y150" s="82"/>
      <c r="Z150" s="82"/>
      <c r="AA150" s="82"/>
      <c r="AB150" s="82"/>
      <c r="AC150" s="82"/>
      <c r="AD150" s="82"/>
      <c r="AE150" s="125"/>
      <c r="AF150" s="82"/>
      <c r="AG150" s="82"/>
      <c r="AH150" s="82"/>
      <c r="AI150" s="82"/>
      <c r="AJ150" s="82"/>
      <c r="AK150" s="82"/>
      <c r="AL150" s="137"/>
    </row>
    <row r="151" spans="1:38" s="2" customFormat="1" ht="26.25" customHeight="1">
      <c r="A151" s="92"/>
      <c r="B151" s="93" t="s">
        <v>419</v>
      </c>
      <c r="C151" s="94" t="s">
        <v>420</v>
      </c>
      <c r="D151" s="92"/>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126"/>
      <c r="AF151" s="95"/>
      <c r="AG151" s="95"/>
      <c r="AH151" s="95"/>
      <c r="AI151" s="95"/>
      <c r="AJ151" s="95"/>
      <c r="AK151" s="95"/>
      <c r="AL151" s="93"/>
    </row>
    <row r="152" spans="1:38" s="2" customFormat="1" ht="37.5" customHeight="1">
      <c r="A152" s="96"/>
      <c r="B152" s="97" t="s">
        <v>421</v>
      </c>
      <c r="C152" s="98" t="s">
        <v>422</v>
      </c>
      <c r="D152" s="96" t="s">
        <v>423</v>
      </c>
      <c r="E152" s="99">
        <f>SUM(E$141,E$151,IF(AND(ISNUMBER(SEARCH($B$4,"AT|BE|CH|GB|IE|LT|LU|NL")),SUM(E$143:E$149)&gt;0),SUM(E$143:E$149)-SUM(E$27:E$33),0))</f>
        <v>202.35393505657669</v>
      </c>
      <c r="F152" s="99">
        <f t="shared" ref="F152:AD152" si="1">SUM(F$141,F$151,IF(AND(ISNUMBER(SEARCH($B$4,"AT|BE|CH|GB|IE|LT|LU|NL")),SUM(F$143:F$149)&gt;0),SUM(F$143:F$149)-SUM(F$27:F$33),0))</f>
        <v>213.62344594852246</v>
      </c>
      <c r="G152" s="99">
        <f t="shared" si="1"/>
        <v>26.299251839040284</v>
      </c>
      <c r="H152" s="99">
        <f t="shared" si="1"/>
        <v>157.10836668809614</v>
      </c>
      <c r="I152" s="99">
        <f t="shared" si="1"/>
        <v>92.047526429808329</v>
      </c>
      <c r="J152" s="99">
        <f t="shared" si="1"/>
        <v>125.49379773962215</v>
      </c>
      <c r="K152" s="99">
        <f t="shared" si="1"/>
        <v>174.47160722618895</v>
      </c>
      <c r="L152" s="99">
        <f t="shared" si="1"/>
        <v>12.007904368756982</v>
      </c>
      <c r="M152" s="99">
        <f t="shared" si="1"/>
        <v>842.54355258835119</v>
      </c>
      <c r="N152" s="99">
        <f t="shared" si="1"/>
        <v>28.716156745248284</v>
      </c>
      <c r="O152" s="99">
        <f t="shared" si="1"/>
        <v>2.7398862300708582</v>
      </c>
      <c r="P152" s="99">
        <f t="shared" si="1"/>
        <v>2.0442078148276099</v>
      </c>
      <c r="Q152" s="99">
        <f t="shared" si="1"/>
        <v>2.3130394395650806</v>
      </c>
      <c r="R152" s="99">
        <f t="shared" si="1"/>
        <v>10.143488917848808</v>
      </c>
      <c r="S152" s="99">
        <f t="shared" si="1"/>
        <v>83.995004350700839</v>
      </c>
      <c r="T152" s="99">
        <f t="shared" si="1"/>
        <v>9.0648415416079402</v>
      </c>
      <c r="U152" s="99">
        <f t="shared" si="1"/>
        <v>5.1334736068283577</v>
      </c>
      <c r="V152" s="99">
        <f t="shared" si="1"/>
        <v>111.1946400174091</v>
      </c>
      <c r="W152" s="99">
        <f t="shared" si="1"/>
        <v>173.43884303036486</v>
      </c>
      <c r="X152" s="99">
        <f t="shared" si="1"/>
        <v>15.990897620604038</v>
      </c>
      <c r="Y152" s="99">
        <f t="shared" si="1"/>
        <v>15.329703288852221</v>
      </c>
      <c r="Z152" s="99">
        <f t="shared" si="1"/>
        <v>6.3917567469543695</v>
      </c>
      <c r="AA152" s="99">
        <f t="shared" si="1"/>
        <v>8.9090813149355892</v>
      </c>
      <c r="AB152" s="99">
        <f t="shared" si="1"/>
        <v>48.786151610946199</v>
      </c>
      <c r="AC152" s="99">
        <f t="shared" si="1"/>
        <v>2.8919322821374269</v>
      </c>
      <c r="AD152" s="99">
        <f t="shared" si="1"/>
        <v>8.6265453975552475</v>
      </c>
      <c r="AE152" s="124"/>
      <c r="AF152" s="127"/>
      <c r="AG152" s="127"/>
      <c r="AH152" s="127"/>
      <c r="AI152" s="127"/>
      <c r="AJ152" s="127"/>
      <c r="AK152" s="127"/>
      <c r="AL152" s="138"/>
    </row>
    <row r="153" spans="1:38" s="2" customFormat="1" ht="26.25" customHeight="1">
      <c r="A153" s="92"/>
      <c r="B153" s="93" t="s">
        <v>424</v>
      </c>
      <c r="C153" s="94" t="s">
        <v>425</v>
      </c>
      <c r="D153" s="92" t="s">
        <v>426</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26"/>
      <c r="AF153" s="95"/>
      <c r="AG153" s="95"/>
      <c r="AH153" s="95"/>
      <c r="AI153" s="95"/>
      <c r="AJ153" s="95"/>
      <c r="AK153" s="95"/>
      <c r="AL153" s="93"/>
    </row>
    <row r="154" spans="1:38" s="2" customFormat="1" ht="37.5" customHeight="1">
      <c r="A154" s="96"/>
      <c r="B154" s="97" t="s">
        <v>427</v>
      </c>
      <c r="C154" s="98" t="s">
        <v>428</v>
      </c>
      <c r="D154" s="96" t="s">
        <v>429</v>
      </c>
      <c r="E154" s="99">
        <f>SUM(E$141,E$153,-1*IF(OR($B$6=2005,$B$6&gt;=2020),SUM(E$99:E$122),0),IF(AND(ISNUMBER(SEARCH($B$4,"AT|BE|CH|GB|IE|LT|LU|NL")),SUM(E$143:E$149)&gt;0),SUM(E$143:E$149)-SUM(E$27:E$33),0))</f>
        <v>165.7205398022075</v>
      </c>
      <c r="F154" s="99">
        <f>SUM(F$141,F$153,-1*IF(OR($B$6=2005,$B$6&gt;=2020),SUM(F$99:F$122),0),IF(AND(ISNUMBER(SEARCH($B$4,"AT|BE|CH|GB|IE|LT|LU|NL")),SUM(F$143:F$149)&gt;0),SUM(F$143:F$149)-SUM(F$27:F$33),0))</f>
        <v>165.9427536659536</v>
      </c>
      <c r="G154" s="99">
        <f>SUM(G$141,G$153,IF(AND(ISNUMBER(SEARCH($B$4,"AT|BE|CH|GB|IE|LT|LU|NL")),SUM(G$143:G$149)&gt;0),SUM(G$143:G$149)-SUM(G$27:G$33),0))</f>
        <v>26.299251839040284</v>
      </c>
      <c r="H154" s="99">
        <f>SUM(H$141,H$153,IF(AND(ISNUMBER(SEARCH($B$4,"AT|BE|CH|GB|IE|LT|LU|NL")),SUM(H$143:H$149)&gt;0),SUM(H$143:H$149)-SUM(H$27:H$33),0))</f>
        <v>157.10836668809614</v>
      </c>
      <c r="I154" s="99">
        <f t="shared" ref="I154:AD154" si="2">SUM(I$141,I$153,IF(AND(ISNUMBER(SEARCH($B$4,"AT|BE|CH|GB|IE|LT|LU|NL")),SUM(I$143:I$149)&gt;0),SUM(I$143:I$149)-SUM(I$27:I$33),0))</f>
        <v>92.047526429808329</v>
      </c>
      <c r="J154" s="99">
        <f t="shared" si="2"/>
        <v>125.49379773962215</v>
      </c>
      <c r="K154" s="99">
        <f t="shared" si="2"/>
        <v>174.47160722618895</v>
      </c>
      <c r="L154" s="99">
        <f t="shared" si="2"/>
        <v>12.007904368756982</v>
      </c>
      <c r="M154" s="99">
        <f t="shared" si="2"/>
        <v>842.54355258835119</v>
      </c>
      <c r="N154" s="99">
        <f t="shared" si="2"/>
        <v>28.716156745248284</v>
      </c>
      <c r="O154" s="99">
        <f t="shared" si="2"/>
        <v>2.7398862300708582</v>
      </c>
      <c r="P154" s="99">
        <f t="shared" si="2"/>
        <v>2.0442078148276099</v>
      </c>
      <c r="Q154" s="99">
        <f t="shared" si="2"/>
        <v>2.3130394395650806</v>
      </c>
      <c r="R154" s="99">
        <f t="shared" si="2"/>
        <v>10.143488917848808</v>
      </c>
      <c r="S154" s="99">
        <f t="shared" si="2"/>
        <v>83.995004350700839</v>
      </c>
      <c r="T154" s="99">
        <f t="shared" si="2"/>
        <v>9.0648415416079402</v>
      </c>
      <c r="U154" s="99">
        <f t="shared" si="2"/>
        <v>5.1334736068283577</v>
      </c>
      <c r="V154" s="99">
        <f t="shared" si="2"/>
        <v>111.1946400174091</v>
      </c>
      <c r="W154" s="99">
        <f t="shared" si="2"/>
        <v>173.43884303036486</v>
      </c>
      <c r="X154" s="99">
        <f t="shared" si="2"/>
        <v>15.990897620604038</v>
      </c>
      <c r="Y154" s="99">
        <f t="shared" si="2"/>
        <v>15.329703288852221</v>
      </c>
      <c r="Z154" s="99">
        <f t="shared" si="2"/>
        <v>6.3917567469543695</v>
      </c>
      <c r="AA154" s="99">
        <f t="shared" si="2"/>
        <v>8.9090813149355892</v>
      </c>
      <c r="AB154" s="99">
        <f t="shared" si="2"/>
        <v>48.786151610946199</v>
      </c>
      <c r="AC154" s="99">
        <f t="shared" si="2"/>
        <v>2.8919322821374269</v>
      </c>
      <c r="AD154" s="99">
        <f t="shared" si="2"/>
        <v>8.6265453975552475</v>
      </c>
      <c r="AE154" s="128"/>
      <c r="AF154" s="127"/>
      <c r="AG154" s="127"/>
      <c r="AH154" s="127"/>
      <c r="AI154" s="127"/>
      <c r="AJ154" s="127"/>
      <c r="AK154" s="127"/>
      <c r="AL154" s="138"/>
    </row>
    <row r="155" spans="1:38" s="2" customFormat="1" ht="15" customHeight="1">
      <c r="A155" s="89"/>
      <c r="B155" s="90"/>
      <c r="C155" s="90"/>
      <c r="D155" s="82"/>
      <c r="E155" s="91"/>
      <c r="F155" s="91"/>
      <c r="G155" s="91"/>
      <c r="H155" s="91"/>
      <c r="I155" s="91"/>
      <c r="J155" s="118"/>
      <c r="K155" s="118"/>
      <c r="L155" s="118"/>
      <c r="M155" s="118"/>
      <c r="N155" s="118"/>
      <c r="O155" s="82"/>
      <c r="P155" s="82"/>
      <c r="Q155" s="82"/>
      <c r="R155" s="82"/>
      <c r="S155" s="82"/>
      <c r="T155" s="82"/>
      <c r="U155" s="82"/>
      <c r="V155" s="82"/>
      <c r="W155" s="82"/>
      <c r="X155" s="82"/>
      <c r="Y155" s="82"/>
      <c r="Z155" s="82"/>
      <c r="AA155" s="82"/>
      <c r="AB155" s="82"/>
      <c r="AC155" s="82"/>
      <c r="AD155" s="82"/>
      <c r="AE155" s="125"/>
      <c r="AF155" s="82"/>
      <c r="AG155" s="82"/>
      <c r="AH155" s="82"/>
      <c r="AI155" s="82"/>
      <c r="AJ155" s="82"/>
      <c r="AK155" s="82"/>
      <c r="AL155" s="137"/>
    </row>
    <row r="156" spans="1:38" s="3" customFormat="1" ht="26.25" customHeight="1" thickBot="1">
      <c r="A156" s="432" t="s">
        <v>430</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29"/>
      <c r="AF156" s="101"/>
      <c r="AG156" s="101"/>
      <c r="AH156" s="101"/>
      <c r="AI156" s="101"/>
      <c r="AJ156" s="101"/>
      <c r="AK156" s="101"/>
      <c r="AL156" s="139"/>
    </row>
    <row r="157" spans="1:38" s="3" customFormat="1" ht="26.25" customHeight="1" thickBot="1">
      <c r="A157" s="102" t="s">
        <v>431</v>
      </c>
      <c r="B157" s="102" t="s">
        <v>432</v>
      </c>
      <c r="C157" s="103" t="s">
        <v>433</v>
      </c>
      <c r="D157" s="104"/>
      <c r="E157" s="436">
        <v>4.6966472451590002</v>
      </c>
      <c r="F157" s="436">
        <v>7.2428534588749996E-2</v>
      </c>
      <c r="G157" s="436">
        <v>0.30686428885299999</v>
      </c>
      <c r="H157" s="436" t="s">
        <v>66</v>
      </c>
      <c r="I157" s="436">
        <v>0.116380625668</v>
      </c>
      <c r="J157" s="436">
        <v>0.116380625668</v>
      </c>
      <c r="K157" s="436" t="s">
        <v>66</v>
      </c>
      <c r="L157" s="436" t="s">
        <v>66</v>
      </c>
      <c r="M157" s="436">
        <v>0.95755214677300005</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16110.3751088971</v>
      </c>
      <c r="AG157" s="436" t="s">
        <v>67</v>
      </c>
      <c r="AH157" s="436" t="s">
        <v>67</v>
      </c>
      <c r="AI157" s="436" t="s">
        <v>67</v>
      </c>
      <c r="AJ157" s="436" t="s">
        <v>67</v>
      </c>
      <c r="AK157" s="436" t="s">
        <v>67</v>
      </c>
      <c r="AL157" s="436" t="s">
        <v>62</v>
      </c>
    </row>
    <row r="158" spans="1:38" s="3" customFormat="1" ht="26.25" customHeight="1" thickBot="1">
      <c r="A158" s="102" t="s">
        <v>431</v>
      </c>
      <c r="B158" s="102" t="s">
        <v>434</v>
      </c>
      <c r="C158" s="103" t="s">
        <v>435</v>
      </c>
      <c r="D158" s="104"/>
      <c r="E158" s="436">
        <v>0.1981249108</v>
      </c>
      <c r="F158" s="436">
        <v>5.4342104795499996E-3</v>
      </c>
      <c r="G158" s="436">
        <v>1.1331089366E-2</v>
      </c>
      <c r="H158" s="436" t="s">
        <v>66</v>
      </c>
      <c r="I158" s="436">
        <v>2.0449771209999999E-3</v>
      </c>
      <c r="J158" s="436">
        <v>2.0449771209999999E-3</v>
      </c>
      <c r="K158" s="436" t="s">
        <v>66</v>
      </c>
      <c r="L158" s="436" t="s">
        <v>66</v>
      </c>
      <c r="M158" s="436">
        <v>0.119274701031</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594.88219166728595</v>
      </c>
      <c r="AG158" s="436" t="s">
        <v>67</v>
      </c>
      <c r="AH158" s="436" t="s">
        <v>67</v>
      </c>
      <c r="AI158" s="436" t="s">
        <v>67</v>
      </c>
      <c r="AJ158" s="436" t="s">
        <v>67</v>
      </c>
      <c r="AK158" s="436" t="s">
        <v>67</v>
      </c>
      <c r="AL158" s="436" t="s">
        <v>62</v>
      </c>
    </row>
    <row r="159" spans="1:38" s="3" customFormat="1" ht="26.25" customHeight="1" thickBot="1">
      <c r="A159" s="102" t="s">
        <v>436</v>
      </c>
      <c r="B159" s="102" t="s">
        <v>437</v>
      </c>
      <c r="C159" s="103" t="s">
        <v>438</v>
      </c>
      <c r="D159" s="104"/>
      <c r="E159" s="436">
        <v>0.75851132121212095</v>
      </c>
      <c r="F159" s="436">
        <v>1.8384969696969702E-2</v>
      </c>
      <c r="G159" s="436">
        <v>2.1011393939393899E-2</v>
      </c>
      <c r="H159" s="436" t="s">
        <v>66</v>
      </c>
      <c r="I159" s="436">
        <v>1.0454219054545501E-2</v>
      </c>
      <c r="J159" s="436">
        <v>1.12410957575758E-2</v>
      </c>
      <c r="K159" s="436">
        <v>1.12410957575758E-2</v>
      </c>
      <c r="L159" s="436">
        <v>5.0742516363636405E-4</v>
      </c>
      <c r="M159" s="436">
        <v>4.0341876363636398E-2</v>
      </c>
      <c r="N159" s="436">
        <v>1.36574060606061E-3</v>
      </c>
      <c r="O159" s="436">
        <v>1.0505696969697E-4</v>
      </c>
      <c r="P159" s="436">
        <v>3.1517090909090898E-4</v>
      </c>
      <c r="Q159" s="436">
        <v>4.2022787878787901E-4</v>
      </c>
      <c r="R159" s="436">
        <v>5.2528484848484802E-4</v>
      </c>
      <c r="S159" s="436">
        <v>9.2450133333333295E-3</v>
      </c>
      <c r="T159" s="436">
        <v>1.0505696969697E-2</v>
      </c>
      <c r="U159" s="436">
        <v>1.0505696969696999E-3</v>
      </c>
      <c r="V159" s="436">
        <v>1.26068363636364E-2</v>
      </c>
      <c r="W159" s="436">
        <v>1.36574060606061E-3</v>
      </c>
      <c r="X159" s="436">
        <v>2.1011393939393899E-5</v>
      </c>
      <c r="Y159" s="436">
        <v>1.0505696969697E-4</v>
      </c>
      <c r="Z159" s="436">
        <v>1.0505696969697E-4</v>
      </c>
      <c r="AA159" s="436">
        <v>1.0505696969697E-5</v>
      </c>
      <c r="AB159" s="436">
        <v>2.4163103030302999E-4</v>
      </c>
      <c r="AC159" s="436">
        <v>8.4045575757575803E-4</v>
      </c>
      <c r="AD159" s="436">
        <v>3.9921648484848502E-4</v>
      </c>
      <c r="AE159" s="436"/>
      <c r="AF159" s="436">
        <v>446.34036363636397</v>
      </c>
      <c r="AG159" s="436" t="s">
        <v>67</v>
      </c>
      <c r="AH159" s="436" t="s">
        <v>67</v>
      </c>
      <c r="AI159" s="436" t="s">
        <v>67</v>
      </c>
      <c r="AJ159" s="436" t="s">
        <v>67</v>
      </c>
      <c r="AK159" s="436" t="s">
        <v>67</v>
      </c>
      <c r="AL159" s="436" t="s">
        <v>62</v>
      </c>
    </row>
    <row r="160" spans="1:38" s="3" customFormat="1" ht="26.25" customHeight="1" thickBot="1">
      <c r="A160" s="102" t="s">
        <v>440</v>
      </c>
      <c r="B160" s="102" t="s">
        <v>441</v>
      </c>
      <c r="C160" s="103" t="s">
        <v>442</v>
      </c>
      <c r="D160" s="104"/>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2" customFormat="1" ht="26.25" customHeight="1" thickBot="1">
      <c r="A161" s="105" t="s">
        <v>440</v>
      </c>
      <c r="B161" s="105" t="s">
        <v>443</v>
      </c>
      <c r="C161" s="106" t="s">
        <v>444</v>
      </c>
      <c r="D161" s="107"/>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2" customFormat="1" ht="26.25" customHeight="1" thickBot="1">
      <c r="A162" s="108" t="s">
        <v>445</v>
      </c>
      <c r="B162" s="108" t="s">
        <v>446</v>
      </c>
      <c r="C162" s="109" t="s">
        <v>447</v>
      </c>
      <c r="D162" s="110"/>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2" customFormat="1" ht="26.25" customHeight="1" thickBot="1">
      <c r="A163" s="108" t="s">
        <v>445</v>
      </c>
      <c r="B163" s="108" t="s">
        <v>448</v>
      </c>
      <c r="C163" s="109" t="s">
        <v>449</v>
      </c>
      <c r="D163" s="110"/>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2" customFormat="1" ht="26.25" customHeight="1" thickBot="1">
      <c r="A164" s="108" t="s">
        <v>445</v>
      </c>
      <c r="B164" s="108" t="s">
        <v>451</v>
      </c>
      <c r="C164" s="109" t="s">
        <v>452</v>
      </c>
      <c r="D164" s="110"/>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9" customFormat="1" ht="15" customHeight="1">
      <c r="A165" s="111"/>
      <c r="B165" s="111"/>
      <c r="C165" s="112"/>
      <c r="D165" s="113"/>
      <c r="E165" s="114"/>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30"/>
      <c r="AF165" s="131"/>
      <c r="AG165" s="131"/>
      <c r="AH165" s="131"/>
      <c r="AI165" s="131"/>
      <c r="AJ165" s="131"/>
      <c r="AK165" s="131"/>
      <c r="AL165" s="140"/>
    </row>
    <row r="166" spans="1:38" s="10" customFormat="1" ht="52.5" customHeight="1">
      <c r="A166" s="459" t="s">
        <v>453</v>
      </c>
      <c r="B166" s="459"/>
      <c r="C166" s="459"/>
      <c r="D166" s="459"/>
      <c r="E166" s="459"/>
      <c r="F166" s="459"/>
      <c r="G166" s="459"/>
      <c r="H166" s="116"/>
      <c r="I166" s="1"/>
      <c r="J166" s="1"/>
      <c r="K166" s="1"/>
      <c r="L166" s="1"/>
      <c r="M166" s="1"/>
      <c r="N166" s="1"/>
      <c r="O166" s="1"/>
      <c r="P166" s="1"/>
      <c r="Q166" s="1"/>
      <c r="R166" s="1"/>
      <c r="S166" s="1"/>
      <c r="T166" s="1"/>
      <c r="U166" s="1"/>
      <c r="V166" s="119"/>
      <c r="W166" s="119"/>
      <c r="X166" s="119"/>
      <c r="Y166" s="119"/>
      <c r="Z166" s="119"/>
      <c r="AA166" s="119"/>
      <c r="AB166" s="119"/>
      <c r="AC166" s="132"/>
      <c r="AD166" s="133"/>
      <c r="AE166" s="134"/>
      <c r="AG166" s="141"/>
      <c r="AH166" s="141"/>
      <c r="AI166" s="141"/>
      <c r="AJ166" s="141"/>
      <c r="AK166" s="141"/>
      <c r="AL166" s="141"/>
    </row>
    <row r="167" spans="1:38" s="11" customFormat="1" ht="63.75" customHeight="1">
      <c r="A167" s="459" t="s">
        <v>454</v>
      </c>
      <c r="B167" s="459"/>
      <c r="C167" s="459"/>
      <c r="D167" s="459"/>
      <c r="E167" s="459"/>
      <c r="F167" s="459"/>
      <c r="G167" s="459"/>
      <c r="H167" s="116"/>
      <c r="I167" s="1"/>
      <c r="J167"/>
      <c r="K167"/>
      <c r="L167"/>
      <c r="M167" s="1"/>
      <c r="N167" s="1"/>
      <c r="O167" s="1"/>
      <c r="P167" s="1"/>
      <c r="Q167" s="1"/>
      <c r="R167" s="1"/>
      <c r="S167" s="1"/>
      <c r="T167" s="1"/>
      <c r="U167" s="1"/>
      <c r="AE167" s="135"/>
    </row>
    <row r="168" spans="1:38" s="11" customFormat="1" ht="26.25" customHeight="1">
      <c r="A168" s="459" t="s">
        <v>455</v>
      </c>
      <c r="B168" s="459"/>
      <c r="C168" s="459"/>
      <c r="D168" s="459"/>
      <c r="E168" s="459"/>
      <c r="F168" s="459"/>
      <c r="G168" s="459"/>
      <c r="H168" s="116"/>
      <c r="I168" s="1"/>
      <c r="J168"/>
      <c r="K168"/>
      <c r="L168"/>
      <c r="M168" s="1"/>
      <c r="N168" s="1"/>
      <c r="O168" s="1"/>
      <c r="P168" s="1"/>
      <c r="Q168" s="1"/>
      <c r="R168" s="1"/>
      <c r="S168" s="1"/>
      <c r="T168" s="1"/>
      <c r="U168" s="1"/>
      <c r="AE168" s="135"/>
    </row>
    <row r="169" spans="1:38" s="10" customFormat="1" ht="26.25" customHeight="1">
      <c r="A169" s="459" t="s">
        <v>456</v>
      </c>
      <c r="B169" s="459"/>
      <c r="C169" s="459"/>
      <c r="D169" s="459"/>
      <c r="E169" s="459"/>
      <c r="F169" s="459"/>
      <c r="G169" s="459"/>
      <c r="H169" s="116"/>
      <c r="I169" s="1"/>
      <c r="J169"/>
      <c r="K169"/>
      <c r="L169"/>
      <c r="M169" s="1"/>
      <c r="N169" s="1"/>
      <c r="O169" s="1"/>
      <c r="P169" s="1"/>
      <c r="Q169" s="1"/>
      <c r="R169" s="1"/>
      <c r="S169" s="1"/>
      <c r="T169" s="1"/>
      <c r="U169" s="1"/>
      <c r="V169" s="119"/>
      <c r="W169" s="119"/>
      <c r="X169" s="119"/>
      <c r="Y169" s="119"/>
      <c r="Z169" s="119"/>
      <c r="AA169" s="119"/>
      <c r="AB169" s="119"/>
      <c r="AC169" s="132"/>
      <c r="AD169" s="133"/>
      <c r="AE169" s="134"/>
      <c r="AG169" s="141"/>
      <c r="AH169" s="141"/>
      <c r="AI169" s="141"/>
      <c r="AJ169" s="141"/>
      <c r="AK169" s="141"/>
      <c r="AL169" s="141"/>
    </row>
    <row r="170" spans="1:38" s="11" customFormat="1" ht="52.5" customHeight="1">
      <c r="A170" s="459" t="s">
        <v>457</v>
      </c>
      <c r="B170" s="459"/>
      <c r="C170" s="459"/>
      <c r="D170" s="459"/>
      <c r="E170" s="459"/>
      <c r="F170" s="459"/>
      <c r="G170" s="459"/>
      <c r="H170" s="116"/>
      <c r="I170" s="1"/>
      <c r="J170"/>
      <c r="K170"/>
      <c r="L170"/>
      <c r="M170" s="1"/>
      <c r="N170" s="1"/>
      <c r="O170" s="1"/>
      <c r="P170" s="1"/>
      <c r="Q170" s="1"/>
      <c r="R170" s="1"/>
      <c r="S170" s="1"/>
      <c r="T170" s="1"/>
      <c r="U170" s="1"/>
      <c r="AE170" s="135"/>
    </row>
  </sheetData>
  <mergeCells count="15">
    <mergeCell ref="A169:G169"/>
    <mergeCell ref="A170:G170"/>
    <mergeCell ref="A10:A12"/>
    <mergeCell ref="M10:M11"/>
    <mergeCell ref="AF10:AL11"/>
    <mergeCell ref="B10:D12"/>
    <mergeCell ref="E10:H11"/>
    <mergeCell ref="I10:L11"/>
    <mergeCell ref="N10:P11"/>
    <mergeCell ref="Q10:V11"/>
    <mergeCell ref="W10:AD10"/>
    <mergeCell ref="X11:AB11"/>
    <mergeCell ref="A166:G166"/>
    <mergeCell ref="A167:G167"/>
    <mergeCell ref="A168:G168"/>
  </mergeCells>
  <pageMargins left="0.7" right="0.7" top="0.78740157499999996" bottom="0.78740157499999996" header="0.3" footer="0.3"/>
  <pageSetup paperSize="9" scale="16"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CCFFFF"/>
  </sheetPr>
  <dimension ref="A1:AL170"/>
  <sheetViews>
    <sheetView tabSelected="1" zoomScale="55" zoomScaleNormal="55" workbookViewId="0">
      <pane xSplit="3" ySplit="13" topLeftCell="D14" activePane="bottomRight" state="frozen"/>
      <selection pane="topRight"/>
      <selection pane="bottomLeft"/>
      <selection pane="bottomRight" activeCell="G8" sqref="G8"/>
    </sheetView>
  </sheetViews>
  <sheetFormatPr defaultColWidth="8.85546875" defaultRowHeight="12.75"/>
  <cols>
    <col min="1" max="2" width="21.42578125" style="12" customWidth="1"/>
    <col min="3" max="3" width="44.140625" style="13" customWidth="1"/>
    <col min="4" max="4" width="6.42578125" style="12" customWidth="1"/>
    <col min="5" max="5" width="8.5703125" style="12" customWidth="1"/>
    <col min="6" max="6" width="10.28515625" style="12" customWidth="1"/>
    <col min="7" max="23" width="8.5703125" style="12" customWidth="1"/>
    <col min="24" max="24" width="9.140625" style="12" customWidth="1"/>
    <col min="25" max="25" width="8.85546875" style="12" customWidth="1"/>
    <col min="26" max="26" width="9.7109375" style="12" customWidth="1"/>
    <col min="27" max="27" width="10.7109375" style="12" customWidth="1"/>
    <col min="28" max="30" width="8.5703125" style="12" customWidth="1"/>
    <col min="31" max="31" width="2.140625" style="12" customWidth="1"/>
    <col min="32" max="32" width="10.140625" style="12" customWidth="1"/>
    <col min="33" max="33" width="9.5703125" style="12" customWidth="1"/>
    <col min="34" max="34" width="10.42578125" style="12" customWidth="1"/>
    <col min="35" max="35" width="9.42578125" style="12" customWidth="1"/>
    <col min="36" max="36" width="8.5703125" style="12" customWidth="1"/>
    <col min="37" max="37" width="14" style="12" customWidth="1"/>
    <col min="38" max="38" width="25.7109375" style="12" customWidth="1"/>
    <col min="39" max="16384" width="8.85546875" style="12"/>
  </cols>
  <sheetData>
    <row r="1" spans="1:38" s="2" customFormat="1" ht="22.5" customHeight="1">
      <c r="A1" s="14" t="s">
        <v>0</v>
      </c>
      <c r="B1" s="15"/>
      <c r="C1" s="16"/>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18" t="s">
        <v>1</v>
      </c>
      <c r="B2" s="15"/>
      <c r="C2" s="16"/>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c r="A3" s="17"/>
      <c r="B3" s="15"/>
      <c r="C3" s="16"/>
      <c r="D3" s="17"/>
      <c r="E3" s="17"/>
      <c r="F3" s="19"/>
      <c r="G3" s="17"/>
      <c r="H3" s="17"/>
      <c r="I3" s="17"/>
      <c r="J3" s="17"/>
      <c r="K3" s="17"/>
      <c r="L3" s="17"/>
      <c r="M3" s="17"/>
      <c r="N3" s="17"/>
      <c r="O3" s="17"/>
      <c r="P3" s="24"/>
      <c r="Q3" s="24"/>
      <c r="R3" s="51"/>
      <c r="S3" s="51"/>
      <c r="T3" s="51"/>
      <c r="U3" s="51"/>
      <c r="V3" s="51"/>
      <c r="W3" s="17"/>
      <c r="X3" s="17"/>
      <c r="Y3" s="17"/>
      <c r="Z3" s="17"/>
      <c r="AA3" s="17"/>
      <c r="AB3" s="17"/>
      <c r="AC3" s="17"/>
      <c r="AD3" s="17"/>
      <c r="AE3" s="17"/>
      <c r="AF3" s="17"/>
      <c r="AG3" s="17"/>
      <c r="AH3" s="17"/>
      <c r="AI3" s="17"/>
      <c r="AJ3" s="17"/>
      <c r="AK3" s="17"/>
      <c r="AL3" s="17"/>
    </row>
    <row r="4" spans="1:38" s="2" customFormat="1">
      <c r="A4" s="20" t="s">
        <v>2</v>
      </c>
      <c r="B4" s="21" t="s">
        <v>3</v>
      </c>
      <c r="C4" s="22" t="s">
        <v>4</v>
      </c>
      <c r="D4" s="17"/>
      <c r="E4" s="17"/>
      <c r="F4" s="17"/>
      <c r="G4" s="17"/>
      <c r="H4" s="17"/>
      <c r="I4" s="17"/>
      <c r="J4" s="17"/>
      <c r="K4" s="17"/>
      <c r="L4" s="17"/>
      <c r="M4" s="17"/>
      <c r="N4" s="17"/>
      <c r="O4" s="17"/>
      <c r="P4" s="24"/>
      <c r="Q4" s="24"/>
      <c r="R4" s="51"/>
      <c r="S4" s="51"/>
      <c r="T4" s="51"/>
      <c r="U4" s="51"/>
      <c r="V4" s="51"/>
      <c r="W4" s="17"/>
      <c r="X4" s="17"/>
      <c r="Y4" s="17"/>
      <c r="Z4" s="17"/>
      <c r="AA4" s="54"/>
      <c r="AB4" s="17"/>
      <c r="AC4" s="17"/>
      <c r="AD4" s="17"/>
      <c r="AE4" s="17"/>
      <c r="AF4" s="17"/>
      <c r="AG4" s="17"/>
      <c r="AH4" s="17"/>
      <c r="AI4" s="17"/>
      <c r="AJ4" s="17"/>
      <c r="AK4" s="17"/>
      <c r="AL4" s="17"/>
    </row>
    <row r="5" spans="1:38" s="2" customFormat="1">
      <c r="A5" s="20" t="s">
        <v>5</v>
      </c>
      <c r="B5" s="341" t="s">
        <v>771</v>
      </c>
      <c r="C5" s="22" t="s">
        <v>6</v>
      </c>
      <c r="D5" s="17"/>
      <c r="E5" s="17"/>
      <c r="F5" s="17"/>
      <c r="G5" s="17"/>
      <c r="H5" s="17"/>
      <c r="I5" s="17"/>
      <c r="J5" s="17"/>
      <c r="K5" s="17"/>
      <c r="L5" s="17"/>
      <c r="M5" s="17"/>
      <c r="N5" s="17"/>
      <c r="O5" s="17"/>
      <c r="P5" s="24"/>
      <c r="Q5" s="24"/>
      <c r="R5" s="51"/>
      <c r="S5" s="51"/>
      <c r="T5" s="51"/>
      <c r="U5" s="51"/>
      <c r="V5" s="51"/>
      <c r="W5" s="17"/>
      <c r="X5" s="17"/>
      <c r="Y5" s="17"/>
      <c r="Z5" s="17"/>
      <c r="AA5" s="17"/>
      <c r="AB5" s="17"/>
      <c r="AC5" s="17"/>
      <c r="AD5" s="17"/>
      <c r="AE5" s="17"/>
      <c r="AF5" s="17"/>
      <c r="AG5" s="17"/>
      <c r="AH5" s="17"/>
      <c r="AI5" s="17"/>
      <c r="AJ5" s="17"/>
      <c r="AK5" s="17"/>
      <c r="AL5" s="17"/>
    </row>
    <row r="6" spans="1:38" s="2" customFormat="1">
      <c r="A6" s="20" t="s">
        <v>7</v>
      </c>
      <c r="B6" s="21">
        <v>2024</v>
      </c>
      <c r="C6" s="22" t="s">
        <v>8</v>
      </c>
      <c r="D6" s="17"/>
      <c r="E6" s="17"/>
      <c r="F6" s="17"/>
      <c r="G6" s="17"/>
      <c r="H6" s="17"/>
      <c r="I6" s="17"/>
      <c r="J6" s="17"/>
      <c r="K6" s="17"/>
      <c r="L6" s="17"/>
      <c r="M6" s="17"/>
      <c r="N6" s="17"/>
      <c r="O6" s="17"/>
      <c r="P6" s="17"/>
      <c r="Q6" s="17"/>
      <c r="R6" s="52"/>
      <c r="S6" s="52"/>
      <c r="T6" s="52"/>
      <c r="U6" s="52"/>
      <c r="V6" s="52"/>
      <c r="W6" s="17"/>
      <c r="X6" s="17"/>
      <c r="Y6" s="17"/>
      <c r="Z6" s="54"/>
      <c r="AA6" s="17"/>
      <c r="AB6" s="17"/>
      <c r="AC6" s="17"/>
      <c r="AD6" s="17"/>
      <c r="AE6" s="17"/>
      <c r="AF6" s="17"/>
      <c r="AG6" s="17"/>
      <c r="AH6" s="54"/>
      <c r="AI6" s="17"/>
      <c r="AJ6" s="17"/>
      <c r="AK6" s="17"/>
      <c r="AL6" s="17"/>
    </row>
    <row r="7" spans="1:38" s="2" customFormat="1">
      <c r="A7" s="20" t="s">
        <v>9</v>
      </c>
      <c r="B7" s="21" t="s">
        <v>745</v>
      </c>
      <c r="C7" s="23" t="s">
        <v>11</v>
      </c>
      <c r="D7" s="24"/>
      <c r="E7" s="24"/>
      <c r="F7" s="24"/>
      <c r="G7" s="24"/>
      <c r="H7" s="24"/>
      <c r="I7" s="24"/>
      <c r="J7" s="24"/>
      <c r="K7" s="24"/>
      <c r="L7" s="24"/>
      <c r="M7" s="24"/>
      <c r="N7" s="24"/>
      <c r="O7" s="24"/>
      <c r="P7" s="24"/>
      <c r="Q7" s="24"/>
      <c r="R7" s="51"/>
      <c r="S7" s="51"/>
      <c r="T7" s="51"/>
      <c r="U7" s="51"/>
      <c r="V7" s="51"/>
      <c r="W7" s="17"/>
      <c r="X7" s="17"/>
      <c r="Y7" s="17"/>
      <c r="Z7" s="17"/>
      <c r="AA7" s="17"/>
      <c r="AB7" s="17"/>
      <c r="AC7" s="17"/>
      <c r="AD7" s="24"/>
      <c r="AE7" s="17"/>
      <c r="AF7" s="17"/>
      <c r="AG7" s="24"/>
      <c r="AH7" s="24"/>
      <c r="AI7" s="24"/>
      <c r="AJ7" s="24"/>
      <c r="AK7" s="24"/>
      <c r="AL7" s="24"/>
    </row>
    <row r="8" spans="1:38" s="3" customFormat="1">
      <c r="A8" s="25"/>
      <c r="B8" s="26"/>
      <c r="C8" s="27"/>
      <c r="D8" s="28"/>
      <c r="E8" s="28"/>
      <c r="F8" s="28"/>
      <c r="G8" s="28"/>
      <c r="H8" s="28"/>
      <c r="I8" s="28"/>
      <c r="J8" s="28"/>
      <c r="K8" s="28"/>
      <c r="L8" s="28"/>
      <c r="M8" s="28"/>
      <c r="N8" s="28"/>
      <c r="O8" s="28"/>
      <c r="P8" s="28"/>
      <c r="Q8" s="28"/>
      <c r="R8" s="51"/>
      <c r="S8" s="51"/>
      <c r="T8" s="51"/>
      <c r="U8" s="51"/>
      <c r="V8" s="51"/>
      <c r="W8" s="17"/>
      <c r="X8" s="17"/>
      <c r="Y8" s="17"/>
      <c r="Z8" s="17"/>
      <c r="AA8" s="17"/>
      <c r="AB8" s="17"/>
      <c r="AC8" s="17"/>
      <c r="AD8" s="17"/>
      <c r="AE8" s="17"/>
      <c r="AF8" s="52"/>
      <c r="AG8" s="24"/>
      <c r="AH8" s="24"/>
      <c r="AI8" s="24"/>
      <c r="AJ8" s="24"/>
      <c r="AK8" s="24"/>
      <c r="AL8" s="24"/>
    </row>
    <row r="9" spans="1:38" s="3" customFormat="1" ht="13.5" thickBot="1">
      <c r="A9" s="29"/>
      <c r="B9" s="30"/>
      <c r="C9" s="31"/>
      <c r="D9" s="32"/>
      <c r="E9" s="32"/>
      <c r="F9" s="32"/>
      <c r="G9" s="32"/>
      <c r="H9" s="32"/>
      <c r="I9" s="32"/>
      <c r="J9" s="32"/>
      <c r="K9" s="32"/>
      <c r="L9" s="32"/>
      <c r="M9" s="32"/>
      <c r="N9" s="32"/>
      <c r="O9" s="32"/>
      <c r="P9" s="32"/>
      <c r="Q9" s="32"/>
      <c r="R9" s="51"/>
      <c r="S9" s="51"/>
      <c r="T9" s="51"/>
      <c r="U9" s="51"/>
      <c r="V9" s="51"/>
      <c r="W9" s="17"/>
      <c r="X9" s="17"/>
      <c r="Y9" s="17"/>
      <c r="Z9" s="17"/>
      <c r="AA9" s="17"/>
      <c r="AB9" s="17"/>
      <c r="AC9" s="17"/>
      <c r="AD9" s="17"/>
      <c r="AE9" s="17"/>
      <c r="AF9" s="52"/>
      <c r="AG9" s="24"/>
      <c r="AH9" s="24"/>
      <c r="AI9" s="24"/>
      <c r="AJ9" s="24"/>
      <c r="AK9" s="24"/>
      <c r="AL9" s="24"/>
    </row>
    <row r="10" spans="1:38" s="4" customFormat="1" ht="37.5" customHeight="1" thickBot="1">
      <c r="A10" s="481" t="str">
        <f>B4&amp;": "&amp;B5&amp;": "&amp;B6</f>
        <v>RO: 04.02.2026: 2024</v>
      </c>
      <c r="B10" s="471" t="s">
        <v>12</v>
      </c>
      <c r="C10" s="472"/>
      <c r="D10" s="473"/>
      <c r="E10" s="465" t="s">
        <v>678</v>
      </c>
      <c r="F10" s="466"/>
      <c r="G10" s="466"/>
      <c r="H10" s="467"/>
      <c r="I10" s="465" t="s">
        <v>679</v>
      </c>
      <c r="J10" s="466"/>
      <c r="K10" s="466"/>
      <c r="L10" s="467"/>
      <c r="M10" s="463" t="s">
        <v>680</v>
      </c>
      <c r="N10" s="465" t="s">
        <v>681</v>
      </c>
      <c r="O10" s="466"/>
      <c r="P10" s="467"/>
      <c r="Q10" s="465" t="s">
        <v>682</v>
      </c>
      <c r="R10" s="466"/>
      <c r="S10" s="466"/>
      <c r="T10" s="466"/>
      <c r="U10" s="466"/>
      <c r="V10" s="467"/>
      <c r="W10" s="465" t="s">
        <v>683</v>
      </c>
      <c r="X10" s="466"/>
      <c r="Y10" s="466"/>
      <c r="Z10" s="466"/>
      <c r="AA10" s="466"/>
      <c r="AB10" s="466"/>
      <c r="AC10" s="466"/>
      <c r="AD10" s="467"/>
      <c r="AE10" s="55"/>
      <c r="AF10" s="465" t="s">
        <v>684</v>
      </c>
      <c r="AG10" s="466"/>
      <c r="AH10" s="466"/>
      <c r="AI10" s="466"/>
      <c r="AJ10" s="466"/>
      <c r="AK10" s="466"/>
      <c r="AL10" s="467"/>
    </row>
    <row r="11" spans="1:38" s="3" customFormat="1" ht="15" customHeight="1" thickBot="1">
      <c r="A11" s="482"/>
      <c r="B11" s="474"/>
      <c r="C11" s="475"/>
      <c r="D11" s="476"/>
      <c r="E11" s="468"/>
      <c r="F11" s="469"/>
      <c r="G11" s="469"/>
      <c r="H11" s="470"/>
      <c r="I11" s="468"/>
      <c r="J11" s="469"/>
      <c r="K11" s="469"/>
      <c r="L11" s="470"/>
      <c r="M11" s="464"/>
      <c r="N11" s="468"/>
      <c r="O11" s="469"/>
      <c r="P11" s="470"/>
      <c r="Q11" s="468"/>
      <c r="R11" s="469"/>
      <c r="S11" s="469"/>
      <c r="T11" s="469"/>
      <c r="U11" s="469"/>
      <c r="V11" s="470"/>
      <c r="W11" s="53"/>
      <c r="X11" s="477" t="s">
        <v>20</v>
      </c>
      <c r="Y11" s="478"/>
      <c r="Z11" s="478"/>
      <c r="AA11" s="478"/>
      <c r="AB11" s="479"/>
      <c r="AC11" s="56"/>
      <c r="AD11" s="57"/>
      <c r="AE11" s="58"/>
      <c r="AF11" s="468"/>
      <c r="AG11" s="469"/>
      <c r="AH11" s="469"/>
      <c r="AI11" s="469"/>
      <c r="AJ11" s="469"/>
      <c r="AK11" s="469"/>
      <c r="AL11" s="470"/>
    </row>
    <row r="12" spans="1:38" s="3" customFormat="1" ht="52.5" customHeight="1" thickBot="1">
      <c r="A12" s="482"/>
      <c r="B12" s="474"/>
      <c r="C12" s="475"/>
      <c r="D12" s="476"/>
      <c r="E12" s="33" t="s">
        <v>685</v>
      </c>
      <c r="F12" s="33" t="s">
        <v>22</v>
      </c>
      <c r="G12" s="33" t="s">
        <v>686</v>
      </c>
      <c r="H12" s="33" t="s">
        <v>687</v>
      </c>
      <c r="I12" s="33" t="s">
        <v>688</v>
      </c>
      <c r="J12" s="48" t="s">
        <v>689</v>
      </c>
      <c r="K12" s="48" t="s">
        <v>27</v>
      </c>
      <c r="L12" s="49" t="s">
        <v>28</v>
      </c>
      <c r="M12" s="50" t="s">
        <v>29</v>
      </c>
      <c r="N12" s="48" t="s">
        <v>30</v>
      </c>
      <c r="O12" s="48" t="s">
        <v>31</v>
      </c>
      <c r="P12" s="48" t="s">
        <v>32</v>
      </c>
      <c r="Q12" s="48" t="s">
        <v>33</v>
      </c>
      <c r="R12" s="48" t="s">
        <v>34</v>
      </c>
      <c r="S12" s="48" t="s">
        <v>35</v>
      </c>
      <c r="T12" s="48" t="s">
        <v>36</v>
      </c>
      <c r="U12" s="48" t="s">
        <v>37</v>
      </c>
      <c r="V12" s="48" t="s">
        <v>38</v>
      </c>
      <c r="W12" s="50" t="s">
        <v>39</v>
      </c>
      <c r="X12" s="33" t="s">
        <v>40</v>
      </c>
      <c r="Y12" s="33" t="s">
        <v>41</v>
      </c>
      <c r="Z12" s="33" t="s">
        <v>42</v>
      </c>
      <c r="AA12" s="33" t="s">
        <v>43</v>
      </c>
      <c r="AB12" s="33" t="s">
        <v>44</v>
      </c>
      <c r="AC12" s="48" t="s">
        <v>45</v>
      </c>
      <c r="AD12" s="48" t="s">
        <v>46</v>
      </c>
      <c r="AE12" s="59"/>
      <c r="AF12" s="50" t="s">
        <v>47</v>
      </c>
      <c r="AG12" s="50" t="s">
        <v>48</v>
      </c>
      <c r="AH12" s="50" t="s">
        <v>49</v>
      </c>
      <c r="AI12" s="50" t="s">
        <v>50</v>
      </c>
      <c r="AJ12" s="50" t="s">
        <v>51</v>
      </c>
      <c r="AK12" s="50" t="s">
        <v>52</v>
      </c>
      <c r="AL12" s="63" t="s">
        <v>53</v>
      </c>
    </row>
    <row r="13" spans="1:38" ht="37.5" customHeight="1" thickBot="1">
      <c r="A13" s="34" t="s">
        <v>54</v>
      </c>
      <c r="B13" s="34" t="s">
        <v>55</v>
      </c>
      <c r="C13" s="35" t="s">
        <v>56</v>
      </c>
      <c r="D13" s="34" t="s">
        <v>57</v>
      </c>
      <c r="E13" s="34" t="s">
        <v>58</v>
      </c>
      <c r="F13" s="34" t="s">
        <v>58</v>
      </c>
      <c r="G13" s="34" t="s">
        <v>58</v>
      </c>
      <c r="H13" s="34" t="s">
        <v>58</v>
      </c>
      <c r="I13" s="34" t="s">
        <v>58</v>
      </c>
      <c r="J13" s="34" t="s">
        <v>58</v>
      </c>
      <c r="K13" s="34" t="s">
        <v>58</v>
      </c>
      <c r="L13" s="34" t="s">
        <v>58</v>
      </c>
      <c r="M13" s="34" t="s">
        <v>58</v>
      </c>
      <c r="N13" s="34" t="s">
        <v>59</v>
      </c>
      <c r="O13" s="34" t="s">
        <v>59</v>
      </c>
      <c r="P13" s="34" t="s">
        <v>59</v>
      </c>
      <c r="Q13" s="34" t="s">
        <v>59</v>
      </c>
      <c r="R13" s="34" t="s">
        <v>59</v>
      </c>
      <c r="S13" s="34" t="s">
        <v>59</v>
      </c>
      <c r="T13" s="34" t="s">
        <v>59</v>
      </c>
      <c r="U13" s="34" t="s">
        <v>59</v>
      </c>
      <c r="V13" s="34" t="s">
        <v>59</v>
      </c>
      <c r="W13" s="34" t="s">
        <v>60</v>
      </c>
      <c r="X13" s="34" t="s">
        <v>59</v>
      </c>
      <c r="Y13" s="34" t="s">
        <v>59</v>
      </c>
      <c r="Z13" s="34" t="s">
        <v>59</v>
      </c>
      <c r="AA13" s="34" t="s">
        <v>59</v>
      </c>
      <c r="AB13" s="34" t="s">
        <v>59</v>
      </c>
      <c r="AC13" s="34" t="s">
        <v>61</v>
      </c>
      <c r="AD13" s="34" t="s">
        <v>61</v>
      </c>
      <c r="AE13" s="60"/>
      <c r="AF13" s="34" t="s">
        <v>62</v>
      </c>
      <c r="AG13" s="34" t="s">
        <v>62</v>
      </c>
      <c r="AH13" s="34" t="s">
        <v>62</v>
      </c>
      <c r="AI13" s="34" t="s">
        <v>62</v>
      </c>
      <c r="AJ13" s="34" t="s">
        <v>62</v>
      </c>
      <c r="AK13" s="34"/>
      <c r="AL13" s="64"/>
    </row>
    <row r="14" spans="1:38" s="3" customFormat="1" ht="26.25" customHeight="1" thickBot="1">
      <c r="A14" s="36" t="s">
        <v>63</v>
      </c>
      <c r="B14" s="36" t="s">
        <v>64</v>
      </c>
      <c r="C14" s="37" t="s">
        <v>65</v>
      </c>
      <c r="D14" s="38"/>
      <c r="E14" s="39">
        <v>11.276652929783999</v>
      </c>
      <c r="F14" s="39">
        <v>0.48567313080819996</v>
      </c>
      <c r="G14" s="39">
        <v>7.9749333766056001</v>
      </c>
      <c r="H14" s="39" t="s">
        <v>66</v>
      </c>
      <c r="I14" s="39">
        <v>0.6240241041102349</v>
      </c>
      <c r="J14" s="39">
        <v>0.82062151974502417</v>
      </c>
      <c r="K14" s="39">
        <v>0.99504352473679991</v>
      </c>
      <c r="L14" s="39">
        <v>2.0388271869386503E-2</v>
      </c>
      <c r="M14" s="39">
        <v>6.0907311230931001</v>
      </c>
      <c r="N14" s="39">
        <v>1.36566491106935</v>
      </c>
      <c r="O14" s="39">
        <v>0.16135566605712501</v>
      </c>
      <c r="P14" s="39">
        <v>0.25123988253689994</v>
      </c>
      <c r="Q14" s="39">
        <v>1.2454966038099</v>
      </c>
      <c r="R14" s="39">
        <v>0.80404454286882387</v>
      </c>
      <c r="S14" s="39">
        <v>0.24355168287005238</v>
      </c>
      <c r="T14" s="39">
        <v>1.7878242440535499</v>
      </c>
      <c r="U14" s="39">
        <v>3.6426981830278793</v>
      </c>
      <c r="V14" s="39">
        <v>2.2578611071167498</v>
      </c>
      <c r="W14" s="39">
        <v>1.1559637386299999</v>
      </c>
      <c r="X14" s="39">
        <v>7.7501981247568999E-3</v>
      </c>
      <c r="Y14" s="39">
        <v>3.2907943169810001E-3</v>
      </c>
      <c r="Z14" s="39">
        <v>2.4584835509770002E-3</v>
      </c>
      <c r="AA14" s="39">
        <v>4.4918278531129994E-4</v>
      </c>
      <c r="AB14" s="39">
        <v>1.39486587780262E-2</v>
      </c>
      <c r="AC14" s="39">
        <v>0.57397359874709997</v>
      </c>
      <c r="AD14" s="39">
        <v>2.4157931884382901E-2</v>
      </c>
      <c r="AE14" s="61"/>
      <c r="AF14" s="437">
        <v>3565.7562020409996</v>
      </c>
      <c r="AG14" s="437">
        <v>80573.449812629988</v>
      </c>
      <c r="AH14" s="437">
        <v>121064.93489948999</v>
      </c>
      <c r="AI14" s="437">
        <v>6826.2969999999996</v>
      </c>
      <c r="AJ14" s="437" t="s">
        <v>67</v>
      </c>
      <c r="AK14" s="437" t="s">
        <v>67</v>
      </c>
      <c r="AL14" s="65" t="s">
        <v>62</v>
      </c>
    </row>
    <row r="15" spans="1:38" s="3" customFormat="1" ht="26.25" customHeight="1" thickBot="1">
      <c r="A15" s="36" t="s">
        <v>68</v>
      </c>
      <c r="B15" s="36" t="s">
        <v>69</v>
      </c>
      <c r="C15" s="37" t="s">
        <v>70</v>
      </c>
      <c r="D15" s="38"/>
      <c r="E15" s="39">
        <v>1.4596927138200002</v>
      </c>
      <c r="F15" s="39">
        <v>4.2584550848000009E-2</v>
      </c>
      <c r="G15" s="39">
        <v>1.9960948948879998E-2</v>
      </c>
      <c r="H15" s="39" t="s">
        <v>66</v>
      </c>
      <c r="I15" s="39">
        <v>2.9510138087999998E-3</v>
      </c>
      <c r="J15" s="39">
        <v>3.1478795667999999E-3</v>
      </c>
      <c r="K15" s="39">
        <v>3.4819766908E-3</v>
      </c>
      <c r="L15" s="39">
        <v>3.99941677991E-4</v>
      </c>
      <c r="M15" s="39">
        <v>0.63813659004199996</v>
      </c>
      <c r="N15" s="39">
        <v>1.7774601872999995E-4</v>
      </c>
      <c r="O15" s="39">
        <v>4.3321589254999992E-5</v>
      </c>
      <c r="P15" s="39">
        <v>8.2891405141999992E-4</v>
      </c>
      <c r="Q15" s="39">
        <v>2.0931190299999995E-3</v>
      </c>
      <c r="R15" s="39">
        <v>9.7369409775199974E-5</v>
      </c>
      <c r="S15" s="39">
        <v>1.7880782907751997E-4</v>
      </c>
      <c r="T15" s="39">
        <v>8.2387586435201995E-3</v>
      </c>
      <c r="U15" s="39">
        <v>2.4992338862399999E-4</v>
      </c>
      <c r="V15" s="39">
        <v>2.9106755875299996E-3</v>
      </c>
      <c r="W15" s="39">
        <v>8.2701495600000004E-3</v>
      </c>
      <c r="X15" s="39">
        <v>9.4882485712000016E-6</v>
      </c>
      <c r="Y15" s="39">
        <v>1.3891352146800001E-5</v>
      </c>
      <c r="Z15" s="39">
        <v>1.3883184646800001E-5</v>
      </c>
      <c r="AA15" s="39">
        <v>1.3967757227199999E-5</v>
      </c>
      <c r="AB15" s="39">
        <v>5.1230542592000006E-5</v>
      </c>
      <c r="AC15" s="39">
        <v>1.4850000000000002E-6</v>
      </c>
      <c r="AD15" s="39">
        <v>1.0395000000000002E-6</v>
      </c>
      <c r="AE15" s="61"/>
      <c r="AF15" s="437">
        <v>32.259620019000003</v>
      </c>
      <c r="AG15" s="437" t="s">
        <v>67</v>
      </c>
      <c r="AH15" s="437">
        <v>16349.301022943002</v>
      </c>
      <c r="AI15" s="437">
        <v>0.29699999999999999</v>
      </c>
      <c r="AJ15" s="437" t="s">
        <v>67</v>
      </c>
      <c r="AK15" s="437" t="s">
        <v>67</v>
      </c>
      <c r="AL15" s="65" t="s">
        <v>62</v>
      </c>
    </row>
    <row r="16" spans="1:38" s="3" customFormat="1" ht="26.25" customHeight="1" thickBot="1">
      <c r="A16" s="36" t="s">
        <v>68</v>
      </c>
      <c r="B16" s="36" t="s">
        <v>71</v>
      </c>
      <c r="C16" s="37" t="s">
        <v>72</v>
      </c>
      <c r="D16" s="38"/>
      <c r="E16" s="39">
        <v>5.9892038090100002</v>
      </c>
      <c r="F16" s="39">
        <v>0.52073157144500004</v>
      </c>
      <c r="G16" s="39">
        <v>1.6829510104990499</v>
      </c>
      <c r="H16" s="39">
        <v>4.6899999999999998E-7</v>
      </c>
      <c r="I16" s="39">
        <v>0.32697489293769999</v>
      </c>
      <c r="J16" s="39">
        <v>0.38053530398770002</v>
      </c>
      <c r="K16" s="39">
        <v>0.38053858698769999</v>
      </c>
      <c r="L16" s="39">
        <v>0.18019256590944999</v>
      </c>
      <c r="M16" s="39">
        <v>1.8667875202849999</v>
      </c>
      <c r="N16" s="39">
        <v>0.142914884203865</v>
      </c>
      <c r="O16" s="39">
        <v>2.6904462355435001E-3</v>
      </c>
      <c r="P16" s="39">
        <v>2.4965664465000001E-3</v>
      </c>
      <c r="Q16" s="39">
        <v>9.6375934565000008E-3</v>
      </c>
      <c r="R16" s="39">
        <v>0.178633230977295</v>
      </c>
      <c r="S16" s="39">
        <v>5.3580304145459001E-2</v>
      </c>
      <c r="T16" s="39">
        <v>2.2317185372272901</v>
      </c>
      <c r="U16" s="39">
        <v>2.1979167644700002E-3</v>
      </c>
      <c r="V16" s="39">
        <v>0.32678447910195002</v>
      </c>
      <c r="W16" s="39">
        <v>0.1108621271918</v>
      </c>
      <c r="X16" s="39">
        <v>4.3729928999800001E-5</v>
      </c>
      <c r="Y16" s="39">
        <v>2.9591812672350002E-4</v>
      </c>
      <c r="Z16" s="39">
        <v>4.05161426815E-5</v>
      </c>
      <c r="AA16" s="39">
        <v>3.6334341677200003E-5</v>
      </c>
      <c r="AB16" s="39">
        <v>4.1649854008200002E-4</v>
      </c>
      <c r="AC16" s="39">
        <v>3.9300052970000004E-3</v>
      </c>
      <c r="AD16" s="39">
        <v>2.3490301754999999E-6</v>
      </c>
      <c r="AE16" s="61"/>
      <c r="AF16" s="437">
        <v>17853.001349892002</v>
      </c>
      <c r="AG16" s="437" t="s">
        <v>67</v>
      </c>
      <c r="AH16" s="437">
        <v>7110.036714805</v>
      </c>
      <c r="AI16" s="437">
        <v>0.46899999999999997</v>
      </c>
      <c r="AJ16" s="437" t="s">
        <v>67</v>
      </c>
      <c r="AK16" s="437" t="s">
        <v>67</v>
      </c>
      <c r="AL16" s="65" t="s">
        <v>62</v>
      </c>
    </row>
    <row r="17" spans="1:38" s="2" customFormat="1" ht="26.25" customHeight="1" thickBot="1">
      <c r="A17" s="45" t="s">
        <v>68</v>
      </c>
      <c r="B17" s="45" t="s">
        <v>73</v>
      </c>
      <c r="C17" s="45" t="s">
        <v>74</v>
      </c>
      <c r="D17" s="434"/>
      <c r="E17" s="39">
        <v>1.7275316979999997</v>
      </c>
      <c r="F17" s="39">
        <v>0.72182188339999998</v>
      </c>
      <c r="G17" s="39">
        <v>4.7481792831299998</v>
      </c>
      <c r="H17" s="39">
        <v>1.6175999999999998E-6</v>
      </c>
      <c r="I17" s="39">
        <v>0.57768416042000004</v>
      </c>
      <c r="J17" s="39">
        <v>0.62509595642000004</v>
      </c>
      <c r="K17" s="39">
        <v>0.66197808841999994</v>
      </c>
      <c r="L17" s="39">
        <v>3.6806091792799998E-2</v>
      </c>
      <c r="M17" s="39">
        <v>5.2246703590000001</v>
      </c>
      <c r="N17" s="39">
        <v>0.70600646412899992</v>
      </c>
      <c r="O17" s="39">
        <v>9.5090002650999993E-3</v>
      </c>
      <c r="P17" s="39">
        <v>4.7569745140000001E-2</v>
      </c>
      <c r="Q17" s="39">
        <v>2.2173242019999997E-2</v>
      </c>
      <c r="R17" s="39">
        <v>7.1286005606999991E-2</v>
      </c>
      <c r="S17" s="39">
        <v>9.2218502721399989E-2</v>
      </c>
      <c r="T17" s="39">
        <v>6.8623933607000004E-2</v>
      </c>
      <c r="U17" s="39">
        <v>1.0121891262000001E-2</v>
      </c>
      <c r="V17" s="39">
        <v>1.0622467554699999</v>
      </c>
      <c r="W17" s="39">
        <v>1.0694429840000002</v>
      </c>
      <c r="X17" s="39">
        <v>0.23968600399999998</v>
      </c>
      <c r="Y17" s="39">
        <v>0.31027896719999998</v>
      </c>
      <c r="Z17" s="39">
        <v>0.12484715359999998</v>
      </c>
      <c r="AA17" s="39">
        <v>9.7454659999999985E-2</v>
      </c>
      <c r="AB17" s="39">
        <v>0.77226678479999999</v>
      </c>
      <c r="AC17" s="39">
        <v>3.2726073600000002E-3</v>
      </c>
      <c r="AD17" s="39">
        <v>0.8954798408800001</v>
      </c>
      <c r="AE17" s="61"/>
      <c r="AF17" s="437" t="s">
        <v>67</v>
      </c>
      <c r="AG17" s="437">
        <v>5267.5281837070006</v>
      </c>
      <c r="AH17" s="437">
        <v>11028.739970409999</v>
      </c>
      <c r="AI17" s="437">
        <v>1.3480000000000001</v>
      </c>
      <c r="AJ17" s="437" t="s">
        <v>67</v>
      </c>
      <c r="AK17" s="437" t="s">
        <v>67</v>
      </c>
      <c r="AL17" s="435" t="s">
        <v>62</v>
      </c>
    </row>
    <row r="18" spans="1:38" s="2" customFormat="1" ht="26.25" customHeight="1" thickBot="1">
      <c r="A18" s="36" t="s">
        <v>68</v>
      </c>
      <c r="B18" s="433" t="s">
        <v>75</v>
      </c>
      <c r="C18" s="433" t="s">
        <v>76</v>
      </c>
      <c r="D18" s="38"/>
      <c r="E18" s="39" t="s">
        <v>77</v>
      </c>
      <c r="F18" s="39" t="s">
        <v>77</v>
      </c>
      <c r="G18" s="39" t="s">
        <v>77</v>
      </c>
      <c r="H18" s="39" t="s">
        <v>77</v>
      </c>
      <c r="I18" s="39" t="s">
        <v>77</v>
      </c>
      <c r="J18" s="39" t="s">
        <v>77</v>
      </c>
      <c r="K18" s="39" t="s">
        <v>77</v>
      </c>
      <c r="L18" s="39" t="s">
        <v>77</v>
      </c>
      <c r="M18" s="39" t="s">
        <v>77</v>
      </c>
      <c r="N18" s="39" t="s">
        <v>77</v>
      </c>
      <c r="O18" s="39" t="s">
        <v>77</v>
      </c>
      <c r="P18" s="39" t="s">
        <v>77</v>
      </c>
      <c r="Q18" s="39" t="s">
        <v>77</v>
      </c>
      <c r="R18" s="39" t="s">
        <v>77</v>
      </c>
      <c r="S18" s="39" t="s">
        <v>77</v>
      </c>
      <c r="T18" s="39" t="s">
        <v>77</v>
      </c>
      <c r="U18" s="39" t="s">
        <v>77</v>
      </c>
      <c r="V18" s="39" t="s">
        <v>77</v>
      </c>
      <c r="W18" s="39" t="s">
        <v>77</v>
      </c>
      <c r="X18" s="39" t="s">
        <v>77</v>
      </c>
      <c r="Y18" s="39" t="s">
        <v>77</v>
      </c>
      <c r="Z18" s="39" t="s">
        <v>77</v>
      </c>
      <c r="AA18" s="39" t="s">
        <v>77</v>
      </c>
      <c r="AB18" s="39" t="s">
        <v>77</v>
      </c>
      <c r="AC18" s="39" t="s">
        <v>77</v>
      </c>
      <c r="AD18" s="39" t="s">
        <v>77</v>
      </c>
      <c r="AE18" s="61"/>
      <c r="AF18" s="437" t="s">
        <v>77</v>
      </c>
      <c r="AG18" s="437" t="s">
        <v>77</v>
      </c>
      <c r="AH18" s="437" t="s">
        <v>77</v>
      </c>
      <c r="AI18" s="437" t="s">
        <v>77</v>
      </c>
      <c r="AJ18" s="437" t="s">
        <v>67</v>
      </c>
      <c r="AK18" s="437" t="s">
        <v>67</v>
      </c>
      <c r="AL18" s="65" t="s">
        <v>62</v>
      </c>
    </row>
    <row r="19" spans="1:38" s="2" customFormat="1" ht="26.25" customHeight="1" thickBot="1">
      <c r="A19" s="37" t="s">
        <v>68</v>
      </c>
      <c r="B19" s="37" t="s">
        <v>78</v>
      </c>
      <c r="C19" s="37" t="s">
        <v>79</v>
      </c>
      <c r="D19" s="380"/>
      <c r="E19" s="39">
        <v>2.0391957129999998</v>
      </c>
      <c r="F19" s="39">
        <v>0.6591036683999999</v>
      </c>
      <c r="G19" s="39">
        <v>5.5484920209999997E-2</v>
      </c>
      <c r="H19" s="39">
        <v>1.7984399999999997E-4</v>
      </c>
      <c r="I19" s="39">
        <v>4.7711183139999995E-2</v>
      </c>
      <c r="J19" s="39">
        <v>4.8463985140000006E-2</v>
      </c>
      <c r="K19" s="39">
        <v>4.9748891140000001E-2</v>
      </c>
      <c r="L19" s="39">
        <v>8.315684221599999E-3</v>
      </c>
      <c r="M19" s="39">
        <v>0.89162902899999985</v>
      </c>
      <c r="N19" s="39">
        <v>8.8613743129999992E-3</v>
      </c>
      <c r="O19" s="39">
        <v>2.0334831406999998E-3</v>
      </c>
      <c r="P19" s="39">
        <v>1.4641165100000001E-2</v>
      </c>
      <c r="Q19" s="39">
        <v>2.8106882699999998E-3</v>
      </c>
      <c r="R19" s="39">
        <v>4.2701841189999997E-3</v>
      </c>
      <c r="S19" s="39">
        <v>1.5846652438E-3</v>
      </c>
      <c r="T19" s="39">
        <v>1.082360231E-3</v>
      </c>
      <c r="U19" s="39">
        <v>1.6825358440000001E-3</v>
      </c>
      <c r="V19" s="39">
        <v>0.10635164199000001</v>
      </c>
      <c r="W19" s="39">
        <v>2.1998548600000001E-2</v>
      </c>
      <c r="X19" s="39">
        <v>3.2661330999999997E-3</v>
      </c>
      <c r="Y19" s="39">
        <v>6.2344782E-3</v>
      </c>
      <c r="Z19" s="39">
        <v>1.7576868999999999E-3</v>
      </c>
      <c r="AA19" s="39">
        <v>1.4079415000000002E-3</v>
      </c>
      <c r="AB19" s="39">
        <v>1.2666239699999998E-2</v>
      </c>
      <c r="AC19" s="39">
        <v>7.7023656000000003E-4</v>
      </c>
      <c r="AD19" s="39">
        <v>5.7359522000000008E-3</v>
      </c>
      <c r="AE19" s="225"/>
      <c r="AF19" s="437">
        <v>123.489824715</v>
      </c>
      <c r="AG19" s="437">
        <v>33.688267424000003</v>
      </c>
      <c r="AH19" s="437">
        <v>26437.563799423002</v>
      </c>
      <c r="AI19" s="437">
        <v>149.87</v>
      </c>
      <c r="AJ19" s="437" t="s">
        <v>67</v>
      </c>
      <c r="AK19" s="437" t="s">
        <v>67</v>
      </c>
      <c r="AL19" s="65" t="s">
        <v>62</v>
      </c>
    </row>
    <row r="20" spans="1:38" s="2" customFormat="1" ht="26.25" customHeight="1" thickBot="1">
      <c r="A20" s="37" t="s">
        <v>68</v>
      </c>
      <c r="B20" s="37" t="s">
        <v>80</v>
      </c>
      <c r="C20" s="37" t="s">
        <v>81</v>
      </c>
      <c r="D20" s="380"/>
      <c r="E20" s="39">
        <v>0.28065758099999999</v>
      </c>
      <c r="F20" s="39">
        <v>0.13155249600000002</v>
      </c>
      <c r="G20" s="39">
        <v>0.15774783628</v>
      </c>
      <c r="H20" s="39">
        <v>1.6925999999999999E-4</v>
      </c>
      <c r="I20" s="39">
        <v>4.0742625519999999E-2</v>
      </c>
      <c r="J20" s="39">
        <v>4.2706170520000003E-2</v>
      </c>
      <c r="K20" s="39">
        <v>4.4891605519999996E-2</v>
      </c>
      <c r="L20" s="39">
        <v>6.8126187808000005E-3</v>
      </c>
      <c r="M20" s="39">
        <v>0.33309724099999999</v>
      </c>
      <c r="N20" s="39">
        <v>2.6778529924E-2</v>
      </c>
      <c r="O20" s="39">
        <v>2.1446261756E-3</v>
      </c>
      <c r="P20" s="39">
        <v>3.1694178599999999E-3</v>
      </c>
      <c r="Q20" s="39">
        <v>1.0333279000000002E-3</v>
      </c>
      <c r="R20" s="39">
        <v>5.5965905920000005E-3</v>
      </c>
      <c r="S20" s="39">
        <v>3.8498821184000001E-3</v>
      </c>
      <c r="T20" s="39">
        <v>2.5489630919999996E-3</v>
      </c>
      <c r="U20" s="39">
        <v>5.6531087199999995E-4</v>
      </c>
      <c r="V20" s="39">
        <v>0.10879853131999999</v>
      </c>
      <c r="W20" s="39">
        <v>4.8849465000000002E-2</v>
      </c>
      <c r="X20" s="39">
        <v>9.1980524999999997E-3</v>
      </c>
      <c r="Y20" s="39">
        <v>1.23378295E-2</v>
      </c>
      <c r="Z20" s="39">
        <v>4.7616234999999993E-3</v>
      </c>
      <c r="AA20" s="39">
        <v>3.7305674999999999E-3</v>
      </c>
      <c r="AB20" s="39">
        <v>3.0028072999999995E-2</v>
      </c>
      <c r="AC20" s="39">
        <v>8.1136610000000003E-4</v>
      </c>
      <c r="AD20" s="39">
        <v>2.9104813000000004E-2</v>
      </c>
      <c r="AE20" s="225"/>
      <c r="AF20" s="437" t="s">
        <v>67</v>
      </c>
      <c r="AG20" s="437">
        <v>171.15521971999999</v>
      </c>
      <c r="AH20" s="437">
        <v>3219.08453353</v>
      </c>
      <c r="AI20" s="437">
        <v>141.05000000000001</v>
      </c>
      <c r="AJ20" s="437" t="s">
        <v>67</v>
      </c>
      <c r="AK20" s="437" t="s">
        <v>67</v>
      </c>
      <c r="AL20" s="65" t="s">
        <v>62</v>
      </c>
    </row>
    <row r="21" spans="1:38" s="2" customFormat="1" ht="26.25" customHeight="1" thickBot="1">
      <c r="A21" s="37" t="s">
        <v>68</v>
      </c>
      <c r="B21" s="37" t="s">
        <v>82</v>
      </c>
      <c r="C21" s="37" t="s">
        <v>83</v>
      </c>
      <c r="D21" s="380"/>
      <c r="E21" s="39">
        <v>1.2105201129999998</v>
      </c>
      <c r="F21" s="39">
        <v>0.76276792579999997</v>
      </c>
      <c r="G21" s="39">
        <v>0.48982733910999998</v>
      </c>
      <c r="H21" s="39">
        <v>1.6293491999999998E-3</v>
      </c>
      <c r="I21" s="39">
        <v>0.25654542574</v>
      </c>
      <c r="J21" s="39">
        <v>0.26527572274</v>
      </c>
      <c r="K21" s="39">
        <v>0.27840231173999996</v>
      </c>
      <c r="L21" s="39">
        <v>5.7266118341599996E-2</v>
      </c>
      <c r="M21" s="39">
        <v>1.646027627</v>
      </c>
      <c r="N21" s="39">
        <v>0.106145064683</v>
      </c>
      <c r="O21" s="39">
        <v>1.8594797933699999E-2</v>
      </c>
      <c r="P21" s="39">
        <v>1.211235806E-2</v>
      </c>
      <c r="Q21" s="39">
        <v>3.6729868100000003E-3</v>
      </c>
      <c r="R21" s="39">
        <v>3.8390242429E-2</v>
      </c>
      <c r="S21" s="39">
        <v>1.7237724005800002E-2</v>
      </c>
      <c r="T21" s="39">
        <v>9.6171504210000001E-3</v>
      </c>
      <c r="U21" s="39">
        <v>2.390900554E-3</v>
      </c>
      <c r="V21" s="39">
        <v>0.80861098408999998</v>
      </c>
      <c r="W21" s="39">
        <v>0.24082417160000003</v>
      </c>
      <c r="X21" s="39">
        <v>3.7128798599999999E-2</v>
      </c>
      <c r="Y21" s="39">
        <v>5.2261246399999996E-2</v>
      </c>
      <c r="Z21" s="39">
        <v>1.9058943999999998E-2</v>
      </c>
      <c r="AA21" s="39">
        <v>1.5009691E-2</v>
      </c>
      <c r="AB21" s="39">
        <v>0.12345868</v>
      </c>
      <c r="AC21" s="39">
        <v>7.1097653200000001E-3</v>
      </c>
      <c r="AD21" s="39">
        <v>8.8045587460000005E-2</v>
      </c>
      <c r="AE21" s="225"/>
      <c r="AF21" s="437">
        <v>3.9742977829999999</v>
      </c>
      <c r="AG21" s="437">
        <v>517.43626681900002</v>
      </c>
      <c r="AH21" s="437">
        <v>13451.433943664</v>
      </c>
      <c r="AI21" s="437">
        <v>1357.7909999999999</v>
      </c>
      <c r="AJ21" s="437" t="s">
        <v>67</v>
      </c>
      <c r="AK21" s="437" t="s">
        <v>67</v>
      </c>
      <c r="AL21" s="65" t="s">
        <v>62</v>
      </c>
    </row>
    <row r="22" spans="1:38" s="2" customFormat="1" ht="26.25" customHeight="1" thickBot="1">
      <c r="A22" s="36" t="s">
        <v>68</v>
      </c>
      <c r="B22" s="40" t="s">
        <v>84</v>
      </c>
      <c r="C22" s="36" t="s">
        <v>85</v>
      </c>
      <c r="D22" s="38"/>
      <c r="E22" s="39">
        <v>10.678943465913999</v>
      </c>
      <c r="F22" s="39">
        <v>0.48921286674513997</v>
      </c>
      <c r="G22" s="39">
        <v>3.77493171032335</v>
      </c>
      <c r="H22" s="39">
        <v>4.9364640000000001E-5</v>
      </c>
      <c r="I22" s="39">
        <v>0.14866149361098899</v>
      </c>
      <c r="J22" s="39">
        <v>0.158199826203341</v>
      </c>
      <c r="K22" s="39">
        <v>0.16581050293072699</v>
      </c>
      <c r="L22" s="39">
        <v>2.1676477065154898E-2</v>
      </c>
      <c r="M22" s="39">
        <v>12.143341843381799</v>
      </c>
      <c r="N22" s="39">
        <v>0.86833995294875999</v>
      </c>
      <c r="O22" s="39">
        <v>6.1768339647606897E-2</v>
      </c>
      <c r="P22" s="39">
        <v>0.37707327234245602</v>
      </c>
      <c r="Q22" s="39">
        <v>0.201740881930313</v>
      </c>
      <c r="R22" s="39">
        <v>0.319510728186717</v>
      </c>
      <c r="S22" s="39">
        <v>0.49869796091385898</v>
      </c>
      <c r="T22" s="39">
        <v>0.37724412363299997</v>
      </c>
      <c r="U22" s="39">
        <v>0.190235138922668</v>
      </c>
      <c r="V22" s="39">
        <v>3.4145551867608499</v>
      </c>
      <c r="W22" s="39">
        <v>0.24844818526118401</v>
      </c>
      <c r="X22" s="39">
        <v>4.84932521023601E-2</v>
      </c>
      <c r="Y22" s="39">
        <v>6.4367136042931997E-2</v>
      </c>
      <c r="Z22" s="39">
        <v>2.55713142070218E-2</v>
      </c>
      <c r="AA22" s="39">
        <v>1.9838046706911701E-2</v>
      </c>
      <c r="AB22" s="39">
        <v>0.158269749059226</v>
      </c>
      <c r="AC22" s="39">
        <v>3.4971981846139803E-2</v>
      </c>
      <c r="AD22" s="39">
        <v>0.94177994675421595</v>
      </c>
      <c r="AE22" s="142"/>
      <c r="AF22" s="437">
        <v>11188.759764344</v>
      </c>
      <c r="AG22" s="437">
        <v>17160.964647641998</v>
      </c>
      <c r="AH22" s="437">
        <v>9713.9925308580005</v>
      </c>
      <c r="AI22" s="437">
        <v>411.37200000000001</v>
      </c>
      <c r="AJ22" s="437" t="s">
        <v>67</v>
      </c>
      <c r="AK22" s="437" t="s">
        <v>67</v>
      </c>
      <c r="AL22" s="65" t="s">
        <v>62</v>
      </c>
    </row>
    <row r="23" spans="1:38" s="2" customFormat="1" ht="26.25" customHeight="1" thickBot="1">
      <c r="A23" s="36" t="s">
        <v>86</v>
      </c>
      <c r="B23" s="40" t="s">
        <v>87</v>
      </c>
      <c r="C23" s="37" t="s">
        <v>88</v>
      </c>
      <c r="D23" s="41"/>
      <c r="E23" s="39">
        <v>3.2694746826760799</v>
      </c>
      <c r="F23" s="39">
        <v>0.71633196184524905</v>
      </c>
      <c r="G23" s="39">
        <v>7.6816300000000001E-3</v>
      </c>
      <c r="H23" s="39">
        <v>3.043167072E-3</v>
      </c>
      <c r="I23" s="39">
        <v>0.12595135687412001</v>
      </c>
      <c r="J23" s="39">
        <v>0.12595135687412001</v>
      </c>
      <c r="K23" s="39">
        <v>0.12595135687412001</v>
      </c>
      <c r="L23" s="39">
        <v>8.16315584385328E-2</v>
      </c>
      <c r="M23" s="39">
        <v>10.683941138201099</v>
      </c>
      <c r="N23" s="39" t="s">
        <v>67</v>
      </c>
      <c r="O23" s="39">
        <v>3.89347E-3</v>
      </c>
      <c r="P23" s="39" t="s">
        <v>67</v>
      </c>
      <c r="Q23" s="39" t="s">
        <v>67</v>
      </c>
      <c r="R23" s="39">
        <v>1.9467350000000001E-2</v>
      </c>
      <c r="S23" s="39">
        <v>0.66188990000000003</v>
      </c>
      <c r="T23" s="39">
        <v>2.725429E-2</v>
      </c>
      <c r="U23" s="39">
        <v>3.89347E-3</v>
      </c>
      <c r="V23" s="39">
        <v>0.389347</v>
      </c>
      <c r="W23" s="39" t="s">
        <v>67</v>
      </c>
      <c r="X23" s="39">
        <v>1.178572E-2</v>
      </c>
      <c r="Y23" s="39">
        <v>1.9362040000000001E-2</v>
      </c>
      <c r="Z23" s="39" t="s">
        <v>67</v>
      </c>
      <c r="AA23" s="39" t="s">
        <v>67</v>
      </c>
      <c r="AB23" s="39">
        <v>3.114776E-2</v>
      </c>
      <c r="AC23" s="39" t="s">
        <v>67</v>
      </c>
      <c r="AD23" s="39" t="s">
        <v>67</v>
      </c>
      <c r="AE23" s="61"/>
      <c r="AF23" s="437">
        <v>16425.906234948001</v>
      </c>
      <c r="AG23" s="437" t="s">
        <v>67</v>
      </c>
      <c r="AH23" s="437" t="s">
        <v>67</v>
      </c>
      <c r="AI23" s="437" t="s">
        <v>67</v>
      </c>
      <c r="AJ23" s="437" t="s">
        <v>67</v>
      </c>
      <c r="AK23" s="437" t="s">
        <v>67</v>
      </c>
      <c r="AL23" s="65" t="s">
        <v>62</v>
      </c>
    </row>
    <row r="24" spans="1:38" s="2" customFormat="1" ht="26.25" customHeight="1" thickBot="1">
      <c r="A24" s="66" t="s">
        <v>68</v>
      </c>
      <c r="B24" s="45" t="s">
        <v>89</v>
      </c>
      <c r="C24" s="37" t="s">
        <v>90</v>
      </c>
      <c r="D24" s="380"/>
      <c r="E24" s="39">
        <v>2.5621788130000001</v>
      </c>
      <c r="F24" s="39">
        <v>2.0071295242000002</v>
      </c>
      <c r="G24" s="39">
        <v>8.370783662999999E-2</v>
      </c>
      <c r="H24" s="39">
        <v>5.4324779999999993E-3</v>
      </c>
      <c r="I24" s="39">
        <v>0.65955952941999985</v>
      </c>
      <c r="J24" s="39">
        <v>0.67322347041999986</v>
      </c>
      <c r="K24" s="39">
        <v>0.70497728341999999</v>
      </c>
      <c r="L24" s="39">
        <v>0.178336985285728</v>
      </c>
      <c r="M24" s="39">
        <v>3.4113063449999994</v>
      </c>
      <c r="N24" s="39">
        <v>0.12378268757899999</v>
      </c>
      <c r="O24" s="39">
        <v>5.8894491220100001E-2</v>
      </c>
      <c r="P24" s="39">
        <v>1.775809506E-2</v>
      </c>
      <c r="Q24" s="39">
        <v>3.7036657500000001E-3</v>
      </c>
      <c r="R24" s="39">
        <v>0.10464011195699999</v>
      </c>
      <c r="S24" s="39">
        <v>2.7428255591399997E-2</v>
      </c>
      <c r="T24" s="39">
        <v>9.5391275569999979E-3</v>
      </c>
      <c r="U24" s="39">
        <v>3.9215101619999998E-3</v>
      </c>
      <c r="V24" s="39">
        <v>2.3443859229699995</v>
      </c>
      <c r="W24" s="39">
        <v>0.45477721199999999</v>
      </c>
      <c r="X24" s="39">
        <v>4.596628199999999E-2</v>
      </c>
      <c r="Y24" s="39">
        <v>7.5163816599999989E-2</v>
      </c>
      <c r="Z24" s="39">
        <v>2.3101337799999996E-2</v>
      </c>
      <c r="AA24" s="39">
        <v>1.8497273999999998E-2</v>
      </c>
      <c r="AB24" s="39">
        <v>0.16272871039999998</v>
      </c>
      <c r="AC24" s="39">
        <v>2.2641025280000001E-2</v>
      </c>
      <c r="AD24" s="39">
        <v>1.8346039000000001E-3</v>
      </c>
      <c r="AE24" s="225"/>
      <c r="AF24" s="437">
        <v>145.950755961</v>
      </c>
      <c r="AG24" s="437">
        <v>9.1946940959999992</v>
      </c>
      <c r="AH24" s="437">
        <v>28023.689227004001</v>
      </c>
      <c r="AI24" s="437">
        <v>4527.0649999999987</v>
      </c>
      <c r="AJ24" s="437" t="s">
        <v>67</v>
      </c>
      <c r="AK24" s="437" t="s">
        <v>67</v>
      </c>
      <c r="AL24" s="384" t="s">
        <v>62</v>
      </c>
    </row>
    <row r="25" spans="1:38" s="2" customFormat="1" ht="26.25" customHeight="1" thickBot="1">
      <c r="A25" s="36" t="s">
        <v>91</v>
      </c>
      <c r="B25" s="40" t="s">
        <v>92</v>
      </c>
      <c r="C25" s="40" t="s">
        <v>93</v>
      </c>
      <c r="D25" s="38"/>
      <c r="E25" s="39">
        <v>0.82273916692000004</v>
      </c>
      <c r="F25" s="39">
        <v>3.5398749262700001E-2</v>
      </c>
      <c r="G25" s="39">
        <v>4.9542383192000002E-2</v>
      </c>
      <c r="H25" s="39" t="s">
        <v>66</v>
      </c>
      <c r="I25" s="39">
        <v>9.7455751099999998E-3</v>
      </c>
      <c r="J25" s="39">
        <v>9.7455751099999998E-3</v>
      </c>
      <c r="K25" s="39" t="s">
        <v>66</v>
      </c>
      <c r="L25" s="39" t="s">
        <v>66</v>
      </c>
      <c r="M25" s="39">
        <v>0.43369035940599998</v>
      </c>
      <c r="N25" s="39" t="s">
        <v>66</v>
      </c>
      <c r="O25" s="39" t="s">
        <v>66</v>
      </c>
      <c r="P25" s="39" t="s">
        <v>66</v>
      </c>
      <c r="Q25" s="39" t="s">
        <v>66</v>
      </c>
      <c r="R25" s="39" t="s">
        <v>66</v>
      </c>
      <c r="S25" s="39" t="s">
        <v>66</v>
      </c>
      <c r="T25" s="39" t="s">
        <v>66</v>
      </c>
      <c r="U25" s="39" t="s">
        <v>66</v>
      </c>
      <c r="V25" s="39" t="s">
        <v>66</v>
      </c>
      <c r="W25" s="39" t="s">
        <v>66</v>
      </c>
      <c r="X25" s="39" t="s">
        <v>66</v>
      </c>
      <c r="Y25" s="39" t="s">
        <v>66</v>
      </c>
      <c r="Z25" s="39" t="s">
        <v>66</v>
      </c>
      <c r="AA25" s="39" t="s">
        <v>66</v>
      </c>
      <c r="AB25" s="39" t="s">
        <v>66</v>
      </c>
      <c r="AC25" s="39" t="s">
        <v>67</v>
      </c>
      <c r="AD25" s="39" t="s">
        <v>67</v>
      </c>
      <c r="AE25" s="61"/>
      <c r="AF25" s="437">
        <v>2600.9750547036401</v>
      </c>
      <c r="AG25" s="437" t="s">
        <v>67</v>
      </c>
      <c r="AH25" s="437" t="s">
        <v>67</v>
      </c>
      <c r="AI25" s="437" t="s">
        <v>67</v>
      </c>
      <c r="AJ25" s="437" t="s">
        <v>67</v>
      </c>
      <c r="AK25" s="438">
        <v>170799</v>
      </c>
      <c r="AL25" s="65" t="s">
        <v>94</v>
      </c>
    </row>
    <row r="26" spans="1:38" s="2" customFormat="1" ht="26.25" customHeight="1" thickBot="1">
      <c r="A26" s="36" t="s">
        <v>91</v>
      </c>
      <c r="B26" s="36" t="s">
        <v>95</v>
      </c>
      <c r="C26" s="36" t="s">
        <v>96</v>
      </c>
      <c r="D26" s="38"/>
      <c r="E26" s="39">
        <v>7.0575310791000004E-2</v>
      </c>
      <c r="F26" s="39">
        <v>5.7055238477500001E-3</v>
      </c>
      <c r="G26" s="39">
        <v>4.939134542E-3</v>
      </c>
      <c r="H26" s="39" t="s">
        <v>66</v>
      </c>
      <c r="I26" s="39">
        <v>7.89550482E-4</v>
      </c>
      <c r="J26" s="39">
        <v>7.89550482E-4</v>
      </c>
      <c r="K26" s="39" t="s">
        <v>66</v>
      </c>
      <c r="L26" s="39" t="s">
        <v>66</v>
      </c>
      <c r="M26" s="39">
        <v>5.7272529167E-2</v>
      </c>
      <c r="N26" s="39" t="s">
        <v>66</v>
      </c>
      <c r="O26" s="39" t="s">
        <v>66</v>
      </c>
      <c r="P26" s="39" t="s">
        <v>66</v>
      </c>
      <c r="Q26" s="39" t="s">
        <v>66</v>
      </c>
      <c r="R26" s="39" t="s">
        <v>66</v>
      </c>
      <c r="S26" s="39" t="s">
        <v>66</v>
      </c>
      <c r="T26" s="39" t="s">
        <v>66</v>
      </c>
      <c r="U26" s="39" t="s">
        <v>66</v>
      </c>
      <c r="V26" s="39" t="s">
        <v>66</v>
      </c>
      <c r="W26" s="39" t="s">
        <v>66</v>
      </c>
      <c r="X26" s="39" t="s">
        <v>66</v>
      </c>
      <c r="Y26" s="39" t="s">
        <v>66</v>
      </c>
      <c r="Z26" s="39" t="s">
        <v>66</v>
      </c>
      <c r="AA26" s="39" t="s">
        <v>66</v>
      </c>
      <c r="AB26" s="39" t="s">
        <v>66</v>
      </c>
      <c r="AC26" s="39" t="s">
        <v>67</v>
      </c>
      <c r="AD26" s="39" t="s">
        <v>67</v>
      </c>
      <c r="AE26" s="61"/>
      <c r="AF26" s="437">
        <v>259.30456340130701</v>
      </c>
      <c r="AG26" s="437" t="s">
        <v>67</v>
      </c>
      <c r="AH26" s="437" t="s">
        <v>67</v>
      </c>
      <c r="AI26" s="437" t="s">
        <v>67</v>
      </c>
      <c r="AJ26" s="437" t="s">
        <v>67</v>
      </c>
      <c r="AK26" s="438">
        <v>17016</v>
      </c>
      <c r="AL26" s="65" t="s">
        <v>94</v>
      </c>
    </row>
    <row r="27" spans="1:38" s="2" customFormat="1" ht="26.25" customHeight="1" thickBot="1">
      <c r="A27" s="36" t="s">
        <v>97</v>
      </c>
      <c r="B27" s="36" t="s">
        <v>98</v>
      </c>
      <c r="C27" s="37" t="s">
        <v>99</v>
      </c>
      <c r="D27" s="38"/>
      <c r="E27" s="39">
        <v>35.79181098667209</v>
      </c>
      <c r="F27" s="39">
        <v>8.7507591836328977</v>
      </c>
      <c r="G27" s="39">
        <v>7.1778747495450101E-2</v>
      </c>
      <c r="H27" s="39">
        <v>0.83256647991293975</v>
      </c>
      <c r="I27" s="39">
        <v>1.1446635799387677</v>
      </c>
      <c r="J27" s="39">
        <v>1.1446635799387677</v>
      </c>
      <c r="K27" s="39">
        <v>1.1446635799387677</v>
      </c>
      <c r="L27" s="39">
        <v>0.7618121041504583</v>
      </c>
      <c r="M27" s="39">
        <v>82.07469923092836</v>
      </c>
      <c r="N27" s="39">
        <v>3.6749135597946691E-3</v>
      </c>
      <c r="O27" s="39">
        <v>4.292066157611561E-4</v>
      </c>
      <c r="P27" s="39">
        <v>2.6209882588904658E-2</v>
      </c>
      <c r="Q27" s="39">
        <v>7.0412508206808887E-4</v>
      </c>
      <c r="R27" s="39">
        <v>3.0227307280576748E-2</v>
      </c>
      <c r="S27" s="39">
        <v>2.0694822846648968E-2</v>
      </c>
      <c r="T27" s="39">
        <v>4.0311487048579732E-3</v>
      </c>
      <c r="U27" s="39">
        <v>5.4983693261386596E-4</v>
      </c>
      <c r="V27" s="39">
        <v>9.4342003386869183E-2</v>
      </c>
      <c r="W27" s="39">
        <v>1.7893574000000001</v>
      </c>
      <c r="X27" s="39">
        <v>8.3504018089900003E-2</v>
      </c>
      <c r="Y27" s="39">
        <v>9.4770506895899997E-2</v>
      </c>
      <c r="Z27" s="39">
        <v>7.2566623013599993E-2</v>
      </c>
      <c r="AA27" s="39">
        <v>8.1651257820699999E-2</v>
      </c>
      <c r="AB27" s="39">
        <v>0.33249240582009998</v>
      </c>
      <c r="AC27" s="39">
        <v>1.7893574E-3</v>
      </c>
      <c r="AD27" s="39">
        <v>3.5921940000000001E-4</v>
      </c>
      <c r="AE27" s="62"/>
      <c r="AF27" s="437">
        <v>157520.9240619617</v>
      </c>
      <c r="AG27" s="437" t="s">
        <v>67</v>
      </c>
      <c r="AH27" s="437" t="s">
        <v>67</v>
      </c>
      <c r="AI27" s="437">
        <v>10959.6768402951</v>
      </c>
      <c r="AJ27" s="437" t="s">
        <v>67</v>
      </c>
      <c r="AK27" s="437" t="s">
        <v>67</v>
      </c>
      <c r="AL27" s="65" t="s">
        <v>62</v>
      </c>
    </row>
    <row r="28" spans="1:38" s="2" customFormat="1" ht="26.25" customHeight="1" thickBot="1">
      <c r="A28" s="36" t="s">
        <v>97</v>
      </c>
      <c r="B28" s="36" t="s">
        <v>100</v>
      </c>
      <c r="C28" s="37" t="s">
        <v>101</v>
      </c>
      <c r="D28" s="38"/>
      <c r="E28" s="39">
        <v>13.134744566202974</v>
      </c>
      <c r="F28" s="39">
        <v>1.7697404221472235</v>
      </c>
      <c r="G28" s="39">
        <v>1.730097751067898E-2</v>
      </c>
      <c r="H28" s="39">
        <v>6.0818473738212663E-2</v>
      </c>
      <c r="I28" s="39">
        <v>0.4985043584933358</v>
      </c>
      <c r="J28" s="39">
        <v>0.4985043584933358</v>
      </c>
      <c r="K28" s="39">
        <v>0.4985043584933358</v>
      </c>
      <c r="L28" s="39">
        <v>0.32441328973573524</v>
      </c>
      <c r="M28" s="39">
        <v>17.330470374971817</v>
      </c>
      <c r="N28" s="39">
        <v>5.6303381726830674E-4</v>
      </c>
      <c r="O28" s="39">
        <v>5.9962228745795241E-5</v>
      </c>
      <c r="P28" s="39">
        <v>5.2126065536278691E-3</v>
      </c>
      <c r="Q28" s="39">
        <v>1.1077733994417905E-4</v>
      </c>
      <c r="R28" s="39">
        <v>7.6598273261522269E-3</v>
      </c>
      <c r="S28" s="39">
        <v>5.1617715658443678E-3</v>
      </c>
      <c r="T28" s="39">
        <v>3.7705567819435229E-4</v>
      </c>
      <c r="U28" s="39">
        <v>1.0163022239676764E-4</v>
      </c>
      <c r="V28" s="39">
        <v>1.801902650499583E-2</v>
      </c>
      <c r="W28" s="39">
        <v>0.37742140000000002</v>
      </c>
      <c r="X28" s="39">
        <v>1.9302984325000001E-2</v>
      </c>
      <c r="Y28" s="39">
        <v>2.1815287519999997E-2</v>
      </c>
      <c r="Z28" s="39">
        <v>1.6899790179799999E-2</v>
      </c>
      <c r="AA28" s="39">
        <v>1.8318933929300001E-2</v>
      </c>
      <c r="AB28" s="39">
        <v>7.6336995954099998E-2</v>
      </c>
      <c r="AC28" s="39">
        <v>3.7742169999999998E-4</v>
      </c>
      <c r="AD28" s="39">
        <v>8.9390999999999998E-5</v>
      </c>
      <c r="AE28" s="62"/>
      <c r="AF28" s="437">
        <v>36890.573129805998</v>
      </c>
      <c r="AG28" s="437" t="s">
        <v>67</v>
      </c>
      <c r="AH28" s="437" t="s">
        <v>66</v>
      </c>
      <c r="AI28" s="437">
        <v>1994.6011656534999</v>
      </c>
      <c r="AJ28" s="437" t="s">
        <v>67</v>
      </c>
      <c r="AK28" s="437" t="s">
        <v>67</v>
      </c>
      <c r="AL28" s="65" t="s">
        <v>62</v>
      </c>
    </row>
    <row r="29" spans="1:38" s="2" customFormat="1" ht="26.25" customHeight="1" thickBot="1">
      <c r="A29" s="36" t="s">
        <v>97</v>
      </c>
      <c r="B29" s="36" t="s">
        <v>102</v>
      </c>
      <c r="C29" s="37" t="s">
        <v>103</v>
      </c>
      <c r="D29" s="38"/>
      <c r="E29" s="39">
        <v>44.693694846619884</v>
      </c>
      <c r="F29" s="39">
        <v>2.5337579273977902</v>
      </c>
      <c r="G29" s="39">
        <v>4.8012424611775545E-2</v>
      </c>
      <c r="H29" s="39">
        <v>8.5067337580333705E-2</v>
      </c>
      <c r="I29" s="39">
        <v>1.0777604305815469</v>
      </c>
      <c r="J29" s="39">
        <v>1.0777604305815469</v>
      </c>
      <c r="K29" s="39">
        <v>1.0777604305815469</v>
      </c>
      <c r="L29" s="39">
        <v>0.6180454697466069</v>
      </c>
      <c r="M29" s="39">
        <v>12.330995748097139</v>
      </c>
      <c r="N29" s="39">
        <v>1.2722347064812985E-3</v>
      </c>
      <c r="O29" s="39">
        <v>1.2728961593608287E-4</v>
      </c>
      <c r="P29" s="39">
        <v>1.3472028886739467E-2</v>
      </c>
      <c r="Q29" s="39">
        <v>2.5441386865228323E-4</v>
      </c>
      <c r="R29" s="39">
        <v>2.1593429097226616E-2</v>
      </c>
      <c r="S29" s="39">
        <v>1.4480754747474942E-2</v>
      </c>
      <c r="T29" s="39">
        <v>5.1163891204256942E-4</v>
      </c>
      <c r="U29" s="39">
        <v>2.5424850543240068E-4</v>
      </c>
      <c r="V29" s="39">
        <v>4.5759770081235648E-2</v>
      </c>
      <c r="W29" s="39">
        <v>0.39075260000000001</v>
      </c>
      <c r="X29" s="39">
        <v>1.11095732159E-2</v>
      </c>
      <c r="Y29" s="39">
        <v>6.7274637810800009E-2</v>
      </c>
      <c r="Z29" s="39">
        <v>7.5174778763899996E-2</v>
      </c>
      <c r="AA29" s="39">
        <v>1.7281558335900001E-2</v>
      </c>
      <c r="AB29" s="39">
        <v>0.17084054812650001</v>
      </c>
      <c r="AC29" s="39">
        <v>2.338303E-4</v>
      </c>
      <c r="AD29" s="39">
        <v>6.1427000000000007E-5</v>
      </c>
      <c r="AE29" s="62"/>
      <c r="AF29" s="437">
        <v>102169.5961048609</v>
      </c>
      <c r="AG29" s="437" t="s">
        <v>67</v>
      </c>
      <c r="AH29" s="437" t="s">
        <v>67</v>
      </c>
      <c r="AI29" s="437">
        <v>4953.3617110358</v>
      </c>
      <c r="AJ29" s="437" t="s">
        <v>67</v>
      </c>
      <c r="AK29" s="437" t="s">
        <v>67</v>
      </c>
      <c r="AL29" s="65" t="s">
        <v>62</v>
      </c>
    </row>
    <row r="30" spans="1:38" s="2" customFormat="1" ht="26.25" customHeight="1" thickBot="1">
      <c r="A30" s="36" t="s">
        <v>97</v>
      </c>
      <c r="B30" s="36" t="s">
        <v>104</v>
      </c>
      <c r="C30" s="37" t="s">
        <v>105</v>
      </c>
      <c r="D30" s="38"/>
      <c r="E30" s="39">
        <v>8.8276820548867818E-2</v>
      </c>
      <c r="F30" s="39">
        <v>0.66750908086864846</v>
      </c>
      <c r="G30" s="39">
        <v>2.9261842514985279E-4</v>
      </c>
      <c r="H30" s="39">
        <v>8.5674728582082235E-4</v>
      </c>
      <c r="I30" s="39">
        <v>1.2881450899905361E-2</v>
      </c>
      <c r="J30" s="39">
        <v>1.2881450899905361E-2</v>
      </c>
      <c r="K30" s="39">
        <v>1.2881450899905361E-2</v>
      </c>
      <c r="L30" s="39">
        <v>2.2052772454614492E-3</v>
      </c>
      <c r="M30" s="39">
        <v>3.5497378354950495</v>
      </c>
      <c r="N30" s="39">
        <v>2.7585466214306053E-5</v>
      </c>
      <c r="O30" s="39">
        <v>3.4481832767882567E-6</v>
      </c>
      <c r="P30" s="39">
        <v>1.4999597254028915E-4</v>
      </c>
      <c r="Q30" s="39">
        <v>5.1722749151823833E-6</v>
      </c>
      <c r="R30" s="39">
        <v>1.0861777321883006E-4</v>
      </c>
      <c r="S30" s="39">
        <v>7.7584123727735734E-5</v>
      </c>
      <c r="T30" s="39">
        <v>3.9654107683064936E-5</v>
      </c>
      <c r="U30" s="39">
        <v>3.4481832767882567E-6</v>
      </c>
      <c r="V30" s="39">
        <v>5.6895024067006215E-4</v>
      </c>
      <c r="W30" s="39">
        <v>8.5884999999999989E-3</v>
      </c>
      <c r="X30" s="39">
        <v>1.3744473679999999E-4</v>
      </c>
      <c r="Y30" s="39">
        <v>1.860455118E-4</v>
      </c>
      <c r="Z30" s="39">
        <v>1.033567413E-4</v>
      </c>
      <c r="AA30" s="39">
        <v>2.0863424800000001E-4</v>
      </c>
      <c r="AB30" s="39">
        <v>6.3548123790000007E-4</v>
      </c>
      <c r="AC30" s="39">
        <v>8.5881E-6</v>
      </c>
      <c r="AD30" s="39">
        <v>4.0462999999999997E-6</v>
      </c>
      <c r="AE30" s="62"/>
      <c r="AF30" s="437">
        <v>636.79324673439999</v>
      </c>
      <c r="AG30" s="437" t="s">
        <v>67</v>
      </c>
      <c r="AH30" s="437" t="s">
        <v>66</v>
      </c>
      <c r="AI30" s="437">
        <v>69.947869388800001</v>
      </c>
      <c r="AJ30" s="437" t="s">
        <v>67</v>
      </c>
      <c r="AK30" s="437" t="s">
        <v>67</v>
      </c>
      <c r="AL30" s="65" t="s">
        <v>62</v>
      </c>
    </row>
    <row r="31" spans="1:38" s="2" customFormat="1" ht="26.25" customHeight="1" thickBot="1">
      <c r="A31" s="36" t="s">
        <v>97</v>
      </c>
      <c r="B31" s="36" t="s">
        <v>106</v>
      </c>
      <c r="C31" s="37" t="s">
        <v>107</v>
      </c>
      <c r="D31" s="38"/>
      <c r="E31" s="39" t="s">
        <v>67</v>
      </c>
      <c r="F31" s="39">
        <v>6.5277646634060567</v>
      </c>
      <c r="G31" s="39" t="s">
        <v>67</v>
      </c>
      <c r="H31" s="39" t="s">
        <v>67</v>
      </c>
      <c r="I31" s="39" t="s">
        <v>67</v>
      </c>
      <c r="J31" s="39" t="s">
        <v>67</v>
      </c>
      <c r="K31" s="39" t="s">
        <v>67</v>
      </c>
      <c r="L31" s="39" t="s">
        <v>67</v>
      </c>
      <c r="M31" s="39" t="s">
        <v>67</v>
      </c>
      <c r="N31" s="39" t="s">
        <v>67</v>
      </c>
      <c r="O31" s="39" t="s">
        <v>67</v>
      </c>
      <c r="P31" s="39" t="s">
        <v>67</v>
      </c>
      <c r="Q31" s="39" t="s">
        <v>67</v>
      </c>
      <c r="R31" s="39" t="s">
        <v>67</v>
      </c>
      <c r="S31" s="39" t="s">
        <v>67</v>
      </c>
      <c r="T31" s="39" t="s">
        <v>67</v>
      </c>
      <c r="U31" s="39" t="s">
        <v>67</v>
      </c>
      <c r="V31" s="39" t="s">
        <v>67</v>
      </c>
      <c r="W31" s="39" t="s">
        <v>67</v>
      </c>
      <c r="X31" s="39" t="s">
        <v>67</v>
      </c>
      <c r="Y31" s="39" t="s">
        <v>67</v>
      </c>
      <c r="Z31" s="39" t="s">
        <v>67</v>
      </c>
      <c r="AA31" s="39" t="s">
        <v>67</v>
      </c>
      <c r="AB31" s="39" t="s">
        <v>67</v>
      </c>
      <c r="AC31" s="39" t="s">
        <v>67</v>
      </c>
      <c r="AD31" s="39" t="s">
        <v>67</v>
      </c>
      <c r="AE31" s="62"/>
      <c r="AF31" s="437">
        <v>271.35337108160002</v>
      </c>
      <c r="AG31" s="437" t="s">
        <v>67</v>
      </c>
      <c r="AH31" s="437" t="s">
        <v>67</v>
      </c>
      <c r="AI31" s="437">
        <v>29.8065192368</v>
      </c>
      <c r="AJ31" s="437" t="s">
        <v>67</v>
      </c>
      <c r="AK31" s="437" t="s">
        <v>67</v>
      </c>
      <c r="AL31" s="65" t="s">
        <v>62</v>
      </c>
    </row>
    <row r="32" spans="1:38" s="2" customFormat="1" ht="26.25" customHeight="1" thickBot="1">
      <c r="A32" s="36" t="s">
        <v>97</v>
      </c>
      <c r="B32" s="36" t="s">
        <v>108</v>
      </c>
      <c r="C32" s="37" t="s">
        <v>109</v>
      </c>
      <c r="D32" s="38"/>
      <c r="E32" s="39" t="s">
        <v>67</v>
      </c>
      <c r="F32" s="39" t="s">
        <v>67</v>
      </c>
      <c r="G32" s="39" t="s">
        <v>67</v>
      </c>
      <c r="H32" s="39" t="s">
        <v>67</v>
      </c>
      <c r="I32" s="39">
        <v>1.2422256468215733</v>
      </c>
      <c r="J32" s="39">
        <v>2.4210098323497578</v>
      </c>
      <c r="K32" s="39">
        <v>3.0668695988890291</v>
      </c>
      <c r="L32" s="39">
        <v>0.27524500529903706</v>
      </c>
      <c r="M32" s="39" t="s">
        <v>67</v>
      </c>
      <c r="N32" s="39">
        <v>9.5527060981001117</v>
      </c>
      <c r="O32" s="39">
        <v>4.1471442094750087E-2</v>
      </c>
      <c r="P32" s="39" t="s">
        <v>67</v>
      </c>
      <c r="Q32" s="39">
        <v>0.10902928934720162</v>
      </c>
      <c r="R32" s="39">
        <v>3.5693262348824422</v>
      </c>
      <c r="S32" s="39">
        <v>78.400152845223403</v>
      </c>
      <c r="T32" s="39">
        <v>0.54586215493613599</v>
      </c>
      <c r="U32" s="39">
        <v>6.1337391977780466E-2</v>
      </c>
      <c r="V32" s="39">
        <v>24.697695405210187</v>
      </c>
      <c r="W32" s="39" t="s">
        <v>66</v>
      </c>
      <c r="X32" s="39">
        <v>7.1302485126892023E-3</v>
      </c>
      <c r="Y32" s="39">
        <v>6.4203418596542956E-4</v>
      </c>
      <c r="Z32" s="39">
        <v>9.4776475071087218E-4</v>
      </c>
      <c r="AA32" s="39" t="s">
        <v>66</v>
      </c>
      <c r="AB32" s="39">
        <v>8.7200474493655047E-3</v>
      </c>
      <c r="AC32" s="39" t="s">
        <v>66</v>
      </c>
      <c r="AD32" s="39" t="s">
        <v>66</v>
      </c>
      <c r="AE32" s="62"/>
      <c r="AF32" s="437" t="s">
        <v>67</v>
      </c>
      <c r="AG32" s="437" t="s">
        <v>67</v>
      </c>
      <c r="AH32" s="437" t="s">
        <v>67</v>
      </c>
      <c r="AI32" s="437" t="s">
        <v>67</v>
      </c>
      <c r="AJ32" s="437" t="s">
        <v>67</v>
      </c>
      <c r="AK32" s="438">
        <v>93371.250234221487</v>
      </c>
      <c r="AL32" s="65" t="s">
        <v>110</v>
      </c>
    </row>
    <row r="33" spans="1:38" s="2" customFormat="1" ht="26.25" customHeight="1" thickBot="1">
      <c r="A33" s="36" t="s">
        <v>97</v>
      </c>
      <c r="B33" s="36" t="s">
        <v>111</v>
      </c>
      <c r="C33" s="37" t="s">
        <v>112</v>
      </c>
      <c r="D33" s="38"/>
      <c r="E33" s="39" t="s">
        <v>67</v>
      </c>
      <c r="F33" s="39" t="s">
        <v>67</v>
      </c>
      <c r="G33" s="39" t="s">
        <v>67</v>
      </c>
      <c r="H33" s="39" t="s">
        <v>67</v>
      </c>
      <c r="I33" s="39">
        <v>0.57065473767563912</v>
      </c>
      <c r="J33" s="39">
        <v>1.0567680327326641</v>
      </c>
      <c r="K33" s="39">
        <v>2.1135360654653281</v>
      </c>
      <c r="L33" s="39">
        <v>2.2403482293932485E-2</v>
      </c>
      <c r="M33" s="39" t="s">
        <v>67</v>
      </c>
      <c r="N33" s="39" t="s">
        <v>67</v>
      </c>
      <c r="O33" s="39" t="s">
        <v>67</v>
      </c>
      <c r="P33" s="39" t="s">
        <v>66</v>
      </c>
      <c r="Q33" s="39" t="s">
        <v>67</v>
      </c>
      <c r="R33" s="39" t="s">
        <v>67</v>
      </c>
      <c r="S33" s="39" t="s">
        <v>67</v>
      </c>
      <c r="T33" s="39" t="s">
        <v>67</v>
      </c>
      <c r="U33" s="39" t="s">
        <v>67</v>
      </c>
      <c r="V33" s="39" t="s">
        <v>67</v>
      </c>
      <c r="W33" s="39" t="s">
        <v>66</v>
      </c>
      <c r="X33" s="39" t="s">
        <v>66</v>
      </c>
      <c r="Y33" s="39" t="s">
        <v>66</v>
      </c>
      <c r="Z33" s="39" t="s">
        <v>66</v>
      </c>
      <c r="AA33" s="39" t="s">
        <v>66</v>
      </c>
      <c r="AB33" s="39" t="s">
        <v>66</v>
      </c>
      <c r="AC33" s="39" t="s">
        <v>66</v>
      </c>
      <c r="AD33" s="39" t="s">
        <v>66</v>
      </c>
      <c r="AE33" s="62"/>
      <c r="AF33" s="437" t="s">
        <v>67</v>
      </c>
      <c r="AG33" s="437" t="s">
        <v>67</v>
      </c>
      <c r="AH33" s="437" t="s">
        <v>67</v>
      </c>
      <c r="AI33" s="437" t="s">
        <v>67</v>
      </c>
      <c r="AJ33" s="437" t="s">
        <v>67</v>
      </c>
      <c r="AK33" s="438">
        <v>93371.250234221487</v>
      </c>
      <c r="AL33" s="65" t="s">
        <v>110</v>
      </c>
    </row>
    <row r="34" spans="1:38" s="2" customFormat="1" ht="26.25" customHeight="1" thickBot="1">
      <c r="A34" s="36" t="s">
        <v>86</v>
      </c>
      <c r="B34" s="36" t="s">
        <v>113</v>
      </c>
      <c r="C34" s="36" t="s">
        <v>114</v>
      </c>
      <c r="D34" s="38"/>
      <c r="E34" s="39">
        <v>5.1654342969</v>
      </c>
      <c r="F34" s="39">
        <v>0.44814638070000001</v>
      </c>
      <c r="G34" s="39">
        <v>1.9104599999999999E-3</v>
      </c>
      <c r="H34" s="39">
        <v>9.5522999999999995E-4</v>
      </c>
      <c r="I34" s="39">
        <v>0.13981051289999999</v>
      </c>
      <c r="J34" s="39">
        <v>0.1493628129</v>
      </c>
      <c r="K34" s="39">
        <v>0.21874801590000001</v>
      </c>
      <c r="L34" s="39">
        <v>9.0876833384999994E-2</v>
      </c>
      <c r="M34" s="39">
        <v>1.2683995848</v>
      </c>
      <c r="N34" s="39" t="s">
        <v>66</v>
      </c>
      <c r="O34" s="39">
        <v>9.5522999999999995E-4</v>
      </c>
      <c r="P34" s="39" t="s">
        <v>66</v>
      </c>
      <c r="Q34" s="39" t="s">
        <v>66</v>
      </c>
      <c r="R34" s="39">
        <v>4.7761499999999998E-3</v>
      </c>
      <c r="S34" s="39">
        <v>0.16238910000000001</v>
      </c>
      <c r="T34" s="39">
        <v>6.6866099999999999E-3</v>
      </c>
      <c r="U34" s="39">
        <v>9.5522999999999995E-4</v>
      </c>
      <c r="V34" s="39">
        <v>9.5522999999999997E-2</v>
      </c>
      <c r="W34" s="39" t="s">
        <v>66</v>
      </c>
      <c r="X34" s="39">
        <v>2.8656900000000002E-3</v>
      </c>
      <c r="Y34" s="39">
        <v>4.7761499999999998E-3</v>
      </c>
      <c r="Z34" s="39" t="s">
        <v>66</v>
      </c>
      <c r="AA34" s="39" t="s">
        <v>66</v>
      </c>
      <c r="AB34" s="39">
        <v>7.6418399999999996E-3</v>
      </c>
      <c r="AC34" s="39" t="s">
        <v>67</v>
      </c>
      <c r="AD34" s="39" t="s">
        <v>67</v>
      </c>
      <c r="AE34" s="61"/>
      <c r="AF34" s="437">
        <v>4058.2946550000001</v>
      </c>
      <c r="AG34" s="437" t="s">
        <v>67</v>
      </c>
      <c r="AH34" s="437" t="s">
        <v>67</v>
      </c>
      <c r="AI34" s="437" t="s">
        <v>67</v>
      </c>
      <c r="AJ34" s="437" t="s">
        <v>67</v>
      </c>
      <c r="AK34" s="437" t="s">
        <v>67</v>
      </c>
      <c r="AL34" s="65" t="s">
        <v>62</v>
      </c>
    </row>
    <row r="35" spans="1:38" s="5" customFormat="1" ht="26.25" customHeight="1" thickBot="1">
      <c r="A35" s="36" t="s">
        <v>115</v>
      </c>
      <c r="B35" s="36" t="s">
        <v>116</v>
      </c>
      <c r="C35" s="36" t="s">
        <v>117</v>
      </c>
      <c r="D35" s="38"/>
      <c r="E35" s="39">
        <v>0.41766033846153799</v>
      </c>
      <c r="F35" s="39">
        <v>1.01233461538462E-2</v>
      </c>
      <c r="G35" s="39">
        <v>1.1569538461538501E-2</v>
      </c>
      <c r="H35" s="39" t="s">
        <v>66</v>
      </c>
      <c r="I35" s="39">
        <v>5.7564238615384596E-3</v>
      </c>
      <c r="J35" s="39">
        <v>6.1897030769230803E-3</v>
      </c>
      <c r="K35" s="39">
        <v>6.1897030769230803E-3</v>
      </c>
      <c r="L35" s="39">
        <v>2.7940435384615401E-4</v>
      </c>
      <c r="M35" s="39">
        <v>2.2213513846153801E-2</v>
      </c>
      <c r="N35" s="39">
        <v>7.5202000000000005E-4</v>
      </c>
      <c r="O35" s="39">
        <v>5.7847692307692297E-5</v>
      </c>
      <c r="P35" s="39">
        <v>1.73543076923077E-4</v>
      </c>
      <c r="Q35" s="39">
        <v>2.31390769230769E-4</v>
      </c>
      <c r="R35" s="39">
        <v>2.89238461538462E-4</v>
      </c>
      <c r="S35" s="39">
        <v>5.0905969230769198E-3</v>
      </c>
      <c r="T35" s="39">
        <v>5.7847692307692296E-3</v>
      </c>
      <c r="U35" s="39">
        <v>5.7847692307692303E-4</v>
      </c>
      <c r="V35" s="39">
        <v>6.9417230769230802E-3</v>
      </c>
      <c r="W35" s="39">
        <v>7.5202000000000005E-4</v>
      </c>
      <c r="X35" s="39">
        <v>1.1569538461538501E-5</v>
      </c>
      <c r="Y35" s="39">
        <v>5.7847692307692297E-5</v>
      </c>
      <c r="Z35" s="39">
        <v>5.7847692307692297E-5</v>
      </c>
      <c r="AA35" s="39">
        <v>5.7847692307692301E-6</v>
      </c>
      <c r="AB35" s="39">
        <v>1.3304969230769199E-4</v>
      </c>
      <c r="AC35" s="39">
        <v>4.62781538461538E-4</v>
      </c>
      <c r="AD35" s="39">
        <v>2.1982123076923099E-4</v>
      </c>
      <c r="AE35" s="62"/>
      <c r="AF35" s="437">
        <v>245.76996923076899</v>
      </c>
      <c r="AG35" s="437" t="s">
        <v>67</v>
      </c>
      <c r="AH35" s="437" t="s">
        <v>67</v>
      </c>
      <c r="AI35" s="437" t="s">
        <v>67</v>
      </c>
      <c r="AJ35" s="437" t="s">
        <v>67</v>
      </c>
      <c r="AK35" s="437" t="s">
        <v>67</v>
      </c>
      <c r="AL35" s="65" t="s">
        <v>62</v>
      </c>
    </row>
    <row r="36" spans="1:38" s="2" customFormat="1" ht="26.25" customHeight="1" thickBot="1">
      <c r="A36" s="36" t="s">
        <v>115</v>
      </c>
      <c r="B36" s="36" t="s">
        <v>118</v>
      </c>
      <c r="C36" s="36" t="s">
        <v>119</v>
      </c>
      <c r="D36" s="38"/>
      <c r="E36" s="39">
        <v>3.072832</v>
      </c>
      <c r="F36" s="39">
        <v>7.4480000000000005E-2</v>
      </c>
      <c r="G36" s="39">
        <v>8.5120000000000001E-2</v>
      </c>
      <c r="H36" s="39" t="s">
        <v>66</v>
      </c>
      <c r="I36" s="39">
        <v>4.2351456000000003E-2</v>
      </c>
      <c r="J36" s="39">
        <v>4.5539200000000002E-2</v>
      </c>
      <c r="K36" s="39">
        <v>4.5539200000000002E-2</v>
      </c>
      <c r="L36" s="39">
        <v>2.0556480000000002E-3</v>
      </c>
      <c r="M36" s="39">
        <v>0.1634304</v>
      </c>
      <c r="N36" s="39">
        <v>5.5328E-3</v>
      </c>
      <c r="O36" s="39">
        <v>4.2559999999999999E-4</v>
      </c>
      <c r="P36" s="39">
        <v>1.2768E-3</v>
      </c>
      <c r="Q36" s="39">
        <v>1.7024E-3</v>
      </c>
      <c r="R36" s="39">
        <v>2.1280000000000001E-3</v>
      </c>
      <c r="S36" s="39">
        <v>3.7452800000000001E-2</v>
      </c>
      <c r="T36" s="39">
        <v>4.2560000000000001E-2</v>
      </c>
      <c r="U36" s="39">
        <v>4.2560000000000002E-3</v>
      </c>
      <c r="V36" s="39">
        <v>5.1071999999999999E-2</v>
      </c>
      <c r="W36" s="39">
        <v>5.5328E-3</v>
      </c>
      <c r="X36" s="39">
        <v>8.5119999999999998E-5</v>
      </c>
      <c r="Y36" s="39">
        <v>4.2559999999999999E-4</v>
      </c>
      <c r="Z36" s="39">
        <v>4.2559999999999999E-4</v>
      </c>
      <c r="AA36" s="39">
        <v>4.2559999999999999E-5</v>
      </c>
      <c r="AB36" s="39">
        <v>9.788799999999999E-4</v>
      </c>
      <c r="AC36" s="39">
        <v>3.4047999999999999E-3</v>
      </c>
      <c r="AD36" s="39">
        <v>1.61728E-3</v>
      </c>
      <c r="AE36" s="142"/>
      <c r="AF36" s="437">
        <v>1808.1616355624999</v>
      </c>
      <c r="AG36" s="437" t="s">
        <v>67</v>
      </c>
      <c r="AH36" s="437" t="s">
        <v>67</v>
      </c>
      <c r="AI36" s="437" t="s">
        <v>67</v>
      </c>
      <c r="AJ36" s="437" t="s">
        <v>67</v>
      </c>
      <c r="AK36" s="437" t="s">
        <v>67</v>
      </c>
      <c r="AL36" s="65" t="s">
        <v>62</v>
      </c>
    </row>
    <row r="37" spans="1:38" s="2" customFormat="1" ht="26.25" customHeight="1" thickBot="1">
      <c r="A37" s="36" t="s">
        <v>86</v>
      </c>
      <c r="B37" s="36" t="s">
        <v>120</v>
      </c>
      <c r="C37" s="37" t="s">
        <v>121</v>
      </c>
      <c r="D37" s="38"/>
      <c r="E37" s="39" t="s">
        <v>67</v>
      </c>
      <c r="F37" s="39" t="s">
        <v>67</v>
      </c>
      <c r="G37" s="39" t="s">
        <v>67</v>
      </c>
      <c r="H37" s="39" t="s">
        <v>67</v>
      </c>
      <c r="I37" s="39" t="s">
        <v>67</v>
      </c>
      <c r="J37" s="39" t="s">
        <v>67</v>
      </c>
      <c r="K37" s="39" t="s">
        <v>67</v>
      </c>
      <c r="L37" s="39" t="s">
        <v>67</v>
      </c>
      <c r="M37" s="39" t="s">
        <v>67</v>
      </c>
      <c r="N37" s="39" t="s">
        <v>67</v>
      </c>
      <c r="O37" s="39" t="s">
        <v>67</v>
      </c>
      <c r="P37" s="39" t="s">
        <v>67</v>
      </c>
      <c r="Q37" s="39" t="s">
        <v>67</v>
      </c>
      <c r="R37" s="39" t="s">
        <v>67</v>
      </c>
      <c r="S37" s="39" t="s">
        <v>67</v>
      </c>
      <c r="T37" s="39" t="s">
        <v>67</v>
      </c>
      <c r="U37" s="39" t="s">
        <v>67</v>
      </c>
      <c r="V37" s="39" t="s">
        <v>67</v>
      </c>
      <c r="W37" s="39" t="s">
        <v>67</v>
      </c>
      <c r="X37" s="39" t="s">
        <v>67</v>
      </c>
      <c r="Y37" s="39" t="s">
        <v>67</v>
      </c>
      <c r="Z37" s="39" t="s">
        <v>67</v>
      </c>
      <c r="AA37" s="39" t="s">
        <v>67</v>
      </c>
      <c r="AB37" s="39" t="s">
        <v>67</v>
      </c>
      <c r="AC37" s="39" t="s">
        <v>67</v>
      </c>
      <c r="AD37" s="39" t="s">
        <v>67</v>
      </c>
      <c r="AE37" s="61"/>
      <c r="AF37" s="437" t="s">
        <v>67</v>
      </c>
      <c r="AG37" s="437" t="s">
        <v>67</v>
      </c>
      <c r="AH37" s="437" t="s">
        <v>67</v>
      </c>
      <c r="AI37" s="437" t="s">
        <v>67</v>
      </c>
      <c r="AJ37" s="437" t="s">
        <v>67</v>
      </c>
      <c r="AK37" s="437" t="s">
        <v>67</v>
      </c>
      <c r="AL37" s="65" t="s">
        <v>62</v>
      </c>
    </row>
    <row r="38" spans="1:38" s="2" customFormat="1" ht="26.25" customHeight="1" thickBot="1">
      <c r="A38" s="36" t="s">
        <v>86</v>
      </c>
      <c r="B38" s="36" t="s">
        <v>122</v>
      </c>
      <c r="C38" s="37" t="s">
        <v>123</v>
      </c>
      <c r="D38" s="43"/>
      <c r="E38" s="39" t="s">
        <v>67</v>
      </c>
      <c r="F38" s="39" t="s">
        <v>67</v>
      </c>
      <c r="G38" s="39" t="s">
        <v>67</v>
      </c>
      <c r="H38" s="39" t="s">
        <v>67</v>
      </c>
      <c r="I38" s="39" t="s">
        <v>67</v>
      </c>
      <c r="J38" s="39" t="s">
        <v>67</v>
      </c>
      <c r="K38" s="39" t="s">
        <v>67</v>
      </c>
      <c r="L38" s="39" t="s">
        <v>67</v>
      </c>
      <c r="M38" s="39" t="s">
        <v>67</v>
      </c>
      <c r="N38" s="39" t="s">
        <v>67</v>
      </c>
      <c r="O38" s="39" t="s">
        <v>67</v>
      </c>
      <c r="P38" s="39" t="s">
        <v>67</v>
      </c>
      <c r="Q38" s="39" t="s">
        <v>67</v>
      </c>
      <c r="R38" s="39" t="s">
        <v>67</v>
      </c>
      <c r="S38" s="39" t="s">
        <v>67</v>
      </c>
      <c r="T38" s="39" t="s">
        <v>67</v>
      </c>
      <c r="U38" s="39" t="s">
        <v>67</v>
      </c>
      <c r="V38" s="39" t="s">
        <v>67</v>
      </c>
      <c r="W38" s="39" t="s">
        <v>67</v>
      </c>
      <c r="X38" s="39" t="s">
        <v>67</v>
      </c>
      <c r="Y38" s="39" t="s">
        <v>67</v>
      </c>
      <c r="Z38" s="39" t="s">
        <v>67</v>
      </c>
      <c r="AA38" s="39" t="s">
        <v>67</v>
      </c>
      <c r="AB38" s="39" t="s">
        <v>67</v>
      </c>
      <c r="AC38" s="39" t="s">
        <v>67</v>
      </c>
      <c r="AD38" s="39" t="s">
        <v>67</v>
      </c>
      <c r="AE38" s="61"/>
      <c r="AF38" s="437" t="s">
        <v>67</v>
      </c>
      <c r="AG38" s="437" t="s">
        <v>67</v>
      </c>
      <c r="AH38" s="437" t="s">
        <v>67</v>
      </c>
      <c r="AI38" s="437" t="s">
        <v>67</v>
      </c>
      <c r="AJ38" s="437" t="s">
        <v>67</v>
      </c>
      <c r="AK38" s="437" t="s">
        <v>67</v>
      </c>
      <c r="AL38" s="65" t="s">
        <v>62</v>
      </c>
    </row>
    <row r="39" spans="1:38" s="2" customFormat="1" ht="26.25" customHeight="1" thickBot="1">
      <c r="A39" s="36" t="s">
        <v>124</v>
      </c>
      <c r="B39" s="36" t="s">
        <v>125</v>
      </c>
      <c r="C39" s="37" t="s">
        <v>126</v>
      </c>
      <c r="D39" s="38"/>
      <c r="E39" s="39">
        <v>2.9354416518400002</v>
      </c>
      <c r="F39" s="39">
        <v>0.4999048749476</v>
      </c>
      <c r="G39" s="39">
        <v>0.20950146095399999</v>
      </c>
      <c r="H39" s="39" t="s">
        <v>66</v>
      </c>
      <c r="I39" s="39">
        <v>0.33082216968450001</v>
      </c>
      <c r="J39" s="39">
        <v>0.33852288846450002</v>
      </c>
      <c r="K39" s="39">
        <v>0.35301142989450002</v>
      </c>
      <c r="L39" s="39">
        <v>8.1136441125483003E-2</v>
      </c>
      <c r="M39" s="39">
        <v>2.2976357127</v>
      </c>
      <c r="N39" s="39">
        <v>9.9764086568170998E-2</v>
      </c>
      <c r="O39" s="39">
        <v>3.9649031155802497E-2</v>
      </c>
      <c r="P39" s="39">
        <v>6.2153835109999998E-3</v>
      </c>
      <c r="Q39" s="39">
        <v>5.3996532602000004E-3</v>
      </c>
      <c r="R39" s="39">
        <v>7.3181956479119598E-2</v>
      </c>
      <c r="S39" s="39">
        <v>2.0859420691412001E-2</v>
      </c>
      <c r="T39" s="39">
        <v>3.0345549378817099E-2</v>
      </c>
      <c r="U39" s="39">
        <v>2.1416692943100001E-3</v>
      </c>
      <c r="V39" s="39">
        <v>1.5791792314518101</v>
      </c>
      <c r="W39" s="39">
        <v>0.32883257720999998</v>
      </c>
      <c r="X39" s="39">
        <v>3.5842704595201003E-2</v>
      </c>
      <c r="Y39" s="39">
        <v>5.5658235467850002E-2</v>
      </c>
      <c r="Z39" s="39">
        <v>1.8037146618442999E-2</v>
      </c>
      <c r="AA39" s="39">
        <v>1.4373739775685001E-2</v>
      </c>
      <c r="AB39" s="39">
        <v>0.12391182645717901</v>
      </c>
      <c r="AC39" s="39">
        <v>1.52668764376E-2</v>
      </c>
      <c r="AD39" s="39">
        <v>2.0787665711592698E-2</v>
      </c>
      <c r="AE39" s="61"/>
      <c r="AF39" s="437">
        <v>181.473793032</v>
      </c>
      <c r="AG39" s="437">
        <v>121.74549075</v>
      </c>
      <c r="AH39" s="437">
        <v>35384.82121142</v>
      </c>
      <c r="AI39" s="437">
        <v>3030.2939999999999</v>
      </c>
      <c r="AJ39" s="437" t="s">
        <v>67</v>
      </c>
      <c r="AK39" s="437" t="s">
        <v>67</v>
      </c>
      <c r="AL39" s="65" t="s">
        <v>62</v>
      </c>
    </row>
    <row r="40" spans="1:38" s="2" customFormat="1" ht="26.25" customHeight="1" thickBot="1">
      <c r="A40" s="36" t="s">
        <v>86</v>
      </c>
      <c r="B40" s="36" t="s">
        <v>127</v>
      </c>
      <c r="C40" s="37" t="s">
        <v>128</v>
      </c>
      <c r="D40" s="38"/>
      <c r="E40" s="39">
        <v>0.30312213370055102</v>
      </c>
      <c r="F40" s="39">
        <v>1.54603350364846</v>
      </c>
      <c r="G40" s="39">
        <v>6.2007000000000002E-4</v>
      </c>
      <c r="H40" s="39">
        <v>2.5252092799999998E-4</v>
      </c>
      <c r="I40" s="39">
        <v>4.7743727682231098E-2</v>
      </c>
      <c r="J40" s="39">
        <v>4.7743727682231098E-2</v>
      </c>
      <c r="K40" s="39">
        <v>4.7743727682231098E-2</v>
      </c>
      <c r="L40" s="39">
        <v>4.0125491961867897E-3</v>
      </c>
      <c r="M40" s="39">
        <v>35.303996195452598</v>
      </c>
      <c r="N40" s="39" t="s">
        <v>67</v>
      </c>
      <c r="O40" s="39">
        <v>5.4009000000000001E-4</v>
      </c>
      <c r="P40" s="39" t="s">
        <v>67</v>
      </c>
      <c r="Q40" s="39" t="s">
        <v>67</v>
      </c>
      <c r="R40" s="39">
        <v>2.7004500000000001E-3</v>
      </c>
      <c r="S40" s="39">
        <v>9.1815300000000002E-2</v>
      </c>
      <c r="T40" s="39">
        <v>3.7806300000000001E-3</v>
      </c>
      <c r="U40" s="39">
        <v>5.4009000000000001E-4</v>
      </c>
      <c r="V40" s="39">
        <v>5.4009000000000001E-2</v>
      </c>
      <c r="W40" s="39" t="s">
        <v>67</v>
      </c>
      <c r="X40" s="39">
        <v>2.0803800000000002E-3</v>
      </c>
      <c r="Y40" s="39">
        <v>2.24034E-3</v>
      </c>
      <c r="Z40" s="39" t="s">
        <v>67</v>
      </c>
      <c r="AA40" s="39" t="s">
        <v>67</v>
      </c>
      <c r="AB40" s="39">
        <v>4.3207200000000001E-3</v>
      </c>
      <c r="AC40" s="39" t="s">
        <v>67</v>
      </c>
      <c r="AD40" s="39" t="s">
        <v>67</v>
      </c>
      <c r="AE40" s="61"/>
      <c r="AF40" s="437">
        <v>2227.7323931880001</v>
      </c>
      <c r="AG40" s="437" t="s">
        <v>67</v>
      </c>
      <c r="AH40" s="437" t="s">
        <v>67</v>
      </c>
      <c r="AI40" s="437" t="s">
        <v>67</v>
      </c>
      <c r="AJ40" s="437" t="s">
        <v>67</v>
      </c>
      <c r="AK40" s="437" t="s">
        <v>67</v>
      </c>
      <c r="AL40" s="65" t="s">
        <v>62</v>
      </c>
    </row>
    <row r="41" spans="1:38" s="2" customFormat="1" ht="26.25" customHeight="1" thickBot="1">
      <c r="A41" s="36" t="s">
        <v>124</v>
      </c>
      <c r="B41" s="36" t="s">
        <v>129</v>
      </c>
      <c r="C41" s="37" t="s">
        <v>130</v>
      </c>
      <c r="D41" s="38"/>
      <c r="E41" s="39">
        <v>14.042682078219997</v>
      </c>
      <c r="F41" s="39">
        <v>56.687250058698694</v>
      </c>
      <c r="G41" s="39">
        <v>3.4422420871470001</v>
      </c>
      <c r="H41" s="39">
        <v>0.87288054445800001</v>
      </c>
      <c r="I41" s="39">
        <v>71.051030356704999</v>
      </c>
      <c r="J41" s="39">
        <v>72.841456642794995</v>
      </c>
      <c r="K41" s="39">
        <v>76.499110758716995</v>
      </c>
      <c r="L41" s="39">
        <v>8.1739367036006456</v>
      </c>
      <c r="M41" s="39">
        <v>449.29636481084998</v>
      </c>
      <c r="N41" s="39">
        <v>3.3781862681331951</v>
      </c>
      <c r="O41" s="39">
        <v>1.4825793875482025</v>
      </c>
      <c r="P41" s="39">
        <v>8.8988237363599995E-2</v>
      </c>
      <c r="Q41" s="39">
        <v>4.3358854108459993E-2</v>
      </c>
      <c r="R41" s="39">
        <v>2.6432845069262521</v>
      </c>
      <c r="S41" s="39">
        <v>0.73521246665192519</v>
      </c>
      <c r="T41" s="39">
        <v>0.25752214545602986</v>
      </c>
      <c r="U41" s="39">
        <v>0.34097294306305004</v>
      </c>
      <c r="V41" s="39">
        <v>58.76890601422383</v>
      </c>
      <c r="W41" s="39">
        <v>79.339935871297001</v>
      </c>
      <c r="X41" s="39">
        <v>13.705569055305398</v>
      </c>
      <c r="Y41" s="39">
        <v>12.890206346548201</v>
      </c>
      <c r="Z41" s="39">
        <v>4.8837744748360992</v>
      </c>
      <c r="AA41" s="39">
        <v>7.9732406786157988</v>
      </c>
      <c r="AB41" s="39">
        <v>39.452790555305498</v>
      </c>
      <c r="AC41" s="39">
        <v>0.57031142412699998</v>
      </c>
      <c r="AD41" s="39">
        <v>0.40695261630145002</v>
      </c>
      <c r="AE41" s="61"/>
      <c r="AF41" s="437">
        <v>448.33232526800003</v>
      </c>
      <c r="AG41" s="437">
        <v>2355.2808546250003</v>
      </c>
      <c r="AH41" s="437">
        <v>132111.763490818</v>
      </c>
      <c r="AI41" s="437">
        <v>113770.23</v>
      </c>
      <c r="AJ41" s="437" t="s">
        <v>67</v>
      </c>
      <c r="AK41" s="437" t="s">
        <v>67</v>
      </c>
      <c r="AL41" s="65" t="s">
        <v>62</v>
      </c>
    </row>
    <row r="42" spans="1:38" s="2" customFormat="1" ht="26.25" customHeight="1" thickBot="1">
      <c r="A42" s="36" t="s">
        <v>86</v>
      </c>
      <c r="B42" s="36" t="s">
        <v>131</v>
      </c>
      <c r="C42" s="37" t="s">
        <v>132</v>
      </c>
      <c r="D42" s="38"/>
      <c r="E42" s="39" t="s">
        <v>77</v>
      </c>
      <c r="F42" s="39" t="s">
        <v>77</v>
      </c>
      <c r="G42" s="39" t="s">
        <v>77</v>
      </c>
      <c r="H42" s="39" t="s">
        <v>77</v>
      </c>
      <c r="I42" s="39" t="s">
        <v>77</v>
      </c>
      <c r="J42" s="39" t="s">
        <v>77</v>
      </c>
      <c r="K42" s="39" t="s">
        <v>77</v>
      </c>
      <c r="L42" s="39" t="s">
        <v>77</v>
      </c>
      <c r="M42" s="39" t="s">
        <v>77</v>
      </c>
      <c r="N42" s="39" t="s">
        <v>67</v>
      </c>
      <c r="O42" s="39" t="s">
        <v>77</v>
      </c>
      <c r="P42" s="39" t="s">
        <v>67</v>
      </c>
      <c r="Q42" s="39" t="s">
        <v>67</v>
      </c>
      <c r="R42" s="39" t="s">
        <v>77</v>
      </c>
      <c r="S42" s="39" t="s">
        <v>77</v>
      </c>
      <c r="T42" s="39" t="s">
        <v>77</v>
      </c>
      <c r="U42" s="39" t="s">
        <v>77</v>
      </c>
      <c r="V42" s="39" t="s">
        <v>77</v>
      </c>
      <c r="W42" s="39" t="s">
        <v>67</v>
      </c>
      <c r="X42" s="39" t="s">
        <v>77</v>
      </c>
      <c r="Y42" s="39" t="s">
        <v>77</v>
      </c>
      <c r="Z42" s="39" t="s">
        <v>67</v>
      </c>
      <c r="AA42" s="39" t="s">
        <v>67</v>
      </c>
      <c r="AB42" s="39" t="s">
        <v>77</v>
      </c>
      <c r="AC42" s="39" t="s">
        <v>67</v>
      </c>
      <c r="AD42" s="39" t="s">
        <v>67</v>
      </c>
      <c r="AE42" s="61"/>
      <c r="AF42" s="437" t="s">
        <v>77</v>
      </c>
      <c r="AG42" s="437" t="s">
        <v>67</v>
      </c>
      <c r="AH42" s="437" t="s">
        <v>67</v>
      </c>
      <c r="AI42" s="437" t="s">
        <v>67</v>
      </c>
      <c r="AJ42" s="437" t="s">
        <v>67</v>
      </c>
      <c r="AK42" s="437" t="s">
        <v>67</v>
      </c>
      <c r="AL42" s="65" t="s">
        <v>62</v>
      </c>
    </row>
    <row r="43" spans="1:38" s="2" customFormat="1" ht="26.25" customHeight="1" thickBot="1">
      <c r="A43" s="36" t="s">
        <v>124</v>
      </c>
      <c r="B43" s="36" t="s">
        <v>133</v>
      </c>
      <c r="C43" s="37" t="s">
        <v>134</v>
      </c>
      <c r="D43" s="38"/>
      <c r="E43" s="39">
        <v>1.3699321659100001</v>
      </c>
      <c r="F43" s="39">
        <v>0.26893380227399999</v>
      </c>
      <c r="G43" s="39">
        <v>1.0271226280732999</v>
      </c>
      <c r="H43" s="39">
        <v>2.3688999999999999E-4</v>
      </c>
      <c r="I43" s="39">
        <v>0.18498224607220001</v>
      </c>
      <c r="J43" s="39">
        <v>0.20274693582219999</v>
      </c>
      <c r="K43" s="39">
        <v>0.20993684813220001</v>
      </c>
      <c r="L43" s="39">
        <v>4.9562761931847998E-2</v>
      </c>
      <c r="M43" s="39">
        <v>1.2563741751199999</v>
      </c>
      <c r="N43" s="39">
        <v>0.13882922441189</v>
      </c>
      <c r="O43" s="39">
        <v>5.0014986057909999E-3</v>
      </c>
      <c r="P43" s="39">
        <v>6.9739714319999998E-3</v>
      </c>
      <c r="Q43" s="39">
        <v>5.1299657490000003E-3</v>
      </c>
      <c r="R43" s="39">
        <v>4.9290949550870003E-2</v>
      </c>
      <c r="S43" s="39">
        <v>2.5199345054174E-2</v>
      </c>
      <c r="T43" s="39">
        <v>0.42502564928587</v>
      </c>
      <c r="U43" s="39">
        <v>2.02714395542E-3</v>
      </c>
      <c r="V43" s="39">
        <v>0.34093612683270003</v>
      </c>
      <c r="W43" s="39">
        <v>0.20399150055000001</v>
      </c>
      <c r="X43" s="39">
        <v>3.8331131524294002E-2</v>
      </c>
      <c r="Y43" s="39">
        <v>5.0385104720899999E-2</v>
      </c>
      <c r="Z43" s="39">
        <v>1.9918779539841999E-2</v>
      </c>
      <c r="AA43" s="39">
        <v>1.557197703339E-2</v>
      </c>
      <c r="AB43" s="39">
        <v>0.124206992818426</v>
      </c>
      <c r="AC43" s="39">
        <v>2.4034685018000002E-3</v>
      </c>
      <c r="AD43" s="39">
        <v>0.13435550031379401</v>
      </c>
      <c r="AE43" s="61"/>
      <c r="AF43" s="437">
        <v>3313.9522605130001</v>
      </c>
      <c r="AG43" s="437">
        <v>790.24033209000004</v>
      </c>
      <c r="AH43" s="437">
        <v>2670.1919898679998</v>
      </c>
      <c r="AI43" s="437">
        <v>236.89</v>
      </c>
      <c r="AJ43" s="437" t="s">
        <v>67</v>
      </c>
      <c r="AK43" s="437" t="s">
        <v>67</v>
      </c>
      <c r="AL43" s="65" t="s">
        <v>62</v>
      </c>
    </row>
    <row r="44" spans="1:38" s="2" customFormat="1" ht="26.25" customHeight="1" thickBot="1">
      <c r="A44" s="36" t="s">
        <v>86</v>
      </c>
      <c r="B44" s="36" t="s">
        <v>135</v>
      </c>
      <c r="C44" s="37" t="s">
        <v>136</v>
      </c>
      <c r="D44" s="38"/>
      <c r="E44" s="39">
        <v>1.2792701001164899</v>
      </c>
      <c r="F44" s="39">
        <v>0.25978484442167099</v>
      </c>
      <c r="G44" s="39">
        <v>6.1603539999999998E-3</v>
      </c>
      <c r="H44" s="39">
        <v>2.4639053999999999E-3</v>
      </c>
      <c r="I44" s="39">
        <v>4.3314264162378997E-2</v>
      </c>
      <c r="J44" s="39">
        <v>4.3314264162378997E-2</v>
      </c>
      <c r="K44" s="39">
        <v>4.3314264162378997E-2</v>
      </c>
      <c r="L44" s="39">
        <v>2.62038724817635E-2</v>
      </c>
      <c r="M44" s="39">
        <v>2.73157442245315</v>
      </c>
      <c r="N44" s="39" t="s">
        <v>67</v>
      </c>
      <c r="O44" s="39">
        <v>3.086082E-3</v>
      </c>
      <c r="P44" s="39" t="s">
        <v>67</v>
      </c>
      <c r="Q44" s="39" t="s">
        <v>67</v>
      </c>
      <c r="R44" s="39">
        <v>1.543041E-2</v>
      </c>
      <c r="S44" s="39">
        <v>0.52463393999999997</v>
      </c>
      <c r="T44" s="39">
        <v>2.1602573999999999E-2</v>
      </c>
      <c r="U44" s="39">
        <v>3.086082E-3</v>
      </c>
      <c r="V44" s="39">
        <v>0.3086082</v>
      </c>
      <c r="W44" s="39" t="s">
        <v>67</v>
      </c>
      <c r="X44" s="39">
        <v>9.2700560000000005E-3</v>
      </c>
      <c r="Y44" s="39">
        <v>1.5418599999999999E-2</v>
      </c>
      <c r="Z44" s="39" t="s">
        <v>67</v>
      </c>
      <c r="AA44" s="39" t="s">
        <v>67</v>
      </c>
      <c r="AB44" s="39">
        <v>2.4688656E-2</v>
      </c>
      <c r="AC44" s="39" t="s">
        <v>67</v>
      </c>
      <c r="AD44" s="39" t="s">
        <v>67</v>
      </c>
      <c r="AE44" s="61"/>
      <c r="AF44" s="437">
        <v>13027.844117948</v>
      </c>
      <c r="AG44" s="437" t="s">
        <v>67</v>
      </c>
      <c r="AH44" s="437" t="s">
        <v>67</v>
      </c>
      <c r="AI44" s="437" t="s">
        <v>67</v>
      </c>
      <c r="AJ44" s="437" t="s">
        <v>67</v>
      </c>
      <c r="AK44" s="437" t="s">
        <v>67</v>
      </c>
      <c r="AL44" s="65" t="s">
        <v>62</v>
      </c>
    </row>
    <row r="45" spans="1:38" s="2" customFormat="1" ht="26.25" customHeight="1" thickBot="1">
      <c r="A45" s="36" t="s">
        <v>86</v>
      </c>
      <c r="B45" s="36" t="s">
        <v>137</v>
      </c>
      <c r="C45" s="37" t="s">
        <v>138</v>
      </c>
      <c r="D45" s="38"/>
      <c r="E45" s="39">
        <v>4.0200960000000001E-2</v>
      </c>
      <c r="F45" s="39">
        <v>9.7440000000000005E-4</v>
      </c>
      <c r="G45" s="39">
        <v>1.1136E-3</v>
      </c>
      <c r="H45" s="39" t="s">
        <v>66</v>
      </c>
      <c r="I45" s="39">
        <v>5.5407168000000005E-4</v>
      </c>
      <c r="J45" s="39">
        <v>5.9577600000000001E-4</v>
      </c>
      <c r="K45" s="39">
        <v>5.9577600000000001E-4</v>
      </c>
      <c r="L45" s="39">
        <v>2.6893439999999998E-5</v>
      </c>
      <c r="M45" s="39">
        <v>2.1381120000000002E-3</v>
      </c>
      <c r="N45" s="39">
        <v>7.2384000000000004E-5</v>
      </c>
      <c r="O45" s="39">
        <v>5.5679999999999999E-6</v>
      </c>
      <c r="P45" s="39">
        <v>1.6704000000000001E-5</v>
      </c>
      <c r="Q45" s="39">
        <v>2.2272E-5</v>
      </c>
      <c r="R45" s="39">
        <v>2.7840000000000001E-5</v>
      </c>
      <c r="S45" s="39">
        <v>4.8998399999999995E-4</v>
      </c>
      <c r="T45" s="39">
        <v>5.5679999999999998E-4</v>
      </c>
      <c r="U45" s="39">
        <v>5.5680000000000002E-5</v>
      </c>
      <c r="V45" s="39">
        <v>6.6816E-4</v>
      </c>
      <c r="W45" s="39">
        <v>7.2384000000000004E-5</v>
      </c>
      <c r="X45" s="39">
        <v>1.1136E-6</v>
      </c>
      <c r="Y45" s="39">
        <v>5.5679999999999999E-6</v>
      </c>
      <c r="Z45" s="39">
        <v>5.5679999999999999E-6</v>
      </c>
      <c r="AA45" s="39">
        <v>5.5680000000000001E-7</v>
      </c>
      <c r="AB45" s="39">
        <v>1.28064E-5</v>
      </c>
      <c r="AC45" s="39">
        <v>4.4543999999999999E-5</v>
      </c>
      <c r="AD45" s="39">
        <v>2.1158400000000001E-5</v>
      </c>
      <c r="AE45" s="61"/>
      <c r="AF45" s="437">
        <v>23.507999999999999</v>
      </c>
      <c r="AG45" s="437" t="s">
        <v>67</v>
      </c>
      <c r="AH45" s="437" t="s">
        <v>67</v>
      </c>
      <c r="AI45" s="437" t="s">
        <v>67</v>
      </c>
      <c r="AJ45" s="437" t="s">
        <v>67</v>
      </c>
      <c r="AK45" s="437" t="s">
        <v>67</v>
      </c>
      <c r="AL45" s="65" t="s">
        <v>62</v>
      </c>
    </row>
    <row r="46" spans="1:38" s="2" customFormat="1" ht="26.25" customHeight="1" thickBot="1">
      <c r="A46" s="36" t="s">
        <v>124</v>
      </c>
      <c r="B46" s="36" t="s">
        <v>139</v>
      </c>
      <c r="C46" s="37" t="s">
        <v>140</v>
      </c>
      <c r="D46" s="38"/>
      <c r="E46" s="39">
        <v>0.95223661110000002</v>
      </c>
      <c r="F46" s="39">
        <v>6.2237687E-2</v>
      </c>
      <c r="G46" s="39">
        <v>0.29251712889999998</v>
      </c>
      <c r="H46" s="39" t="s">
        <v>66</v>
      </c>
      <c r="I46" s="39">
        <v>5.60139183E-2</v>
      </c>
      <c r="J46" s="39">
        <v>6.5349571349999996E-2</v>
      </c>
      <c r="K46" s="39">
        <v>6.5349571349999996E-2</v>
      </c>
      <c r="L46" s="39">
        <v>3.1367794248E-2</v>
      </c>
      <c r="M46" s="39">
        <v>0.28940524455</v>
      </c>
      <c r="N46" s="39">
        <v>2.48950748E-2</v>
      </c>
      <c r="O46" s="39">
        <v>4.667826525E-4</v>
      </c>
      <c r="P46" s="39">
        <v>3.11188435E-4</v>
      </c>
      <c r="Q46" s="39">
        <v>1.555942175E-3</v>
      </c>
      <c r="R46" s="39">
        <v>3.11188435E-2</v>
      </c>
      <c r="S46" s="39">
        <v>9.33565305E-3</v>
      </c>
      <c r="T46" s="39">
        <v>0.38898554375</v>
      </c>
      <c r="U46" s="39">
        <v>3.11188435E-4</v>
      </c>
      <c r="V46" s="39">
        <v>5.60139183E-2</v>
      </c>
      <c r="W46" s="39">
        <v>1.86713061E-2</v>
      </c>
      <c r="X46" s="39">
        <v>5.9125802649999998E-6</v>
      </c>
      <c r="Y46" s="39">
        <v>4.667826525E-5</v>
      </c>
      <c r="Z46" s="39">
        <v>5.2902033950000003E-6</v>
      </c>
      <c r="AA46" s="39">
        <v>4.667826525E-6</v>
      </c>
      <c r="AB46" s="39">
        <v>6.2548875435000003E-5</v>
      </c>
      <c r="AC46" s="39">
        <v>6.84614557E-4</v>
      </c>
      <c r="AD46" s="39">
        <v>4.0454496550000001E-7</v>
      </c>
      <c r="AE46" s="61"/>
      <c r="AF46" s="437">
        <v>3111.8843497600001</v>
      </c>
      <c r="AG46" s="437" t="s">
        <v>67</v>
      </c>
      <c r="AH46" s="437" t="s">
        <v>67</v>
      </c>
      <c r="AI46" s="437" t="s">
        <v>67</v>
      </c>
      <c r="AJ46" s="437" t="s">
        <v>67</v>
      </c>
      <c r="AK46" s="437" t="s">
        <v>67</v>
      </c>
      <c r="AL46" s="65" t="s">
        <v>62</v>
      </c>
    </row>
    <row r="47" spans="1:38" s="2" customFormat="1" ht="26.25" customHeight="1" thickBot="1">
      <c r="A47" s="36" t="s">
        <v>86</v>
      </c>
      <c r="B47" s="36" t="s">
        <v>141</v>
      </c>
      <c r="C47" s="37" t="s">
        <v>142</v>
      </c>
      <c r="D47" s="38"/>
      <c r="E47" s="39">
        <v>2.6130584983816099</v>
      </c>
      <c r="F47" s="39">
        <v>0.29671541009045399</v>
      </c>
      <c r="G47" s="39">
        <v>6.05202399914206E-3</v>
      </c>
      <c r="H47" s="39">
        <v>2.4474152703999998E-3</v>
      </c>
      <c r="I47" s="39">
        <v>9.1610767359158601E-2</v>
      </c>
      <c r="J47" s="39">
        <v>9.1610767359158601E-2</v>
      </c>
      <c r="K47" s="39">
        <v>9.1590441338708903E-2</v>
      </c>
      <c r="L47" s="39">
        <v>6.3912225411351706E-2</v>
      </c>
      <c r="M47" s="39">
        <v>2.14139812239614</v>
      </c>
      <c r="N47" s="39" t="s">
        <v>67</v>
      </c>
      <c r="O47" s="39">
        <v>2.9483119999999998E-3</v>
      </c>
      <c r="P47" s="39" t="s">
        <v>67</v>
      </c>
      <c r="Q47" s="39" t="s">
        <v>67</v>
      </c>
      <c r="R47" s="39">
        <v>1.4741560000000001E-2</v>
      </c>
      <c r="S47" s="39">
        <v>0.50121304</v>
      </c>
      <c r="T47" s="39">
        <v>2.0638184E-2</v>
      </c>
      <c r="U47" s="39">
        <v>2.9483119999999998E-3</v>
      </c>
      <c r="V47" s="39">
        <v>0.29483120000000002</v>
      </c>
      <c r="W47" s="39" t="s">
        <v>67</v>
      </c>
      <c r="X47" s="39">
        <v>8.8449359999999994E-3</v>
      </c>
      <c r="Y47" s="39">
        <v>1.4741560000000001E-2</v>
      </c>
      <c r="Z47" s="39" t="s">
        <v>67</v>
      </c>
      <c r="AA47" s="39" t="s">
        <v>67</v>
      </c>
      <c r="AB47" s="39">
        <v>2.3586495999999998E-2</v>
      </c>
      <c r="AC47" s="39" t="s">
        <v>67</v>
      </c>
      <c r="AD47" s="39" t="s">
        <v>67</v>
      </c>
      <c r="AE47" s="61"/>
      <c r="AF47" s="437">
        <v>12455.670426389999</v>
      </c>
      <c r="AG47" s="437" t="s">
        <v>67</v>
      </c>
      <c r="AH47" s="437" t="s">
        <v>67</v>
      </c>
      <c r="AI47" s="437" t="s">
        <v>67</v>
      </c>
      <c r="AJ47" s="437" t="s">
        <v>67</v>
      </c>
      <c r="AK47" s="437" t="s">
        <v>67</v>
      </c>
      <c r="AL47" s="65" t="s">
        <v>62</v>
      </c>
    </row>
    <row r="48" spans="1:38" s="2" customFormat="1" ht="26.25" customHeight="1" thickBot="1">
      <c r="A48" s="36" t="s">
        <v>143</v>
      </c>
      <c r="B48" s="36" t="s">
        <v>144</v>
      </c>
      <c r="C48" s="36" t="s">
        <v>145</v>
      </c>
      <c r="D48" s="38"/>
      <c r="E48" s="39" t="s">
        <v>67</v>
      </c>
      <c r="F48" s="39">
        <v>2.9859315999999998</v>
      </c>
      <c r="G48" s="39" t="s">
        <v>67</v>
      </c>
      <c r="H48" s="39" t="s">
        <v>67</v>
      </c>
      <c r="I48" s="39">
        <v>7.4849717999999996E-2</v>
      </c>
      <c r="J48" s="39">
        <v>0.48652316699999998</v>
      </c>
      <c r="K48" s="39">
        <v>1.022946146</v>
      </c>
      <c r="L48" s="39" t="s">
        <v>66</v>
      </c>
      <c r="M48" s="39" t="s">
        <v>67</v>
      </c>
      <c r="N48" s="39" t="s">
        <v>66</v>
      </c>
      <c r="O48" s="39" t="s">
        <v>66</v>
      </c>
      <c r="P48" s="39" t="s">
        <v>66</v>
      </c>
      <c r="Q48" s="39" t="s">
        <v>66</v>
      </c>
      <c r="R48" s="39" t="s">
        <v>66</v>
      </c>
      <c r="S48" s="39" t="s">
        <v>66</v>
      </c>
      <c r="T48" s="39" t="s">
        <v>66</v>
      </c>
      <c r="U48" s="39" t="s">
        <v>66</v>
      </c>
      <c r="V48" s="39" t="s">
        <v>66</v>
      </c>
      <c r="W48" s="39" t="s">
        <v>67</v>
      </c>
      <c r="X48" s="39" t="s">
        <v>67</v>
      </c>
      <c r="Y48" s="39" t="s">
        <v>67</v>
      </c>
      <c r="Z48" s="39" t="s">
        <v>67</v>
      </c>
      <c r="AA48" s="39" t="s">
        <v>67</v>
      </c>
      <c r="AB48" s="39" t="s">
        <v>67</v>
      </c>
      <c r="AC48" s="39" t="s">
        <v>67</v>
      </c>
      <c r="AD48" s="39" t="s">
        <v>67</v>
      </c>
      <c r="AE48" s="61"/>
      <c r="AF48" s="437" t="s">
        <v>67</v>
      </c>
      <c r="AG48" s="437" t="s">
        <v>67</v>
      </c>
      <c r="AH48" s="437" t="s">
        <v>67</v>
      </c>
      <c r="AI48" s="437" t="s">
        <v>67</v>
      </c>
      <c r="AJ48" s="437" t="s">
        <v>67</v>
      </c>
      <c r="AK48" s="437">
        <v>12.6386</v>
      </c>
      <c r="AL48" s="65" t="s">
        <v>146</v>
      </c>
    </row>
    <row r="49" spans="1:38" s="2" customFormat="1" ht="26.25" customHeight="1" thickBot="1">
      <c r="A49" s="36" t="s">
        <v>143</v>
      </c>
      <c r="B49" s="36" t="s">
        <v>147</v>
      </c>
      <c r="C49" s="37" t="s">
        <v>148</v>
      </c>
      <c r="D49" s="38"/>
      <c r="E49" s="39" t="s">
        <v>170</v>
      </c>
      <c r="F49" s="39" t="s">
        <v>170</v>
      </c>
      <c r="G49" s="39" t="s">
        <v>170</v>
      </c>
      <c r="H49" s="39" t="s">
        <v>170</v>
      </c>
      <c r="I49" s="39" t="s">
        <v>170</v>
      </c>
      <c r="J49" s="39" t="s">
        <v>170</v>
      </c>
      <c r="K49" s="39" t="s">
        <v>170</v>
      </c>
      <c r="L49" s="39" t="s">
        <v>170</v>
      </c>
      <c r="M49" s="39" t="s">
        <v>170</v>
      </c>
      <c r="N49" s="39" t="s">
        <v>170</v>
      </c>
      <c r="O49" s="39" t="s">
        <v>170</v>
      </c>
      <c r="P49" s="39" t="s">
        <v>170</v>
      </c>
      <c r="Q49" s="39" t="s">
        <v>170</v>
      </c>
      <c r="R49" s="39" t="s">
        <v>170</v>
      </c>
      <c r="S49" s="39" t="s">
        <v>170</v>
      </c>
      <c r="T49" s="39" t="s">
        <v>170</v>
      </c>
      <c r="U49" s="39" t="s">
        <v>170</v>
      </c>
      <c r="V49" s="39" t="s">
        <v>170</v>
      </c>
      <c r="W49" s="39" t="s">
        <v>170</v>
      </c>
      <c r="X49" s="39" t="s">
        <v>170</v>
      </c>
      <c r="Y49" s="39" t="s">
        <v>170</v>
      </c>
      <c r="Z49" s="39" t="s">
        <v>170</v>
      </c>
      <c r="AA49" s="39" t="s">
        <v>170</v>
      </c>
      <c r="AB49" s="39" t="s">
        <v>170</v>
      </c>
      <c r="AC49" s="39" t="s">
        <v>66</v>
      </c>
      <c r="AD49" s="39" t="s">
        <v>66</v>
      </c>
      <c r="AE49" s="61"/>
      <c r="AF49" s="437" t="s">
        <v>67</v>
      </c>
      <c r="AG49" s="437" t="s">
        <v>67</v>
      </c>
      <c r="AH49" s="437" t="s">
        <v>67</v>
      </c>
      <c r="AI49" s="437" t="s">
        <v>67</v>
      </c>
      <c r="AJ49" s="437" t="s">
        <v>67</v>
      </c>
      <c r="AK49" s="437" t="s">
        <v>170</v>
      </c>
      <c r="AL49" s="65" t="s">
        <v>149</v>
      </c>
    </row>
    <row r="50" spans="1:38" s="2" customFormat="1" ht="26.25" customHeight="1" thickBot="1">
      <c r="A50" s="36" t="s">
        <v>143</v>
      </c>
      <c r="B50" s="36" t="s">
        <v>150</v>
      </c>
      <c r="C50" s="37" t="s">
        <v>151</v>
      </c>
      <c r="D50" s="38"/>
      <c r="E50" s="39" t="s">
        <v>67</v>
      </c>
      <c r="F50" s="39" t="s">
        <v>67</v>
      </c>
      <c r="G50" s="39" t="s">
        <v>67</v>
      </c>
      <c r="H50" s="39" t="s">
        <v>67</v>
      </c>
      <c r="I50" s="39" t="s">
        <v>67</v>
      </c>
      <c r="J50" s="39" t="s">
        <v>67</v>
      </c>
      <c r="K50" s="39" t="s">
        <v>67</v>
      </c>
      <c r="L50" s="39" t="s">
        <v>67</v>
      </c>
      <c r="M50" s="39" t="s">
        <v>67</v>
      </c>
      <c r="N50" s="39" t="s">
        <v>67</v>
      </c>
      <c r="O50" s="39" t="s">
        <v>67</v>
      </c>
      <c r="P50" s="39" t="s">
        <v>67</v>
      </c>
      <c r="Q50" s="39" t="s">
        <v>67</v>
      </c>
      <c r="R50" s="39" t="s">
        <v>67</v>
      </c>
      <c r="S50" s="39" t="s">
        <v>67</v>
      </c>
      <c r="T50" s="39" t="s">
        <v>67</v>
      </c>
      <c r="U50" s="39" t="s">
        <v>67</v>
      </c>
      <c r="V50" s="39" t="s">
        <v>67</v>
      </c>
      <c r="W50" s="39" t="s">
        <v>67</v>
      </c>
      <c r="X50" s="39" t="s">
        <v>67</v>
      </c>
      <c r="Y50" s="39" t="s">
        <v>67</v>
      </c>
      <c r="Z50" s="39" t="s">
        <v>67</v>
      </c>
      <c r="AA50" s="39" t="s">
        <v>67</v>
      </c>
      <c r="AB50" s="39" t="s">
        <v>67</v>
      </c>
      <c r="AC50" s="39" t="s">
        <v>67</v>
      </c>
      <c r="AD50" s="39" t="s">
        <v>67</v>
      </c>
      <c r="AE50" s="61"/>
      <c r="AF50" s="437" t="s">
        <v>67</v>
      </c>
      <c r="AG50" s="437" t="s">
        <v>67</v>
      </c>
      <c r="AH50" s="437" t="s">
        <v>67</v>
      </c>
      <c r="AI50" s="437" t="s">
        <v>67</v>
      </c>
      <c r="AJ50" s="437" t="s">
        <v>67</v>
      </c>
      <c r="AK50" s="437" t="s">
        <v>67</v>
      </c>
      <c r="AL50" s="65" t="s">
        <v>152</v>
      </c>
    </row>
    <row r="51" spans="1:38" s="2" customFormat="1" ht="26.25" customHeight="1" thickBot="1">
      <c r="A51" s="36" t="s">
        <v>143</v>
      </c>
      <c r="B51" s="40" t="s">
        <v>153</v>
      </c>
      <c r="C51" s="36" t="s">
        <v>154</v>
      </c>
      <c r="D51" s="38"/>
      <c r="E51" s="39" t="s">
        <v>67</v>
      </c>
      <c r="F51" s="39">
        <v>0.82165161627907002</v>
      </c>
      <c r="G51" s="39" t="s">
        <v>66</v>
      </c>
      <c r="H51" s="39" t="s">
        <v>67</v>
      </c>
      <c r="I51" s="39" t="s">
        <v>67</v>
      </c>
      <c r="J51" s="39" t="s">
        <v>67</v>
      </c>
      <c r="K51" s="39" t="s">
        <v>67</v>
      </c>
      <c r="L51" s="39" t="s">
        <v>67</v>
      </c>
      <c r="M51" s="39" t="s">
        <v>67</v>
      </c>
      <c r="N51" s="39" t="s">
        <v>67</v>
      </c>
      <c r="O51" s="39" t="s">
        <v>67</v>
      </c>
      <c r="P51" s="39" t="s">
        <v>67</v>
      </c>
      <c r="Q51" s="39" t="s">
        <v>67</v>
      </c>
      <c r="R51" s="39" t="s">
        <v>67</v>
      </c>
      <c r="S51" s="39" t="s">
        <v>67</v>
      </c>
      <c r="T51" s="39" t="s">
        <v>67</v>
      </c>
      <c r="U51" s="39" t="s">
        <v>67</v>
      </c>
      <c r="V51" s="39" t="s">
        <v>67</v>
      </c>
      <c r="W51" s="39" t="s">
        <v>66</v>
      </c>
      <c r="X51" s="39" t="s">
        <v>67</v>
      </c>
      <c r="Y51" s="39" t="s">
        <v>67</v>
      </c>
      <c r="Z51" s="39" t="s">
        <v>67</v>
      </c>
      <c r="AA51" s="39" t="s">
        <v>67</v>
      </c>
      <c r="AB51" s="39" t="s">
        <v>67</v>
      </c>
      <c r="AC51" s="39" t="s">
        <v>67</v>
      </c>
      <c r="AD51" s="39" t="s">
        <v>67</v>
      </c>
      <c r="AE51" s="61"/>
      <c r="AF51" s="437" t="s">
        <v>67</v>
      </c>
      <c r="AG51" s="437" t="s">
        <v>67</v>
      </c>
      <c r="AH51" s="437" t="s">
        <v>67</v>
      </c>
      <c r="AI51" s="437" t="s">
        <v>67</v>
      </c>
      <c r="AJ51" s="437" t="s">
        <v>67</v>
      </c>
      <c r="AK51" s="437">
        <v>11.018565000000001</v>
      </c>
      <c r="AL51" s="65" t="s">
        <v>155</v>
      </c>
    </row>
    <row r="52" spans="1:38" s="2" customFormat="1" ht="26.25" customHeight="1" thickBot="1">
      <c r="A52" s="36" t="s">
        <v>143</v>
      </c>
      <c r="B52" s="40" t="s">
        <v>156</v>
      </c>
      <c r="C52" s="40" t="s">
        <v>157</v>
      </c>
      <c r="D52" s="44"/>
      <c r="E52" s="39">
        <v>0.71709341999999998</v>
      </c>
      <c r="F52" s="39">
        <v>3.4671587100000001</v>
      </c>
      <c r="G52" s="39">
        <v>0.82938068481382199</v>
      </c>
      <c r="H52" s="39">
        <v>2.8683736799999999E-3</v>
      </c>
      <c r="I52" s="39">
        <v>0.860512104</v>
      </c>
      <c r="J52" s="39">
        <v>1.972006905</v>
      </c>
      <c r="K52" s="39">
        <v>2.5098269700000002</v>
      </c>
      <c r="L52" s="39">
        <v>1.1186657352000001E-3</v>
      </c>
      <c r="M52" s="39">
        <v>139.8332169</v>
      </c>
      <c r="N52" s="39">
        <v>1.1473494719999999</v>
      </c>
      <c r="O52" s="39">
        <v>0.2258844273</v>
      </c>
      <c r="P52" s="39">
        <v>0.25098269699999998</v>
      </c>
      <c r="Q52" s="39">
        <v>5.0196539399999997E-2</v>
      </c>
      <c r="R52" s="39">
        <v>5.7484160909999998E-2</v>
      </c>
      <c r="S52" s="39">
        <v>0.50196539399999995</v>
      </c>
      <c r="T52" s="39">
        <v>2.1871349310000001</v>
      </c>
      <c r="U52" s="39">
        <v>5.0196539399999997E-2</v>
      </c>
      <c r="V52" s="39">
        <v>0.430256052</v>
      </c>
      <c r="W52" s="39" t="s">
        <v>67</v>
      </c>
      <c r="X52" s="39">
        <v>1.2367804317E-4</v>
      </c>
      <c r="Y52" s="39">
        <v>2.0903331240000001E-4</v>
      </c>
      <c r="Z52" s="39">
        <v>1.4283943014E-4</v>
      </c>
      <c r="AA52" s="39">
        <v>1.0800054474E-4</v>
      </c>
      <c r="AB52" s="39">
        <v>5.8355133045000002E-4</v>
      </c>
      <c r="AC52" s="39" t="s">
        <v>67</v>
      </c>
      <c r="AD52" s="39" t="s">
        <v>67</v>
      </c>
      <c r="AE52" s="61"/>
      <c r="AF52" s="437" t="s">
        <v>67</v>
      </c>
      <c r="AG52" s="437" t="s">
        <v>67</v>
      </c>
      <c r="AH52" s="437" t="s">
        <v>67</v>
      </c>
      <c r="AI52" s="437" t="s">
        <v>67</v>
      </c>
      <c r="AJ52" s="437" t="s">
        <v>67</v>
      </c>
      <c r="AK52" s="438">
        <v>3585467.1</v>
      </c>
      <c r="AL52" s="65" t="s">
        <v>158</v>
      </c>
    </row>
    <row r="53" spans="1:38" s="2" customFormat="1" ht="26.25" customHeight="1" thickBot="1">
      <c r="A53" s="36" t="s">
        <v>143</v>
      </c>
      <c r="B53" s="36" t="s">
        <v>159</v>
      </c>
      <c r="C53" s="36" t="s">
        <v>160</v>
      </c>
      <c r="D53" s="44"/>
      <c r="E53" s="39" t="s">
        <v>67</v>
      </c>
      <c r="F53" s="39">
        <v>0.56610891630000004</v>
      </c>
      <c r="G53" s="39" t="s">
        <v>66</v>
      </c>
      <c r="H53" s="39" t="s">
        <v>67</v>
      </c>
      <c r="I53" s="39" t="s">
        <v>67</v>
      </c>
      <c r="J53" s="39" t="s">
        <v>67</v>
      </c>
      <c r="K53" s="39" t="s">
        <v>67</v>
      </c>
      <c r="L53" s="39" t="s">
        <v>67</v>
      </c>
      <c r="M53" s="39" t="s">
        <v>67</v>
      </c>
      <c r="N53" s="39" t="s">
        <v>67</v>
      </c>
      <c r="O53" s="39" t="s">
        <v>67</v>
      </c>
      <c r="P53" s="39" t="s">
        <v>67</v>
      </c>
      <c r="Q53" s="39" t="s">
        <v>67</v>
      </c>
      <c r="R53" s="39" t="s">
        <v>67</v>
      </c>
      <c r="S53" s="39" t="s">
        <v>67</v>
      </c>
      <c r="T53" s="39" t="s">
        <v>67</v>
      </c>
      <c r="U53" s="39" t="s">
        <v>67</v>
      </c>
      <c r="V53" s="39" t="s">
        <v>67</v>
      </c>
      <c r="W53" s="39" t="s">
        <v>66</v>
      </c>
      <c r="X53" s="39" t="s">
        <v>67</v>
      </c>
      <c r="Y53" s="39" t="s">
        <v>67</v>
      </c>
      <c r="Z53" s="39" t="s">
        <v>67</v>
      </c>
      <c r="AA53" s="39" t="s">
        <v>67</v>
      </c>
      <c r="AB53" s="39" t="s">
        <v>67</v>
      </c>
      <c r="AC53" s="39" t="s">
        <v>67</v>
      </c>
      <c r="AD53" s="39" t="s">
        <v>67</v>
      </c>
      <c r="AE53" s="61"/>
      <c r="AF53" s="437" t="s">
        <v>67</v>
      </c>
      <c r="AG53" s="437" t="s">
        <v>67</v>
      </c>
      <c r="AH53" s="437" t="s">
        <v>67</v>
      </c>
      <c r="AI53" s="437" t="s">
        <v>67</v>
      </c>
      <c r="AJ53" s="437" t="s">
        <v>67</v>
      </c>
      <c r="AK53" s="438">
        <v>1407181</v>
      </c>
      <c r="AL53" s="65" t="s">
        <v>161</v>
      </c>
    </row>
    <row r="54" spans="1:38" s="2" customFormat="1" ht="37.5" customHeight="1" thickBot="1">
      <c r="A54" s="36" t="s">
        <v>143</v>
      </c>
      <c r="B54" s="36" t="s">
        <v>162</v>
      </c>
      <c r="C54" s="36" t="s">
        <v>163</v>
      </c>
      <c r="D54" s="44"/>
      <c r="E54" s="39" t="s">
        <v>67</v>
      </c>
      <c r="F54" s="39">
        <v>1.13561501</v>
      </c>
      <c r="G54" s="39" t="s">
        <v>66</v>
      </c>
      <c r="H54" s="39" t="s">
        <v>67</v>
      </c>
      <c r="I54" s="39" t="s">
        <v>67</v>
      </c>
      <c r="J54" s="39" t="s">
        <v>67</v>
      </c>
      <c r="K54" s="39" t="s">
        <v>67</v>
      </c>
      <c r="L54" s="39" t="s">
        <v>67</v>
      </c>
      <c r="M54" s="39" t="s">
        <v>67</v>
      </c>
      <c r="N54" s="39" t="s">
        <v>67</v>
      </c>
      <c r="O54" s="39" t="s">
        <v>67</v>
      </c>
      <c r="P54" s="39" t="s">
        <v>67</v>
      </c>
      <c r="Q54" s="39" t="s">
        <v>67</v>
      </c>
      <c r="R54" s="39" t="s">
        <v>67</v>
      </c>
      <c r="S54" s="39" t="s">
        <v>67</v>
      </c>
      <c r="T54" s="39" t="s">
        <v>67</v>
      </c>
      <c r="U54" s="39" t="s">
        <v>67</v>
      </c>
      <c r="V54" s="39" t="s">
        <v>67</v>
      </c>
      <c r="W54" s="39" t="s">
        <v>66</v>
      </c>
      <c r="X54" s="39" t="s">
        <v>67</v>
      </c>
      <c r="Y54" s="39" t="s">
        <v>67</v>
      </c>
      <c r="Z54" s="39" t="s">
        <v>67</v>
      </c>
      <c r="AA54" s="39" t="s">
        <v>67</v>
      </c>
      <c r="AB54" s="39" t="s">
        <v>67</v>
      </c>
      <c r="AC54" s="39" t="s">
        <v>67</v>
      </c>
      <c r="AD54" s="39" t="s">
        <v>67</v>
      </c>
      <c r="AE54" s="61"/>
      <c r="AF54" s="437" t="s">
        <v>67</v>
      </c>
      <c r="AG54" s="437" t="s">
        <v>67</v>
      </c>
      <c r="AH54" s="437" t="s">
        <v>67</v>
      </c>
      <c r="AI54" s="437" t="s">
        <v>67</v>
      </c>
      <c r="AJ54" s="437" t="s">
        <v>67</v>
      </c>
      <c r="AK54" s="437">
        <v>11586264</v>
      </c>
      <c r="AL54" s="159" t="s">
        <v>164</v>
      </c>
    </row>
    <row r="55" spans="1:38" s="2" customFormat="1" ht="26.25" customHeight="1" thickBot="1">
      <c r="A55" s="36" t="s">
        <v>143</v>
      </c>
      <c r="B55" s="40" t="s">
        <v>165</v>
      </c>
      <c r="C55" s="40" t="s">
        <v>166</v>
      </c>
      <c r="D55" s="44"/>
      <c r="E55" s="39">
        <v>9.4167869878860402E-2</v>
      </c>
      <c r="F55" s="39">
        <v>6.5671490785347997E-3</v>
      </c>
      <c r="G55" s="39">
        <v>0.13078273165868901</v>
      </c>
      <c r="H55" s="39" t="s">
        <v>66</v>
      </c>
      <c r="I55" s="39">
        <v>4.5800297378835999E-3</v>
      </c>
      <c r="J55" s="39">
        <v>4.5800297378835999E-3</v>
      </c>
      <c r="K55" s="39">
        <v>4.5800297378835999E-3</v>
      </c>
      <c r="L55" s="39">
        <v>1.09920713709206E-3</v>
      </c>
      <c r="M55" s="39">
        <v>3.1475919924871802E-2</v>
      </c>
      <c r="N55" s="39">
        <v>8.6315945060114001E-6</v>
      </c>
      <c r="O55" s="39">
        <v>3.5230997983720003E-5</v>
      </c>
      <c r="P55" s="39">
        <v>8.2792845261742004E-6</v>
      </c>
      <c r="Q55" s="39">
        <v>6.6938896169067996E-6</v>
      </c>
      <c r="R55" s="39">
        <v>2.2900148689418001E-6</v>
      </c>
      <c r="S55" s="39">
        <v>2.8184798386975999E-6</v>
      </c>
      <c r="T55" s="39">
        <v>6.6938896169068006E-5</v>
      </c>
      <c r="U55" s="39">
        <v>7.5746645664997997E-7</v>
      </c>
      <c r="V55" s="39">
        <v>9.1600594757672001E-4</v>
      </c>
      <c r="W55" s="39" t="s">
        <v>66</v>
      </c>
      <c r="X55" s="39" t="s">
        <v>66</v>
      </c>
      <c r="Y55" s="39" t="s">
        <v>66</v>
      </c>
      <c r="Z55" s="39" t="s">
        <v>66</v>
      </c>
      <c r="AA55" s="39" t="s">
        <v>66</v>
      </c>
      <c r="AB55" s="39" t="s">
        <v>66</v>
      </c>
      <c r="AC55" s="39" t="s">
        <v>67</v>
      </c>
      <c r="AD55" s="39" t="s">
        <v>66</v>
      </c>
      <c r="AE55" s="61"/>
      <c r="AF55" s="437" t="s">
        <v>67</v>
      </c>
      <c r="AG55" s="437" t="s">
        <v>67</v>
      </c>
      <c r="AH55" s="437" t="s">
        <v>67</v>
      </c>
      <c r="AI55" s="437" t="s">
        <v>67</v>
      </c>
      <c r="AJ55" s="437" t="s">
        <v>67</v>
      </c>
      <c r="AK55" s="437">
        <v>3985.9067718000001</v>
      </c>
      <c r="AL55" s="65" t="s">
        <v>167</v>
      </c>
    </row>
    <row r="56" spans="1:38" s="2" customFormat="1" ht="26.25" customHeight="1" thickBot="1">
      <c r="A56" s="40" t="s">
        <v>143</v>
      </c>
      <c r="B56" s="40" t="s">
        <v>168</v>
      </c>
      <c r="C56" s="45" t="s">
        <v>169</v>
      </c>
      <c r="D56" s="44"/>
      <c r="E56" s="39" t="s">
        <v>170</v>
      </c>
      <c r="F56" s="39" t="s">
        <v>170</v>
      </c>
      <c r="G56" s="39" t="s">
        <v>170</v>
      </c>
      <c r="H56" s="39" t="s">
        <v>170</v>
      </c>
      <c r="I56" s="39" t="s">
        <v>170</v>
      </c>
      <c r="J56" s="39" t="s">
        <v>170</v>
      </c>
      <c r="K56" s="39" t="s">
        <v>170</v>
      </c>
      <c r="L56" s="39" t="s">
        <v>170</v>
      </c>
      <c r="M56" s="39" t="s">
        <v>170</v>
      </c>
      <c r="N56" s="39" t="s">
        <v>170</v>
      </c>
      <c r="O56" s="39" t="s">
        <v>170</v>
      </c>
      <c r="P56" s="39" t="s">
        <v>170</v>
      </c>
      <c r="Q56" s="39" t="s">
        <v>170</v>
      </c>
      <c r="R56" s="39" t="s">
        <v>170</v>
      </c>
      <c r="S56" s="39" t="s">
        <v>170</v>
      </c>
      <c r="T56" s="39" t="s">
        <v>170</v>
      </c>
      <c r="U56" s="39" t="s">
        <v>170</v>
      </c>
      <c r="V56" s="39" t="s">
        <v>170</v>
      </c>
      <c r="W56" s="39" t="s">
        <v>170</v>
      </c>
      <c r="X56" s="39" t="s">
        <v>170</v>
      </c>
      <c r="Y56" s="39" t="s">
        <v>170</v>
      </c>
      <c r="Z56" s="39" t="s">
        <v>170</v>
      </c>
      <c r="AA56" s="39" t="s">
        <v>170</v>
      </c>
      <c r="AB56" s="39" t="s">
        <v>170</v>
      </c>
      <c r="AC56" s="39" t="s">
        <v>170</v>
      </c>
      <c r="AD56" s="39" t="s">
        <v>170</v>
      </c>
      <c r="AE56" s="61"/>
      <c r="AF56" s="437" t="s">
        <v>67</v>
      </c>
      <c r="AG56" s="437" t="s">
        <v>67</v>
      </c>
      <c r="AH56" s="437" t="s">
        <v>67</v>
      </c>
      <c r="AI56" s="437" t="s">
        <v>67</v>
      </c>
      <c r="AJ56" s="437" t="s">
        <v>67</v>
      </c>
      <c r="AK56" s="437" t="s">
        <v>67</v>
      </c>
      <c r="AL56" s="65" t="s">
        <v>152</v>
      </c>
    </row>
    <row r="57" spans="1:38" s="2" customFormat="1" ht="26.25" customHeight="1" thickBot="1">
      <c r="A57" s="36" t="s">
        <v>68</v>
      </c>
      <c r="B57" s="36" t="s">
        <v>171</v>
      </c>
      <c r="C57" s="37" t="s">
        <v>172</v>
      </c>
      <c r="D57" s="38"/>
      <c r="E57" s="39" t="s">
        <v>77</v>
      </c>
      <c r="F57" s="39" t="s">
        <v>77</v>
      </c>
      <c r="G57" s="39" t="s">
        <v>77</v>
      </c>
      <c r="H57" s="39" t="s">
        <v>77</v>
      </c>
      <c r="I57" s="39">
        <v>0.57851773200000001</v>
      </c>
      <c r="J57" s="39">
        <v>1.1496185699999999</v>
      </c>
      <c r="K57" s="39">
        <v>1.2757057679999999</v>
      </c>
      <c r="L57" s="39">
        <v>1.735553196E-2</v>
      </c>
      <c r="M57" s="39" t="s">
        <v>77</v>
      </c>
      <c r="N57" s="39" t="s">
        <v>77</v>
      </c>
      <c r="O57" s="39" t="s">
        <v>77</v>
      </c>
      <c r="P57" s="39" t="s">
        <v>77</v>
      </c>
      <c r="Q57" s="39" t="s">
        <v>77</v>
      </c>
      <c r="R57" s="39" t="s">
        <v>77</v>
      </c>
      <c r="S57" s="39" t="s">
        <v>77</v>
      </c>
      <c r="T57" s="39" t="s">
        <v>77</v>
      </c>
      <c r="U57" s="39" t="s">
        <v>77</v>
      </c>
      <c r="V57" s="39" t="s">
        <v>77</v>
      </c>
      <c r="W57" s="39" t="s">
        <v>77</v>
      </c>
      <c r="X57" s="39" t="s">
        <v>77</v>
      </c>
      <c r="Y57" s="39" t="s">
        <v>77</v>
      </c>
      <c r="Z57" s="39" t="s">
        <v>77</v>
      </c>
      <c r="AA57" s="39" t="s">
        <v>77</v>
      </c>
      <c r="AB57" s="39" t="s">
        <v>77</v>
      </c>
      <c r="AC57" s="39" t="s">
        <v>77</v>
      </c>
      <c r="AD57" s="39" t="s">
        <v>77</v>
      </c>
      <c r="AE57" s="61"/>
      <c r="AF57" s="437" t="s">
        <v>67</v>
      </c>
      <c r="AG57" s="437" t="s">
        <v>67</v>
      </c>
      <c r="AH57" s="437" t="s">
        <v>67</v>
      </c>
      <c r="AI57" s="437" t="s">
        <v>67</v>
      </c>
      <c r="AJ57" s="437" t="s">
        <v>67</v>
      </c>
      <c r="AK57" s="437">
        <v>7416.8940000000002</v>
      </c>
      <c r="AL57" s="65" t="s">
        <v>173</v>
      </c>
    </row>
    <row r="58" spans="1:38" s="2" customFormat="1" ht="26.25" customHeight="1" thickBot="1">
      <c r="A58" s="36" t="s">
        <v>68</v>
      </c>
      <c r="B58" s="36" t="s">
        <v>174</v>
      </c>
      <c r="C58" s="37" t="s">
        <v>175</v>
      </c>
      <c r="D58" s="38"/>
      <c r="E58" s="39" t="s">
        <v>77</v>
      </c>
      <c r="F58" s="39" t="s">
        <v>77</v>
      </c>
      <c r="G58" s="39" t="s">
        <v>77</v>
      </c>
      <c r="H58" s="39" t="s">
        <v>77</v>
      </c>
      <c r="I58" s="39">
        <v>1.33585220853453E-2</v>
      </c>
      <c r="J58" s="39">
        <v>8.9056813902301801E-2</v>
      </c>
      <c r="K58" s="39">
        <v>0.17811362780460399</v>
      </c>
      <c r="L58" s="39">
        <v>6.1449201592588299E-5</v>
      </c>
      <c r="M58" s="39" t="s">
        <v>77</v>
      </c>
      <c r="N58" s="39" t="s">
        <v>77</v>
      </c>
      <c r="O58" s="39" t="s">
        <v>77</v>
      </c>
      <c r="P58" s="39" t="s">
        <v>77</v>
      </c>
      <c r="Q58" s="39" t="s">
        <v>77</v>
      </c>
      <c r="R58" s="39" t="s">
        <v>77</v>
      </c>
      <c r="S58" s="39" t="s">
        <v>77</v>
      </c>
      <c r="T58" s="39" t="s">
        <v>77</v>
      </c>
      <c r="U58" s="39" t="s">
        <v>77</v>
      </c>
      <c r="V58" s="39" t="s">
        <v>77</v>
      </c>
      <c r="W58" s="39" t="s">
        <v>77</v>
      </c>
      <c r="X58" s="39" t="s">
        <v>77</v>
      </c>
      <c r="Y58" s="39" t="s">
        <v>77</v>
      </c>
      <c r="Z58" s="39" t="s">
        <v>77</v>
      </c>
      <c r="AA58" s="39" t="s">
        <v>77</v>
      </c>
      <c r="AB58" s="39" t="s">
        <v>77</v>
      </c>
      <c r="AC58" s="39" t="s">
        <v>77</v>
      </c>
      <c r="AD58" s="39" t="s">
        <v>77</v>
      </c>
      <c r="AE58" s="61"/>
      <c r="AF58" s="437" t="s">
        <v>67</v>
      </c>
      <c r="AG58" s="437" t="s">
        <v>67</v>
      </c>
      <c r="AH58" s="437" t="s">
        <v>67</v>
      </c>
      <c r="AI58" s="437" t="s">
        <v>67</v>
      </c>
      <c r="AJ58" s="437" t="s">
        <v>67</v>
      </c>
      <c r="AK58" s="437">
        <v>445.28406951150902</v>
      </c>
      <c r="AL58" s="65" t="s">
        <v>176</v>
      </c>
    </row>
    <row r="59" spans="1:38" s="2" customFormat="1" ht="26.25" customHeight="1" thickBot="1">
      <c r="A59" s="36" t="s">
        <v>68</v>
      </c>
      <c r="B59" s="46" t="s">
        <v>177</v>
      </c>
      <c r="C59" s="37" t="s">
        <v>178</v>
      </c>
      <c r="D59" s="38"/>
      <c r="E59" s="39" t="s">
        <v>77</v>
      </c>
      <c r="F59" s="39">
        <v>1.18335E-2</v>
      </c>
      <c r="G59" s="39" t="s">
        <v>77</v>
      </c>
      <c r="H59" s="39">
        <v>3.3133799999999998E-2</v>
      </c>
      <c r="I59" s="39">
        <v>8.0582239999999999E-2</v>
      </c>
      <c r="J59" s="39">
        <v>9.3148469999999997E-2</v>
      </c>
      <c r="K59" s="39">
        <v>0.10343825</v>
      </c>
      <c r="L59" s="39">
        <v>2.8846754800000002E-4</v>
      </c>
      <c r="M59" s="39" t="s">
        <v>77</v>
      </c>
      <c r="N59" s="39">
        <v>0.66924380000000006</v>
      </c>
      <c r="O59" s="39">
        <v>4.0622416000000001E-2</v>
      </c>
      <c r="P59" s="39">
        <v>7.5393599999999997E-4</v>
      </c>
      <c r="Q59" s="39">
        <v>7.6976859999999994E-2</v>
      </c>
      <c r="R59" s="39">
        <v>9.2665659999999997E-2</v>
      </c>
      <c r="S59" s="39">
        <v>1.759184E-3</v>
      </c>
      <c r="T59" s="39">
        <v>0.23303728000000001</v>
      </c>
      <c r="U59" s="39">
        <v>0.33186179999999998</v>
      </c>
      <c r="V59" s="39">
        <v>9.2985440000000003E-2</v>
      </c>
      <c r="W59" s="39" t="s">
        <v>67</v>
      </c>
      <c r="X59" s="39" t="s">
        <v>67</v>
      </c>
      <c r="Y59" s="39" t="s">
        <v>67</v>
      </c>
      <c r="Z59" s="39" t="s">
        <v>67</v>
      </c>
      <c r="AA59" s="39" t="s">
        <v>67</v>
      </c>
      <c r="AB59" s="39" t="s">
        <v>67</v>
      </c>
      <c r="AC59" s="39" t="s">
        <v>67</v>
      </c>
      <c r="AD59" s="39" t="s">
        <v>67</v>
      </c>
      <c r="AE59" s="61"/>
      <c r="AF59" s="437" t="s">
        <v>67</v>
      </c>
      <c r="AG59" s="437" t="s">
        <v>67</v>
      </c>
      <c r="AH59" s="437" t="s">
        <v>67</v>
      </c>
      <c r="AI59" s="437" t="s">
        <v>67</v>
      </c>
      <c r="AJ59" s="437" t="s">
        <v>67</v>
      </c>
      <c r="AK59" s="437">
        <v>471.089</v>
      </c>
      <c r="AL59" s="65" t="s">
        <v>179</v>
      </c>
    </row>
    <row r="60" spans="1:38" s="2" customFormat="1" ht="26.25" customHeight="1" thickBot="1">
      <c r="A60" s="36" t="s">
        <v>68</v>
      </c>
      <c r="B60" s="46" t="s">
        <v>180</v>
      </c>
      <c r="C60" s="37" t="s">
        <v>181</v>
      </c>
      <c r="D60" s="41"/>
      <c r="E60" s="39" t="s">
        <v>67</v>
      </c>
      <c r="F60" s="39" t="s">
        <v>67</v>
      </c>
      <c r="G60" s="39" t="s">
        <v>67</v>
      </c>
      <c r="H60" s="39" t="s">
        <v>67</v>
      </c>
      <c r="I60" s="39">
        <v>0.40060066999999994</v>
      </c>
      <c r="J60" s="39">
        <v>3.1936703610000001</v>
      </c>
      <c r="K60" s="39">
        <v>10.435165480000002</v>
      </c>
      <c r="L60" s="39" t="s">
        <v>67</v>
      </c>
      <c r="M60" s="39" t="s">
        <v>67</v>
      </c>
      <c r="N60" s="39" t="s">
        <v>67</v>
      </c>
      <c r="O60" s="39" t="s">
        <v>67</v>
      </c>
      <c r="P60" s="39" t="s">
        <v>67</v>
      </c>
      <c r="Q60" s="39" t="s">
        <v>67</v>
      </c>
      <c r="R60" s="39" t="s">
        <v>67</v>
      </c>
      <c r="S60" s="39" t="s">
        <v>67</v>
      </c>
      <c r="T60" s="39" t="s">
        <v>67</v>
      </c>
      <c r="U60" s="39" t="s">
        <v>67</v>
      </c>
      <c r="V60" s="39" t="s">
        <v>67</v>
      </c>
      <c r="W60" s="39" t="s">
        <v>67</v>
      </c>
      <c r="X60" s="39" t="s">
        <v>67</v>
      </c>
      <c r="Y60" s="39" t="s">
        <v>67</v>
      </c>
      <c r="Z60" s="39" t="s">
        <v>67</v>
      </c>
      <c r="AA60" s="39" t="s">
        <v>67</v>
      </c>
      <c r="AB60" s="39" t="s">
        <v>67</v>
      </c>
      <c r="AC60" s="39" t="s">
        <v>67</v>
      </c>
      <c r="AD60" s="39" t="s">
        <v>67</v>
      </c>
      <c r="AE60" s="61"/>
      <c r="AF60" s="437" t="s">
        <v>67</v>
      </c>
      <c r="AG60" s="437" t="s">
        <v>67</v>
      </c>
      <c r="AH60" s="437" t="s">
        <v>67</v>
      </c>
      <c r="AI60" s="437" t="s">
        <v>67</v>
      </c>
      <c r="AJ60" s="437" t="s">
        <v>67</v>
      </c>
      <c r="AK60" s="437">
        <v>76468.148000000001</v>
      </c>
      <c r="AL60" s="65" t="s">
        <v>182</v>
      </c>
    </row>
    <row r="61" spans="1:38" s="2" customFormat="1" ht="26.25" customHeight="1" thickBot="1">
      <c r="A61" s="36" t="s">
        <v>68</v>
      </c>
      <c r="B61" s="46" t="s">
        <v>183</v>
      </c>
      <c r="C61" s="37" t="s">
        <v>184</v>
      </c>
      <c r="D61" s="38"/>
      <c r="E61" s="39" t="s">
        <v>67</v>
      </c>
      <c r="F61" s="39" t="s">
        <v>67</v>
      </c>
      <c r="G61" s="39" t="s">
        <v>67</v>
      </c>
      <c r="H61" s="39" t="s">
        <v>67</v>
      </c>
      <c r="I61" s="39">
        <v>0.34717318209472003</v>
      </c>
      <c r="J61" s="39">
        <v>3.4717318209472001</v>
      </c>
      <c r="K61" s="39">
        <v>11.596362736741334</v>
      </c>
      <c r="L61" s="39" t="s">
        <v>67</v>
      </c>
      <c r="M61" s="39" t="s">
        <v>67</v>
      </c>
      <c r="N61" s="39" t="s">
        <v>67</v>
      </c>
      <c r="O61" s="39" t="s">
        <v>67</v>
      </c>
      <c r="P61" s="39" t="s">
        <v>67</v>
      </c>
      <c r="Q61" s="39" t="s">
        <v>67</v>
      </c>
      <c r="R61" s="39" t="s">
        <v>67</v>
      </c>
      <c r="S61" s="39" t="s">
        <v>67</v>
      </c>
      <c r="T61" s="39" t="s">
        <v>67</v>
      </c>
      <c r="U61" s="39" t="s">
        <v>67</v>
      </c>
      <c r="V61" s="39" t="s">
        <v>67</v>
      </c>
      <c r="W61" s="39" t="s">
        <v>67</v>
      </c>
      <c r="X61" s="39" t="s">
        <v>67</v>
      </c>
      <c r="Y61" s="39" t="s">
        <v>67</v>
      </c>
      <c r="Z61" s="39" t="s">
        <v>67</v>
      </c>
      <c r="AA61" s="39" t="s">
        <v>67</v>
      </c>
      <c r="AB61" s="39" t="s">
        <v>67</v>
      </c>
      <c r="AC61" s="39" t="s">
        <v>67</v>
      </c>
      <c r="AD61" s="39" t="s">
        <v>67</v>
      </c>
      <c r="AE61" s="61"/>
      <c r="AF61" s="437" t="s">
        <v>67</v>
      </c>
      <c r="AG61" s="437" t="s">
        <v>67</v>
      </c>
      <c r="AH61" s="437" t="s">
        <v>67</v>
      </c>
      <c r="AI61" s="437" t="s">
        <v>67</v>
      </c>
      <c r="AJ61" s="437" t="s">
        <v>67</v>
      </c>
      <c r="AK61" s="438">
        <v>15291824.800000001</v>
      </c>
      <c r="AL61" s="65" t="s">
        <v>185</v>
      </c>
    </row>
    <row r="62" spans="1:38" s="2" customFormat="1" ht="26.25" customHeight="1" thickBot="1">
      <c r="A62" s="36" t="s">
        <v>68</v>
      </c>
      <c r="B62" s="46" t="s">
        <v>186</v>
      </c>
      <c r="C62" s="37" t="s">
        <v>187</v>
      </c>
      <c r="D62" s="38"/>
      <c r="E62" s="39" t="s">
        <v>67</v>
      </c>
      <c r="F62" s="39" t="s">
        <v>67</v>
      </c>
      <c r="G62" s="39" t="s">
        <v>67</v>
      </c>
      <c r="H62" s="39" t="s">
        <v>67</v>
      </c>
      <c r="I62" s="39" t="s">
        <v>67</v>
      </c>
      <c r="J62" s="39" t="s">
        <v>67</v>
      </c>
      <c r="K62" s="39" t="s">
        <v>67</v>
      </c>
      <c r="L62" s="39" t="s">
        <v>67</v>
      </c>
      <c r="M62" s="39" t="s">
        <v>67</v>
      </c>
      <c r="N62" s="39" t="s">
        <v>67</v>
      </c>
      <c r="O62" s="39" t="s">
        <v>67</v>
      </c>
      <c r="P62" s="39" t="s">
        <v>67</v>
      </c>
      <c r="Q62" s="39" t="s">
        <v>67</v>
      </c>
      <c r="R62" s="39" t="s">
        <v>67</v>
      </c>
      <c r="S62" s="39" t="s">
        <v>67</v>
      </c>
      <c r="T62" s="39" t="s">
        <v>67</v>
      </c>
      <c r="U62" s="39" t="s">
        <v>67</v>
      </c>
      <c r="V62" s="39" t="s">
        <v>67</v>
      </c>
      <c r="W62" s="39" t="s">
        <v>67</v>
      </c>
      <c r="X62" s="39" t="s">
        <v>67</v>
      </c>
      <c r="Y62" s="39" t="s">
        <v>67</v>
      </c>
      <c r="Z62" s="39" t="s">
        <v>67</v>
      </c>
      <c r="AA62" s="39" t="s">
        <v>67</v>
      </c>
      <c r="AB62" s="39" t="s">
        <v>67</v>
      </c>
      <c r="AC62" s="39" t="s">
        <v>67</v>
      </c>
      <c r="AD62" s="39" t="s">
        <v>67</v>
      </c>
      <c r="AE62" s="61"/>
      <c r="AF62" s="437" t="s">
        <v>67</v>
      </c>
      <c r="AG62" s="437" t="s">
        <v>67</v>
      </c>
      <c r="AH62" s="437" t="s">
        <v>67</v>
      </c>
      <c r="AI62" s="437" t="s">
        <v>67</v>
      </c>
      <c r="AJ62" s="437" t="s">
        <v>67</v>
      </c>
      <c r="AK62" s="437" t="s">
        <v>67</v>
      </c>
      <c r="AL62" s="65" t="s">
        <v>188</v>
      </c>
    </row>
    <row r="63" spans="1:38" s="2" customFormat="1" ht="26.25" customHeight="1" thickBot="1">
      <c r="A63" s="36" t="s">
        <v>68</v>
      </c>
      <c r="B63" s="46" t="s">
        <v>189</v>
      </c>
      <c r="C63" s="45" t="s">
        <v>190</v>
      </c>
      <c r="D63" s="47"/>
      <c r="E63" s="39" t="s">
        <v>67</v>
      </c>
      <c r="F63" s="39" t="s">
        <v>67</v>
      </c>
      <c r="G63" s="39" t="s">
        <v>67</v>
      </c>
      <c r="H63" s="39" t="s">
        <v>67</v>
      </c>
      <c r="I63" s="39" t="s">
        <v>67</v>
      </c>
      <c r="J63" s="39" t="s">
        <v>67</v>
      </c>
      <c r="K63" s="39" t="s">
        <v>67</v>
      </c>
      <c r="L63" s="39" t="s">
        <v>67</v>
      </c>
      <c r="M63" s="39" t="s">
        <v>67</v>
      </c>
      <c r="N63" s="39" t="s">
        <v>67</v>
      </c>
      <c r="O63" s="39" t="s">
        <v>67</v>
      </c>
      <c r="P63" s="39" t="s">
        <v>67</v>
      </c>
      <c r="Q63" s="39" t="s">
        <v>67</v>
      </c>
      <c r="R63" s="39" t="s">
        <v>67</v>
      </c>
      <c r="S63" s="39" t="s">
        <v>67</v>
      </c>
      <c r="T63" s="39" t="s">
        <v>67</v>
      </c>
      <c r="U63" s="39" t="s">
        <v>67</v>
      </c>
      <c r="V63" s="39" t="s">
        <v>67</v>
      </c>
      <c r="W63" s="39" t="s">
        <v>67</v>
      </c>
      <c r="X63" s="39" t="s">
        <v>67</v>
      </c>
      <c r="Y63" s="39" t="s">
        <v>67</v>
      </c>
      <c r="Z63" s="39" t="s">
        <v>67</v>
      </c>
      <c r="AA63" s="39" t="s">
        <v>67</v>
      </c>
      <c r="AB63" s="39" t="s">
        <v>67</v>
      </c>
      <c r="AC63" s="39" t="s">
        <v>67</v>
      </c>
      <c r="AD63" s="39" t="s">
        <v>67</v>
      </c>
      <c r="AE63" s="61"/>
      <c r="AF63" s="437" t="s">
        <v>67</v>
      </c>
      <c r="AG63" s="437" t="s">
        <v>67</v>
      </c>
      <c r="AH63" s="437" t="s">
        <v>67</v>
      </c>
      <c r="AI63" s="437" t="s">
        <v>67</v>
      </c>
      <c r="AJ63" s="437" t="s">
        <v>67</v>
      </c>
      <c r="AK63" s="437" t="s">
        <v>67</v>
      </c>
      <c r="AL63" s="65" t="s">
        <v>152</v>
      </c>
    </row>
    <row r="64" spans="1:38" s="2" customFormat="1" ht="26.25" customHeight="1" thickBot="1">
      <c r="A64" s="36" t="s">
        <v>68</v>
      </c>
      <c r="B64" s="46" t="s">
        <v>191</v>
      </c>
      <c r="C64" s="37" t="s">
        <v>192</v>
      </c>
      <c r="D64" s="38"/>
      <c r="E64" s="39">
        <v>0.14261199999999999</v>
      </c>
      <c r="F64" s="39" t="s">
        <v>66</v>
      </c>
      <c r="G64" s="39" t="s">
        <v>67</v>
      </c>
      <c r="H64" s="39">
        <v>1.4261199999999999E-3</v>
      </c>
      <c r="I64" s="39" t="s">
        <v>67</v>
      </c>
      <c r="J64" s="39" t="s">
        <v>67</v>
      </c>
      <c r="K64" s="39" t="s">
        <v>67</v>
      </c>
      <c r="L64" s="39" t="s">
        <v>67</v>
      </c>
      <c r="M64" s="39">
        <v>1.42612E-2</v>
      </c>
      <c r="N64" s="39" t="s">
        <v>67</v>
      </c>
      <c r="O64" s="39" t="s">
        <v>67</v>
      </c>
      <c r="P64" s="39" t="s">
        <v>67</v>
      </c>
      <c r="Q64" s="39" t="s">
        <v>67</v>
      </c>
      <c r="R64" s="39" t="s">
        <v>67</v>
      </c>
      <c r="S64" s="39" t="s">
        <v>67</v>
      </c>
      <c r="T64" s="39" t="s">
        <v>67</v>
      </c>
      <c r="U64" s="39" t="s">
        <v>67</v>
      </c>
      <c r="V64" s="39" t="s">
        <v>67</v>
      </c>
      <c r="W64" s="39" t="s">
        <v>67</v>
      </c>
      <c r="X64" s="39" t="s">
        <v>67</v>
      </c>
      <c r="Y64" s="39" t="s">
        <v>67</v>
      </c>
      <c r="Z64" s="39" t="s">
        <v>67</v>
      </c>
      <c r="AA64" s="39" t="s">
        <v>67</v>
      </c>
      <c r="AB64" s="39" t="s">
        <v>67</v>
      </c>
      <c r="AC64" s="39" t="s">
        <v>67</v>
      </c>
      <c r="AD64" s="39" t="s">
        <v>67</v>
      </c>
      <c r="AE64" s="61"/>
      <c r="AF64" s="437" t="s">
        <v>67</v>
      </c>
      <c r="AG64" s="437" t="s">
        <v>67</v>
      </c>
      <c r="AH64" s="437" t="s">
        <v>67</v>
      </c>
      <c r="AI64" s="437" t="s">
        <v>67</v>
      </c>
      <c r="AJ64" s="437" t="s">
        <v>67</v>
      </c>
      <c r="AK64" s="437" t="s">
        <v>196</v>
      </c>
      <c r="AL64" s="65" t="s">
        <v>193</v>
      </c>
    </row>
    <row r="65" spans="1:38" s="2" customFormat="1" ht="26.25" customHeight="1" thickBot="1">
      <c r="A65" s="36" t="s">
        <v>68</v>
      </c>
      <c r="B65" s="40" t="s">
        <v>194</v>
      </c>
      <c r="C65" s="37" t="s">
        <v>195</v>
      </c>
      <c r="D65" s="38"/>
      <c r="E65" s="39">
        <v>0.103828</v>
      </c>
      <c r="F65" s="39" t="s">
        <v>67</v>
      </c>
      <c r="G65" s="39" t="s">
        <v>67</v>
      </c>
      <c r="H65" s="39" t="s">
        <v>67</v>
      </c>
      <c r="I65" s="39" t="s">
        <v>67</v>
      </c>
      <c r="J65" s="39" t="s">
        <v>67</v>
      </c>
      <c r="K65" s="39" t="s">
        <v>67</v>
      </c>
      <c r="L65" s="39" t="s">
        <v>67</v>
      </c>
      <c r="M65" s="39" t="s">
        <v>67</v>
      </c>
      <c r="N65" s="39" t="s">
        <v>67</v>
      </c>
      <c r="O65" s="39" t="s">
        <v>67</v>
      </c>
      <c r="P65" s="39" t="s">
        <v>67</v>
      </c>
      <c r="Q65" s="39" t="s">
        <v>67</v>
      </c>
      <c r="R65" s="39" t="s">
        <v>67</v>
      </c>
      <c r="S65" s="39" t="s">
        <v>67</v>
      </c>
      <c r="T65" s="39" t="s">
        <v>67</v>
      </c>
      <c r="U65" s="39" t="s">
        <v>67</v>
      </c>
      <c r="V65" s="39" t="s">
        <v>67</v>
      </c>
      <c r="W65" s="39" t="s">
        <v>67</v>
      </c>
      <c r="X65" s="39" t="s">
        <v>67</v>
      </c>
      <c r="Y65" s="39" t="s">
        <v>67</v>
      </c>
      <c r="Z65" s="39" t="s">
        <v>67</v>
      </c>
      <c r="AA65" s="39" t="s">
        <v>67</v>
      </c>
      <c r="AB65" s="39" t="s">
        <v>67</v>
      </c>
      <c r="AC65" s="39" t="s">
        <v>67</v>
      </c>
      <c r="AD65" s="39" t="s">
        <v>67</v>
      </c>
      <c r="AE65" s="61"/>
      <c r="AF65" s="437" t="s">
        <v>67</v>
      </c>
      <c r="AG65" s="437" t="s">
        <v>67</v>
      </c>
      <c r="AH65" s="437" t="s">
        <v>67</v>
      </c>
      <c r="AI65" s="437" t="s">
        <v>67</v>
      </c>
      <c r="AJ65" s="437" t="s">
        <v>67</v>
      </c>
      <c r="AK65" s="437" t="s">
        <v>196</v>
      </c>
      <c r="AL65" s="65" t="s">
        <v>197</v>
      </c>
    </row>
    <row r="66" spans="1:38" s="2" customFormat="1" ht="26.25" customHeight="1" thickBot="1">
      <c r="A66" s="36" t="s">
        <v>68</v>
      </c>
      <c r="B66" s="40" t="s">
        <v>198</v>
      </c>
      <c r="C66" s="37" t="s">
        <v>199</v>
      </c>
      <c r="D66" s="38"/>
      <c r="E66" s="39" t="s">
        <v>170</v>
      </c>
      <c r="F66" s="39" t="s">
        <v>170</v>
      </c>
      <c r="G66" s="39" t="s">
        <v>170</v>
      </c>
      <c r="H66" s="39" t="s">
        <v>170</v>
      </c>
      <c r="I66" s="39" t="s">
        <v>170</v>
      </c>
      <c r="J66" s="39" t="s">
        <v>170</v>
      </c>
      <c r="K66" s="39" t="s">
        <v>170</v>
      </c>
      <c r="L66" s="39" t="s">
        <v>170</v>
      </c>
      <c r="M66" s="39" t="s">
        <v>170</v>
      </c>
      <c r="N66" s="39" t="s">
        <v>170</v>
      </c>
      <c r="O66" s="39" t="s">
        <v>170</v>
      </c>
      <c r="P66" s="39" t="s">
        <v>170</v>
      </c>
      <c r="Q66" s="39" t="s">
        <v>170</v>
      </c>
      <c r="R66" s="39" t="s">
        <v>170</v>
      </c>
      <c r="S66" s="39" t="s">
        <v>170</v>
      </c>
      <c r="T66" s="39" t="s">
        <v>170</v>
      </c>
      <c r="U66" s="39" t="s">
        <v>170</v>
      </c>
      <c r="V66" s="39" t="s">
        <v>170</v>
      </c>
      <c r="W66" s="39" t="s">
        <v>170</v>
      </c>
      <c r="X66" s="39" t="s">
        <v>170</v>
      </c>
      <c r="Y66" s="39" t="s">
        <v>170</v>
      </c>
      <c r="Z66" s="39" t="s">
        <v>170</v>
      </c>
      <c r="AA66" s="39" t="s">
        <v>170</v>
      </c>
      <c r="AB66" s="39" t="s">
        <v>170</v>
      </c>
      <c r="AC66" s="39" t="s">
        <v>170</v>
      </c>
      <c r="AD66" s="39" t="s">
        <v>170</v>
      </c>
      <c r="AE66" s="61"/>
      <c r="AF66" s="437" t="s">
        <v>67</v>
      </c>
      <c r="AG66" s="437" t="s">
        <v>67</v>
      </c>
      <c r="AH66" s="437" t="s">
        <v>67</v>
      </c>
      <c r="AI66" s="437" t="s">
        <v>67</v>
      </c>
      <c r="AJ66" s="437" t="s">
        <v>67</v>
      </c>
      <c r="AK66" s="437" t="s">
        <v>170</v>
      </c>
      <c r="AL66" s="65" t="s">
        <v>200</v>
      </c>
    </row>
    <row r="67" spans="1:38" s="2" customFormat="1" ht="26.25" customHeight="1" thickBot="1">
      <c r="A67" s="36" t="s">
        <v>68</v>
      </c>
      <c r="B67" s="40" t="s">
        <v>201</v>
      </c>
      <c r="C67" s="37" t="s">
        <v>202</v>
      </c>
      <c r="D67" s="38"/>
      <c r="E67" s="39" t="s">
        <v>66</v>
      </c>
      <c r="F67" s="39" t="s">
        <v>66</v>
      </c>
      <c r="G67" s="39" t="s">
        <v>66</v>
      </c>
      <c r="H67" s="39" t="s">
        <v>67</v>
      </c>
      <c r="I67" s="39" t="s">
        <v>66</v>
      </c>
      <c r="J67" s="39" t="s">
        <v>66</v>
      </c>
      <c r="K67" s="39">
        <v>1.80832E-3</v>
      </c>
      <c r="L67" s="39" t="s">
        <v>66</v>
      </c>
      <c r="M67" s="39" t="s">
        <v>66</v>
      </c>
      <c r="N67" s="39" t="s">
        <v>66</v>
      </c>
      <c r="O67" s="39" t="s">
        <v>66</v>
      </c>
      <c r="P67" s="39" t="s">
        <v>66</v>
      </c>
      <c r="Q67" s="39" t="s">
        <v>66</v>
      </c>
      <c r="R67" s="39" t="s">
        <v>66</v>
      </c>
      <c r="S67" s="39" t="s">
        <v>66</v>
      </c>
      <c r="T67" s="39" t="s">
        <v>66</v>
      </c>
      <c r="U67" s="39" t="s">
        <v>66</v>
      </c>
      <c r="V67" s="39" t="s">
        <v>66</v>
      </c>
      <c r="W67" s="39" t="s">
        <v>66</v>
      </c>
      <c r="X67" s="39" t="s">
        <v>66</v>
      </c>
      <c r="Y67" s="39" t="s">
        <v>66</v>
      </c>
      <c r="Z67" s="39" t="s">
        <v>66</v>
      </c>
      <c r="AA67" s="39" t="s">
        <v>66</v>
      </c>
      <c r="AB67" s="39" t="s">
        <v>66</v>
      </c>
      <c r="AC67" s="39" t="s">
        <v>66</v>
      </c>
      <c r="AD67" s="39" t="s">
        <v>66</v>
      </c>
      <c r="AE67" s="61"/>
      <c r="AF67" s="437" t="s">
        <v>67</v>
      </c>
      <c r="AG67" s="437" t="s">
        <v>67</v>
      </c>
      <c r="AH67" s="437" t="s">
        <v>67</v>
      </c>
      <c r="AI67" s="437" t="s">
        <v>67</v>
      </c>
      <c r="AJ67" s="437" t="s">
        <v>67</v>
      </c>
      <c r="AK67" s="437" t="s">
        <v>196</v>
      </c>
      <c r="AL67" s="65" t="s">
        <v>203</v>
      </c>
    </row>
    <row r="68" spans="1:38" s="2" customFormat="1" ht="26.25" customHeight="1" thickBot="1">
      <c r="A68" s="36" t="s">
        <v>68</v>
      </c>
      <c r="B68" s="40" t="s">
        <v>204</v>
      </c>
      <c r="C68" s="37" t="s">
        <v>205</v>
      </c>
      <c r="D68" s="38"/>
      <c r="E68" s="39" t="s">
        <v>170</v>
      </c>
      <c r="F68" s="39" t="s">
        <v>170</v>
      </c>
      <c r="G68" s="39" t="s">
        <v>170</v>
      </c>
      <c r="H68" s="39" t="s">
        <v>170</v>
      </c>
      <c r="I68" s="39" t="s">
        <v>170</v>
      </c>
      <c r="J68" s="39" t="s">
        <v>170</v>
      </c>
      <c r="K68" s="39" t="s">
        <v>170</v>
      </c>
      <c r="L68" s="39" t="s">
        <v>170</v>
      </c>
      <c r="M68" s="39" t="s">
        <v>170</v>
      </c>
      <c r="N68" s="39" t="s">
        <v>170</v>
      </c>
      <c r="O68" s="39" t="s">
        <v>170</v>
      </c>
      <c r="P68" s="39" t="s">
        <v>170</v>
      </c>
      <c r="Q68" s="39" t="s">
        <v>170</v>
      </c>
      <c r="R68" s="39" t="s">
        <v>170</v>
      </c>
      <c r="S68" s="39" t="s">
        <v>170</v>
      </c>
      <c r="T68" s="39" t="s">
        <v>170</v>
      </c>
      <c r="U68" s="39" t="s">
        <v>170</v>
      </c>
      <c r="V68" s="39" t="s">
        <v>170</v>
      </c>
      <c r="W68" s="39" t="s">
        <v>170</v>
      </c>
      <c r="X68" s="39" t="s">
        <v>170</v>
      </c>
      <c r="Y68" s="39" t="s">
        <v>170</v>
      </c>
      <c r="Z68" s="39" t="s">
        <v>170</v>
      </c>
      <c r="AA68" s="39" t="s">
        <v>170</v>
      </c>
      <c r="AB68" s="39" t="s">
        <v>170</v>
      </c>
      <c r="AC68" s="39" t="s">
        <v>170</v>
      </c>
      <c r="AD68" s="39" t="s">
        <v>170</v>
      </c>
      <c r="AE68" s="61"/>
      <c r="AF68" s="437" t="s">
        <v>67</v>
      </c>
      <c r="AG68" s="437" t="s">
        <v>67</v>
      </c>
      <c r="AH68" s="437" t="s">
        <v>67</v>
      </c>
      <c r="AI68" s="437" t="s">
        <v>67</v>
      </c>
      <c r="AJ68" s="437" t="s">
        <v>67</v>
      </c>
      <c r="AK68" s="437" t="s">
        <v>170</v>
      </c>
      <c r="AL68" s="65" t="s">
        <v>206</v>
      </c>
    </row>
    <row r="69" spans="1:38" s="2" customFormat="1" ht="26.25" customHeight="1" thickBot="1">
      <c r="A69" s="36" t="s">
        <v>68</v>
      </c>
      <c r="B69" s="36" t="s">
        <v>207</v>
      </c>
      <c r="C69" s="37" t="s">
        <v>208</v>
      </c>
      <c r="D69" s="43"/>
      <c r="E69" s="39" t="s">
        <v>67</v>
      </c>
      <c r="F69" s="39" t="s">
        <v>67</v>
      </c>
      <c r="G69" s="39" t="s">
        <v>67</v>
      </c>
      <c r="H69" s="39" t="s">
        <v>170</v>
      </c>
      <c r="I69" s="39" t="s">
        <v>170</v>
      </c>
      <c r="J69" s="39" t="s">
        <v>170</v>
      </c>
      <c r="K69" s="39" t="s">
        <v>170</v>
      </c>
      <c r="L69" s="39" t="s">
        <v>170</v>
      </c>
      <c r="M69" s="39" t="s">
        <v>170</v>
      </c>
      <c r="N69" s="39" t="s">
        <v>67</v>
      </c>
      <c r="O69" s="39" t="s">
        <v>67</v>
      </c>
      <c r="P69" s="39" t="s">
        <v>67</v>
      </c>
      <c r="Q69" s="39" t="s">
        <v>67</v>
      </c>
      <c r="R69" s="39" t="s">
        <v>67</v>
      </c>
      <c r="S69" s="39" t="s">
        <v>67</v>
      </c>
      <c r="T69" s="39" t="s">
        <v>67</v>
      </c>
      <c r="U69" s="39" t="s">
        <v>67</v>
      </c>
      <c r="V69" s="39" t="s">
        <v>67</v>
      </c>
      <c r="W69" s="39" t="s">
        <v>67</v>
      </c>
      <c r="X69" s="39" t="s">
        <v>67</v>
      </c>
      <c r="Y69" s="39" t="s">
        <v>67</v>
      </c>
      <c r="Z69" s="39" t="s">
        <v>67</v>
      </c>
      <c r="AA69" s="39" t="s">
        <v>67</v>
      </c>
      <c r="AB69" s="39" t="s">
        <v>67</v>
      </c>
      <c r="AC69" s="39" t="s">
        <v>67</v>
      </c>
      <c r="AD69" s="39" t="s">
        <v>67</v>
      </c>
      <c r="AE69" s="61" t="s">
        <v>400</v>
      </c>
      <c r="AF69" s="437" t="s">
        <v>67</v>
      </c>
      <c r="AG69" s="437" t="s">
        <v>67</v>
      </c>
      <c r="AH69" s="437" t="s">
        <v>67</v>
      </c>
      <c r="AI69" s="437" t="s">
        <v>67</v>
      </c>
      <c r="AJ69" s="437" t="s">
        <v>67</v>
      </c>
      <c r="AK69" s="437" t="s">
        <v>170</v>
      </c>
      <c r="AL69" s="65" t="s">
        <v>209</v>
      </c>
    </row>
    <row r="70" spans="1:38" s="2" customFormat="1" ht="26.25" customHeight="1" thickBot="1">
      <c r="A70" s="36" t="s">
        <v>68</v>
      </c>
      <c r="B70" s="36" t="s">
        <v>210</v>
      </c>
      <c r="C70" s="37" t="s">
        <v>211</v>
      </c>
      <c r="D70" s="43"/>
      <c r="E70" s="39" t="s">
        <v>67</v>
      </c>
      <c r="F70" s="39">
        <v>1.1803940240000002</v>
      </c>
      <c r="G70" s="39" t="s">
        <v>67</v>
      </c>
      <c r="H70" s="39">
        <v>2.2946985000000003E-2</v>
      </c>
      <c r="I70" s="39">
        <v>8.4000745999999998E-3</v>
      </c>
      <c r="J70" s="39">
        <v>1.3797752800000002E-2</v>
      </c>
      <c r="K70" s="39">
        <v>5.1652141930000015</v>
      </c>
      <c r="L70" s="39">
        <v>1.6521829199999999E-4</v>
      </c>
      <c r="M70" s="39" t="s">
        <v>67</v>
      </c>
      <c r="N70" s="39" t="s">
        <v>66</v>
      </c>
      <c r="O70" s="39" t="s">
        <v>66</v>
      </c>
      <c r="P70" s="39" t="s">
        <v>170</v>
      </c>
      <c r="Q70" s="39" t="s">
        <v>66</v>
      </c>
      <c r="R70" s="39" t="s">
        <v>66</v>
      </c>
      <c r="S70" s="39" t="s">
        <v>66</v>
      </c>
      <c r="T70" s="39" t="s">
        <v>66</v>
      </c>
      <c r="U70" s="39" t="s">
        <v>66</v>
      </c>
      <c r="V70" s="39" t="s">
        <v>66</v>
      </c>
      <c r="W70" s="39" t="s">
        <v>66</v>
      </c>
      <c r="X70" s="39" t="s">
        <v>66</v>
      </c>
      <c r="Y70" s="39" t="s">
        <v>66</v>
      </c>
      <c r="Z70" s="39" t="s">
        <v>66</v>
      </c>
      <c r="AA70" s="39" t="s">
        <v>66</v>
      </c>
      <c r="AB70" s="39" t="s">
        <v>66</v>
      </c>
      <c r="AC70" s="39" t="s">
        <v>66</v>
      </c>
      <c r="AD70" s="39" t="s">
        <v>66</v>
      </c>
      <c r="AE70" s="61"/>
      <c r="AF70" s="437" t="s">
        <v>67</v>
      </c>
      <c r="AG70" s="437" t="s">
        <v>67</v>
      </c>
      <c r="AH70" s="437" t="s">
        <v>67</v>
      </c>
      <c r="AI70" s="437" t="s">
        <v>67</v>
      </c>
      <c r="AJ70" s="437" t="s">
        <v>67</v>
      </c>
      <c r="AK70" s="437" t="s">
        <v>196</v>
      </c>
      <c r="AL70" s="65" t="s">
        <v>152</v>
      </c>
    </row>
    <row r="71" spans="1:38" s="2" customFormat="1" ht="26.25" customHeight="1" thickBot="1">
      <c r="A71" s="36" t="s">
        <v>68</v>
      </c>
      <c r="B71" s="36" t="s">
        <v>212</v>
      </c>
      <c r="C71" s="37" t="s">
        <v>213</v>
      </c>
      <c r="D71" s="43"/>
      <c r="E71" s="39" t="s">
        <v>67</v>
      </c>
      <c r="F71" s="39" t="s">
        <v>77</v>
      </c>
      <c r="G71" s="39" t="s">
        <v>67</v>
      </c>
      <c r="H71" s="39" t="s">
        <v>77</v>
      </c>
      <c r="I71" s="39" t="s">
        <v>77</v>
      </c>
      <c r="J71" s="39" t="s">
        <v>77</v>
      </c>
      <c r="K71" s="39" t="s">
        <v>77</v>
      </c>
      <c r="L71" s="39" t="s">
        <v>77</v>
      </c>
      <c r="M71" s="39" t="s">
        <v>67</v>
      </c>
      <c r="N71" s="39" t="s">
        <v>67</v>
      </c>
      <c r="O71" s="39" t="s">
        <v>67</v>
      </c>
      <c r="P71" s="39" t="s">
        <v>67</v>
      </c>
      <c r="Q71" s="39" t="s">
        <v>67</v>
      </c>
      <c r="R71" s="39" t="s">
        <v>67</v>
      </c>
      <c r="S71" s="39" t="s">
        <v>67</v>
      </c>
      <c r="T71" s="39" t="s">
        <v>67</v>
      </c>
      <c r="U71" s="39" t="s">
        <v>67</v>
      </c>
      <c r="V71" s="39" t="s">
        <v>67</v>
      </c>
      <c r="W71" s="39" t="s">
        <v>67</v>
      </c>
      <c r="X71" s="39" t="s">
        <v>67</v>
      </c>
      <c r="Y71" s="39" t="s">
        <v>67</v>
      </c>
      <c r="Z71" s="39" t="s">
        <v>67</v>
      </c>
      <c r="AA71" s="39" t="s">
        <v>67</v>
      </c>
      <c r="AB71" s="39" t="s">
        <v>67</v>
      </c>
      <c r="AC71" s="39" t="s">
        <v>67</v>
      </c>
      <c r="AD71" s="39" t="s">
        <v>67</v>
      </c>
      <c r="AE71" s="61"/>
      <c r="AF71" s="437" t="s">
        <v>67</v>
      </c>
      <c r="AG71" s="437" t="s">
        <v>67</v>
      </c>
      <c r="AH71" s="437" t="s">
        <v>67</v>
      </c>
      <c r="AI71" s="437" t="s">
        <v>67</v>
      </c>
      <c r="AJ71" s="437" t="s">
        <v>67</v>
      </c>
      <c r="AK71" s="437" t="s">
        <v>77</v>
      </c>
      <c r="AL71" s="65" t="s">
        <v>152</v>
      </c>
    </row>
    <row r="72" spans="1:38" s="2" customFormat="1" ht="26.25" customHeight="1" thickBot="1">
      <c r="A72" s="36" t="s">
        <v>68</v>
      </c>
      <c r="B72" s="36" t="s">
        <v>214</v>
      </c>
      <c r="C72" s="37" t="s">
        <v>215</v>
      </c>
      <c r="D72" s="38"/>
      <c r="E72" s="39">
        <v>0.13580065999999999</v>
      </c>
      <c r="F72" s="39">
        <v>0.123984259</v>
      </c>
      <c r="G72" s="39">
        <v>6.0651299999999998E-2</v>
      </c>
      <c r="H72" s="39" t="s">
        <v>66</v>
      </c>
      <c r="I72" s="39">
        <v>8.1801932999999993E-2</v>
      </c>
      <c r="J72" s="39">
        <v>0.102249812</v>
      </c>
      <c r="K72" s="39">
        <v>0.19715387200000001</v>
      </c>
      <c r="L72" s="39">
        <v>4.3139829879999998E-4</v>
      </c>
      <c r="M72" s="39">
        <v>3.2547820000000001</v>
      </c>
      <c r="N72" s="39">
        <v>6.0480855804000004</v>
      </c>
      <c r="O72" s="39">
        <v>0.23348221699999999</v>
      </c>
      <c r="P72" s="39">
        <v>7.4491669799999993E-2</v>
      </c>
      <c r="Q72" s="39">
        <v>0.19929997499999999</v>
      </c>
      <c r="R72" s="39">
        <v>1.1184018402</v>
      </c>
      <c r="S72" s="39">
        <v>5.0835505000000003E-2</v>
      </c>
      <c r="T72" s="39">
        <v>0.80744587999999995</v>
      </c>
      <c r="U72" s="39">
        <v>1.0824353E-2</v>
      </c>
      <c r="V72" s="39">
        <v>5.4533442819999998</v>
      </c>
      <c r="W72" s="39">
        <v>7.139261458</v>
      </c>
      <c r="X72" s="39" t="s">
        <v>67</v>
      </c>
      <c r="Y72" s="39" t="s">
        <v>67</v>
      </c>
      <c r="Z72" s="39" t="s">
        <v>67</v>
      </c>
      <c r="AA72" s="39" t="s">
        <v>67</v>
      </c>
      <c r="AB72" s="39">
        <v>1.6575474100000001</v>
      </c>
      <c r="AC72" s="39">
        <v>1.426125E-2</v>
      </c>
      <c r="AD72" s="39">
        <v>4.6926337499999997</v>
      </c>
      <c r="AE72" s="61"/>
      <c r="AF72" s="437" t="s">
        <v>67</v>
      </c>
      <c r="AG72" s="437" t="s">
        <v>67</v>
      </c>
      <c r="AH72" s="437" t="s">
        <v>67</v>
      </c>
      <c r="AI72" s="437" t="s">
        <v>67</v>
      </c>
      <c r="AJ72" s="437" t="s">
        <v>67</v>
      </c>
      <c r="AK72" s="437" t="s">
        <v>196</v>
      </c>
      <c r="AL72" s="65" t="s">
        <v>216</v>
      </c>
    </row>
    <row r="73" spans="1:38" s="2" customFormat="1" ht="26.25" customHeight="1" thickBot="1">
      <c r="A73" s="36" t="s">
        <v>68</v>
      </c>
      <c r="B73" s="36" t="s">
        <v>217</v>
      </c>
      <c r="C73" s="37" t="s">
        <v>218</v>
      </c>
      <c r="D73" s="38"/>
      <c r="E73" s="39" t="s">
        <v>170</v>
      </c>
      <c r="F73" s="39" t="s">
        <v>170</v>
      </c>
      <c r="G73" s="39" t="s">
        <v>170</v>
      </c>
      <c r="H73" s="39" t="s">
        <v>170</v>
      </c>
      <c r="I73" s="39" t="s">
        <v>170</v>
      </c>
      <c r="J73" s="39" t="s">
        <v>170</v>
      </c>
      <c r="K73" s="39" t="s">
        <v>170</v>
      </c>
      <c r="L73" s="39" t="s">
        <v>170</v>
      </c>
      <c r="M73" s="39" t="s">
        <v>170</v>
      </c>
      <c r="N73" s="39" t="s">
        <v>170</v>
      </c>
      <c r="O73" s="39" t="s">
        <v>170</v>
      </c>
      <c r="P73" s="39" t="s">
        <v>170</v>
      </c>
      <c r="Q73" s="39" t="s">
        <v>170</v>
      </c>
      <c r="R73" s="39" t="s">
        <v>170</v>
      </c>
      <c r="S73" s="39" t="s">
        <v>170</v>
      </c>
      <c r="T73" s="39" t="s">
        <v>170</v>
      </c>
      <c r="U73" s="39" t="s">
        <v>170</v>
      </c>
      <c r="V73" s="39" t="s">
        <v>170</v>
      </c>
      <c r="W73" s="39" t="s">
        <v>170</v>
      </c>
      <c r="X73" s="39" t="s">
        <v>170</v>
      </c>
      <c r="Y73" s="39" t="s">
        <v>170</v>
      </c>
      <c r="Z73" s="39" t="s">
        <v>170</v>
      </c>
      <c r="AA73" s="39" t="s">
        <v>170</v>
      </c>
      <c r="AB73" s="39" t="s">
        <v>170</v>
      </c>
      <c r="AC73" s="39" t="s">
        <v>170</v>
      </c>
      <c r="AD73" s="39" t="s">
        <v>170</v>
      </c>
      <c r="AE73" s="61" t="s">
        <v>400</v>
      </c>
      <c r="AF73" s="437" t="s">
        <v>67</v>
      </c>
      <c r="AG73" s="437" t="s">
        <v>67</v>
      </c>
      <c r="AH73" s="437" t="s">
        <v>67</v>
      </c>
      <c r="AI73" s="437" t="s">
        <v>67</v>
      </c>
      <c r="AJ73" s="437" t="s">
        <v>67</v>
      </c>
      <c r="AK73" s="437" t="s">
        <v>170</v>
      </c>
      <c r="AL73" s="65" t="s">
        <v>219</v>
      </c>
    </row>
    <row r="74" spans="1:38" s="2" customFormat="1" ht="26.25" customHeight="1" thickBot="1">
      <c r="A74" s="36" t="s">
        <v>68</v>
      </c>
      <c r="B74" s="36" t="s">
        <v>220</v>
      </c>
      <c r="C74" s="37" t="s">
        <v>221</v>
      </c>
      <c r="D74" s="38"/>
      <c r="E74" s="39">
        <v>6.8352999999999997E-2</v>
      </c>
      <c r="F74" s="39" t="s">
        <v>67</v>
      </c>
      <c r="G74" s="39">
        <v>0.34176499999999999</v>
      </c>
      <c r="H74" s="39" t="s">
        <v>67</v>
      </c>
      <c r="I74" s="39">
        <v>2.8044758768000003E-2</v>
      </c>
      <c r="J74" s="39">
        <v>3.5967376863999999E-2</v>
      </c>
      <c r="K74" s="39">
        <v>4.3570195519999994E-2</v>
      </c>
      <c r="L74" s="39">
        <v>6.4509341155199996E-4</v>
      </c>
      <c r="M74" s="39">
        <v>8.2023600000000005</v>
      </c>
      <c r="N74" s="39" t="s">
        <v>66</v>
      </c>
      <c r="O74" s="39" t="s">
        <v>66</v>
      </c>
      <c r="P74" s="39" t="s">
        <v>66</v>
      </c>
      <c r="Q74" s="39" t="s">
        <v>66</v>
      </c>
      <c r="R74" s="39" t="s">
        <v>66</v>
      </c>
      <c r="S74" s="39" t="s">
        <v>66</v>
      </c>
      <c r="T74" s="39" t="s">
        <v>66</v>
      </c>
      <c r="U74" s="39" t="s">
        <v>66</v>
      </c>
      <c r="V74" s="39" t="s">
        <v>66</v>
      </c>
      <c r="W74" s="39">
        <v>4.4771921599999993E-2</v>
      </c>
      <c r="X74" s="39">
        <v>4.7847100000000002E-3</v>
      </c>
      <c r="Y74" s="39">
        <v>1.36706E-3</v>
      </c>
      <c r="Z74" s="39">
        <v>1.36706E-3</v>
      </c>
      <c r="AA74" s="39">
        <v>6.8353000000000001E-4</v>
      </c>
      <c r="AB74" s="39">
        <v>8.2023600000000006E-3</v>
      </c>
      <c r="AC74" s="39" t="s">
        <v>170</v>
      </c>
      <c r="AD74" s="39" t="s">
        <v>67</v>
      </c>
      <c r="AE74" s="61"/>
      <c r="AF74" s="437" t="s">
        <v>67</v>
      </c>
      <c r="AG74" s="437" t="s">
        <v>67</v>
      </c>
      <c r="AH74" s="437" t="s">
        <v>67</v>
      </c>
      <c r="AI74" s="437" t="s">
        <v>67</v>
      </c>
      <c r="AJ74" s="437" t="s">
        <v>67</v>
      </c>
      <c r="AK74" s="437" t="s">
        <v>196</v>
      </c>
      <c r="AL74" s="65" t="s">
        <v>222</v>
      </c>
    </row>
    <row r="75" spans="1:38" s="2" customFormat="1" ht="26.25" customHeight="1" thickBot="1">
      <c r="A75" s="36" t="s">
        <v>68</v>
      </c>
      <c r="B75" s="36" t="s">
        <v>223</v>
      </c>
      <c r="C75" s="37" t="s">
        <v>224</v>
      </c>
      <c r="D75" s="43"/>
      <c r="E75" s="39" t="s">
        <v>67</v>
      </c>
      <c r="F75" s="39" t="s">
        <v>67</v>
      </c>
      <c r="G75" s="39">
        <v>2.1581300000000001E-2</v>
      </c>
      <c r="H75" s="39" t="s">
        <v>67</v>
      </c>
      <c r="I75" s="39" t="s">
        <v>67</v>
      </c>
      <c r="J75" s="39" t="s">
        <v>67</v>
      </c>
      <c r="K75" s="39">
        <v>1.3280800000000001E-2</v>
      </c>
      <c r="L75" s="39" t="s">
        <v>67</v>
      </c>
      <c r="M75" s="39" t="s">
        <v>67</v>
      </c>
      <c r="N75" s="39" t="s">
        <v>67</v>
      </c>
      <c r="O75" s="39" t="s">
        <v>67</v>
      </c>
      <c r="P75" s="39" t="s">
        <v>67</v>
      </c>
      <c r="Q75" s="39" t="s">
        <v>67</v>
      </c>
      <c r="R75" s="39" t="s">
        <v>67</v>
      </c>
      <c r="S75" s="39" t="s">
        <v>67</v>
      </c>
      <c r="T75" s="39" t="s">
        <v>67</v>
      </c>
      <c r="U75" s="39" t="s">
        <v>67</v>
      </c>
      <c r="V75" s="39" t="s">
        <v>67</v>
      </c>
      <c r="W75" s="39" t="s">
        <v>67</v>
      </c>
      <c r="X75" s="39" t="s">
        <v>67</v>
      </c>
      <c r="Y75" s="39" t="s">
        <v>67</v>
      </c>
      <c r="Z75" s="39" t="s">
        <v>67</v>
      </c>
      <c r="AA75" s="39" t="s">
        <v>67</v>
      </c>
      <c r="AB75" s="39" t="s">
        <v>67</v>
      </c>
      <c r="AC75" s="39" t="s">
        <v>67</v>
      </c>
      <c r="AD75" s="39" t="s">
        <v>67</v>
      </c>
      <c r="AE75" s="61"/>
      <c r="AF75" s="437" t="s">
        <v>67</v>
      </c>
      <c r="AG75" s="437" t="s">
        <v>67</v>
      </c>
      <c r="AH75" s="437" t="s">
        <v>67</v>
      </c>
      <c r="AI75" s="437" t="s">
        <v>67</v>
      </c>
      <c r="AJ75" s="437" t="s">
        <v>67</v>
      </c>
      <c r="AK75" s="437" t="s">
        <v>196</v>
      </c>
      <c r="AL75" s="65" t="s">
        <v>225</v>
      </c>
    </row>
    <row r="76" spans="1:38" s="2" customFormat="1" ht="26.25" customHeight="1" thickBot="1">
      <c r="A76" s="36" t="s">
        <v>68</v>
      </c>
      <c r="B76" s="36" t="s">
        <v>226</v>
      </c>
      <c r="C76" s="37" t="s">
        <v>227</v>
      </c>
      <c r="D76" s="38"/>
      <c r="E76" s="39" t="s">
        <v>67</v>
      </c>
      <c r="F76" s="39" t="s">
        <v>67</v>
      </c>
      <c r="G76" s="39">
        <v>6.651E-2</v>
      </c>
      <c r="H76" s="39" t="s">
        <v>67</v>
      </c>
      <c r="I76" s="39">
        <v>1.0641600000000001E-4</v>
      </c>
      <c r="J76" s="39">
        <v>2.1283200000000001E-4</v>
      </c>
      <c r="K76" s="39">
        <v>2.6603999999999999E-4</v>
      </c>
      <c r="L76" s="39" t="s">
        <v>67</v>
      </c>
      <c r="M76" s="39" t="s">
        <v>67</v>
      </c>
      <c r="N76" s="39">
        <v>1.46322E-2</v>
      </c>
      <c r="O76" s="39">
        <v>6.6509999999999996E-4</v>
      </c>
      <c r="P76" s="39" t="s">
        <v>66</v>
      </c>
      <c r="Q76" s="39">
        <v>3.9906000000000004E-3</v>
      </c>
      <c r="R76" s="39" t="s">
        <v>66</v>
      </c>
      <c r="S76" s="39" t="s">
        <v>66</v>
      </c>
      <c r="T76" s="39" t="s">
        <v>66</v>
      </c>
      <c r="U76" s="39" t="s">
        <v>66</v>
      </c>
      <c r="V76" s="39">
        <v>6.6509999999999996E-4</v>
      </c>
      <c r="W76" s="39">
        <v>4.2566399999999997E-2</v>
      </c>
      <c r="X76" s="39" t="s">
        <v>66</v>
      </c>
      <c r="Y76" s="39" t="s">
        <v>66</v>
      </c>
      <c r="Z76" s="39" t="s">
        <v>66</v>
      </c>
      <c r="AA76" s="39" t="s">
        <v>66</v>
      </c>
      <c r="AB76" s="39" t="s">
        <v>66</v>
      </c>
      <c r="AC76" s="39" t="s">
        <v>66</v>
      </c>
      <c r="AD76" s="39">
        <v>3.4585200000000002E-5</v>
      </c>
      <c r="AE76" s="61"/>
      <c r="AF76" s="437" t="s">
        <v>67</v>
      </c>
      <c r="AG76" s="437" t="s">
        <v>67</v>
      </c>
      <c r="AH76" s="437" t="s">
        <v>67</v>
      </c>
      <c r="AI76" s="437" t="s">
        <v>67</v>
      </c>
      <c r="AJ76" s="437" t="s">
        <v>67</v>
      </c>
      <c r="AK76" s="437">
        <v>13.302</v>
      </c>
      <c r="AL76" s="65" t="s">
        <v>228</v>
      </c>
    </row>
    <row r="77" spans="1:38" s="2" customFormat="1" ht="26.25" customHeight="1" thickBot="1">
      <c r="A77" s="36" t="s">
        <v>68</v>
      </c>
      <c r="B77" s="36" t="s">
        <v>229</v>
      </c>
      <c r="C77" s="37" t="s">
        <v>230</v>
      </c>
      <c r="D77" s="38"/>
      <c r="E77" s="39" t="s">
        <v>67</v>
      </c>
      <c r="F77" s="39" t="s">
        <v>67</v>
      </c>
      <c r="G77" s="39">
        <v>2.7877499999999999E-3</v>
      </c>
      <c r="H77" s="39" t="s">
        <v>67</v>
      </c>
      <c r="I77" s="39">
        <v>2.478E-5</v>
      </c>
      <c r="J77" s="39">
        <v>2.6845000000000001E-5</v>
      </c>
      <c r="K77" s="39">
        <v>3.0975000000000001E-5</v>
      </c>
      <c r="L77" s="39" t="s">
        <v>67</v>
      </c>
      <c r="M77" s="39" t="s">
        <v>67</v>
      </c>
      <c r="N77" s="39">
        <v>4.1300000000000001E-4</v>
      </c>
      <c r="O77" s="39">
        <v>8.2600000000000002E-5</v>
      </c>
      <c r="P77" s="39">
        <v>8.2600000000000002E-5</v>
      </c>
      <c r="Q77" s="39">
        <v>6.1950000000000001E-5</v>
      </c>
      <c r="R77" s="39" t="s">
        <v>66</v>
      </c>
      <c r="S77" s="39" t="s">
        <v>66</v>
      </c>
      <c r="T77" s="39" t="s">
        <v>66</v>
      </c>
      <c r="U77" s="39" t="s">
        <v>66</v>
      </c>
      <c r="V77" s="39">
        <v>1.0325000000000001E-2</v>
      </c>
      <c r="W77" s="39">
        <v>1.0325000000000001E-2</v>
      </c>
      <c r="X77" s="39" t="s">
        <v>66</v>
      </c>
      <c r="Y77" s="39" t="s">
        <v>66</v>
      </c>
      <c r="Z77" s="39" t="s">
        <v>66</v>
      </c>
      <c r="AA77" s="39" t="s">
        <v>66</v>
      </c>
      <c r="AB77" s="39" t="s">
        <v>66</v>
      </c>
      <c r="AC77" s="39" t="s">
        <v>66</v>
      </c>
      <c r="AD77" s="39">
        <v>4.1300000000000003E-6</v>
      </c>
      <c r="AE77" s="61"/>
      <c r="AF77" s="437" t="s">
        <v>67</v>
      </c>
      <c r="AG77" s="437" t="s">
        <v>67</v>
      </c>
      <c r="AH77" s="437" t="s">
        <v>67</v>
      </c>
      <c r="AI77" s="437" t="s">
        <v>67</v>
      </c>
      <c r="AJ77" s="437" t="s">
        <v>67</v>
      </c>
      <c r="AK77" s="437">
        <v>2.0649999999999999</v>
      </c>
      <c r="AL77" s="65" t="s">
        <v>231</v>
      </c>
    </row>
    <row r="78" spans="1:38" s="2" customFormat="1" ht="26.25" customHeight="1" thickBot="1">
      <c r="A78" s="36" t="s">
        <v>68</v>
      </c>
      <c r="B78" s="36" t="s">
        <v>232</v>
      </c>
      <c r="C78" s="37" t="s">
        <v>233</v>
      </c>
      <c r="D78" s="38"/>
      <c r="E78" s="39" t="s">
        <v>170</v>
      </c>
      <c r="F78" s="39" t="s">
        <v>170</v>
      </c>
      <c r="G78" s="39" t="s">
        <v>170</v>
      </c>
      <c r="H78" s="39" t="s">
        <v>170</v>
      </c>
      <c r="I78" s="39" t="s">
        <v>170</v>
      </c>
      <c r="J78" s="39" t="s">
        <v>170</v>
      </c>
      <c r="K78" s="39" t="s">
        <v>170</v>
      </c>
      <c r="L78" s="39" t="s">
        <v>170</v>
      </c>
      <c r="M78" s="39" t="s">
        <v>170</v>
      </c>
      <c r="N78" s="39" t="s">
        <v>170</v>
      </c>
      <c r="O78" s="39" t="s">
        <v>170</v>
      </c>
      <c r="P78" s="39" t="s">
        <v>170</v>
      </c>
      <c r="Q78" s="39" t="s">
        <v>170</v>
      </c>
      <c r="R78" s="39" t="s">
        <v>170</v>
      </c>
      <c r="S78" s="39" t="s">
        <v>170</v>
      </c>
      <c r="T78" s="39" t="s">
        <v>170</v>
      </c>
      <c r="U78" s="39" t="s">
        <v>170</v>
      </c>
      <c r="V78" s="39" t="s">
        <v>170</v>
      </c>
      <c r="W78" s="39" t="s">
        <v>170</v>
      </c>
      <c r="X78" s="39" t="s">
        <v>170</v>
      </c>
      <c r="Y78" s="39" t="s">
        <v>170</v>
      </c>
      <c r="Z78" s="39" t="s">
        <v>170</v>
      </c>
      <c r="AA78" s="39" t="s">
        <v>170</v>
      </c>
      <c r="AB78" s="39" t="s">
        <v>170</v>
      </c>
      <c r="AC78" s="39" t="s">
        <v>170</v>
      </c>
      <c r="AD78" s="39" t="s">
        <v>170</v>
      </c>
      <c r="AE78" s="61"/>
      <c r="AF78" s="437" t="s">
        <v>67</v>
      </c>
      <c r="AG78" s="437" t="s">
        <v>67</v>
      </c>
      <c r="AH78" s="437" t="s">
        <v>67</v>
      </c>
      <c r="AI78" s="437" t="s">
        <v>67</v>
      </c>
      <c r="AJ78" s="437" t="s">
        <v>67</v>
      </c>
      <c r="AK78" s="437" t="s">
        <v>170</v>
      </c>
      <c r="AL78" s="65" t="s">
        <v>234</v>
      </c>
    </row>
    <row r="79" spans="1:38" s="2" customFormat="1" ht="26.25" customHeight="1" thickBot="1">
      <c r="A79" s="36" t="s">
        <v>68</v>
      </c>
      <c r="B79" s="36" t="s">
        <v>235</v>
      </c>
      <c r="C79" s="37" t="s">
        <v>236</v>
      </c>
      <c r="D79" s="38"/>
      <c r="E79" s="39" t="s">
        <v>170</v>
      </c>
      <c r="F79" s="39" t="s">
        <v>170</v>
      </c>
      <c r="G79" s="39" t="s">
        <v>170</v>
      </c>
      <c r="H79" s="39" t="s">
        <v>170</v>
      </c>
      <c r="I79" s="39" t="s">
        <v>170</v>
      </c>
      <c r="J79" s="39" t="s">
        <v>170</v>
      </c>
      <c r="K79" s="39" t="s">
        <v>170</v>
      </c>
      <c r="L79" s="39" t="s">
        <v>170</v>
      </c>
      <c r="M79" s="39" t="s">
        <v>170</v>
      </c>
      <c r="N79" s="39" t="s">
        <v>170</v>
      </c>
      <c r="O79" s="39" t="s">
        <v>170</v>
      </c>
      <c r="P79" s="39" t="s">
        <v>170</v>
      </c>
      <c r="Q79" s="39" t="s">
        <v>170</v>
      </c>
      <c r="R79" s="39" t="s">
        <v>170</v>
      </c>
      <c r="S79" s="39" t="s">
        <v>170</v>
      </c>
      <c r="T79" s="39" t="s">
        <v>170</v>
      </c>
      <c r="U79" s="39" t="s">
        <v>170</v>
      </c>
      <c r="V79" s="39" t="s">
        <v>170</v>
      </c>
      <c r="W79" s="39" t="s">
        <v>170</v>
      </c>
      <c r="X79" s="39" t="s">
        <v>170</v>
      </c>
      <c r="Y79" s="39" t="s">
        <v>170</v>
      </c>
      <c r="Z79" s="39" t="s">
        <v>170</v>
      </c>
      <c r="AA79" s="39" t="s">
        <v>170</v>
      </c>
      <c r="AB79" s="39" t="s">
        <v>170</v>
      </c>
      <c r="AC79" s="39" t="s">
        <v>170</v>
      </c>
      <c r="AD79" s="39" t="s">
        <v>170</v>
      </c>
      <c r="AE79" s="61"/>
      <c r="AF79" s="437" t="s">
        <v>67</v>
      </c>
      <c r="AG79" s="437" t="s">
        <v>67</v>
      </c>
      <c r="AH79" s="437" t="s">
        <v>67</v>
      </c>
      <c r="AI79" s="437" t="s">
        <v>67</v>
      </c>
      <c r="AJ79" s="437" t="s">
        <v>67</v>
      </c>
      <c r="AK79" s="437" t="s">
        <v>170</v>
      </c>
      <c r="AL79" s="65" t="s">
        <v>237</v>
      </c>
    </row>
    <row r="80" spans="1:38" s="2" customFormat="1" ht="26.25" customHeight="1" thickBot="1">
      <c r="A80" s="36" t="s">
        <v>68</v>
      </c>
      <c r="B80" s="40" t="s">
        <v>238</v>
      </c>
      <c r="C80" s="45" t="s">
        <v>239</v>
      </c>
      <c r="D80" s="38"/>
      <c r="E80" s="39" t="s">
        <v>66</v>
      </c>
      <c r="F80" s="39" t="s">
        <v>66</v>
      </c>
      <c r="G80" s="39" t="s">
        <v>66</v>
      </c>
      <c r="H80" s="39" t="s">
        <v>66</v>
      </c>
      <c r="I80" s="39" t="s">
        <v>66</v>
      </c>
      <c r="J80" s="39" t="s">
        <v>66</v>
      </c>
      <c r="K80" s="39" t="s">
        <v>66</v>
      </c>
      <c r="L80" s="39" t="s">
        <v>66</v>
      </c>
      <c r="M80" s="39" t="s">
        <v>66</v>
      </c>
      <c r="N80" s="39" t="s">
        <v>66</v>
      </c>
      <c r="O80" s="39" t="s">
        <v>66</v>
      </c>
      <c r="P80" s="39" t="s">
        <v>66</v>
      </c>
      <c r="Q80" s="39" t="s">
        <v>66</v>
      </c>
      <c r="R80" s="39" t="s">
        <v>66</v>
      </c>
      <c r="S80" s="39" t="s">
        <v>66</v>
      </c>
      <c r="T80" s="39" t="s">
        <v>66</v>
      </c>
      <c r="U80" s="39" t="s">
        <v>66</v>
      </c>
      <c r="V80" s="39" t="s">
        <v>66</v>
      </c>
      <c r="W80" s="39" t="s">
        <v>66</v>
      </c>
      <c r="X80" s="39" t="s">
        <v>66</v>
      </c>
      <c r="Y80" s="39" t="s">
        <v>66</v>
      </c>
      <c r="Z80" s="39" t="s">
        <v>66</v>
      </c>
      <c r="AA80" s="39" t="s">
        <v>66</v>
      </c>
      <c r="AB80" s="39" t="s">
        <v>66</v>
      </c>
      <c r="AC80" s="39" t="s">
        <v>66</v>
      </c>
      <c r="AD80" s="39" t="s">
        <v>66</v>
      </c>
      <c r="AE80" s="61"/>
      <c r="AF80" s="437" t="s">
        <v>67</v>
      </c>
      <c r="AG80" s="437" t="s">
        <v>67</v>
      </c>
      <c r="AH80" s="437" t="s">
        <v>67</v>
      </c>
      <c r="AI80" s="437" t="s">
        <v>67</v>
      </c>
      <c r="AJ80" s="437" t="s">
        <v>67</v>
      </c>
      <c r="AK80" s="437" t="s">
        <v>66</v>
      </c>
      <c r="AL80" s="65" t="s">
        <v>152</v>
      </c>
    </row>
    <row r="81" spans="1:38" s="2" customFormat="1" ht="26.25" customHeight="1" thickBot="1">
      <c r="A81" s="36" t="s">
        <v>68</v>
      </c>
      <c r="B81" s="40" t="s">
        <v>240</v>
      </c>
      <c r="C81" s="45" t="s">
        <v>241</v>
      </c>
      <c r="D81" s="38"/>
      <c r="E81" s="39" t="s">
        <v>67</v>
      </c>
      <c r="F81" s="39" t="s">
        <v>67</v>
      </c>
      <c r="G81" s="39" t="s">
        <v>67</v>
      </c>
      <c r="H81" s="39" t="s">
        <v>67</v>
      </c>
      <c r="I81" s="39" t="s">
        <v>66</v>
      </c>
      <c r="J81" s="39" t="s">
        <v>66</v>
      </c>
      <c r="K81" s="39" t="s">
        <v>66</v>
      </c>
      <c r="L81" s="39" t="s">
        <v>67</v>
      </c>
      <c r="M81" s="39" t="s">
        <v>67</v>
      </c>
      <c r="N81" s="39" t="s">
        <v>67</v>
      </c>
      <c r="O81" s="39" t="s">
        <v>67</v>
      </c>
      <c r="P81" s="39" t="s">
        <v>67</v>
      </c>
      <c r="Q81" s="39" t="s">
        <v>67</v>
      </c>
      <c r="R81" s="39" t="s">
        <v>67</v>
      </c>
      <c r="S81" s="39" t="s">
        <v>67</v>
      </c>
      <c r="T81" s="39" t="s">
        <v>67</v>
      </c>
      <c r="U81" s="39" t="s">
        <v>67</v>
      </c>
      <c r="V81" s="39" t="s">
        <v>67</v>
      </c>
      <c r="W81" s="39" t="s">
        <v>67</v>
      </c>
      <c r="X81" s="39" t="s">
        <v>67</v>
      </c>
      <c r="Y81" s="39" t="s">
        <v>67</v>
      </c>
      <c r="Z81" s="39" t="s">
        <v>67</v>
      </c>
      <c r="AA81" s="39" t="s">
        <v>67</v>
      </c>
      <c r="AB81" s="39" t="s">
        <v>67</v>
      </c>
      <c r="AC81" s="39" t="s">
        <v>67</v>
      </c>
      <c r="AD81" s="39" t="s">
        <v>67</v>
      </c>
      <c r="AE81" s="61"/>
      <c r="AF81" s="437" t="s">
        <v>67</v>
      </c>
      <c r="AG81" s="437" t="s">
        <v>67</v>
      </c>
      <c r="AH81" s="437" t="s">
        <v>67</v>
      </c>
      <c r="AI81" s="437" t="s">
        <v>67</v>
      </c>
      <c r="AJ81" s="437" t="s">
        <v>67</v>
      </c>
      <c r="AK81" s="437" t="s">
        <v>66</v>
      </c>
      <c r="AL81" s="65" t="s">
        <v>242</v>
      </c>
    </row>
    <row r="82" spans="1:38" s="2" customFormat="1" ht="26.25" customHeight="1" thickBot="1">
      <c r="A82" s="36" t="s">
        <v>243</v>
      </c>
      <c r="B82" s="36" t="s">
        <v>244</v>
      </c>
      <c r="C82" s="66" t="s">
        <v>245</v>
      </c>
      <c r="D82" s="38"/>
      <c r="E82" s="39" t="s">
        <v>67</v>
      </c>
      <c r="F82" s="39">
        <v>22.627012935527301</v>
      </c>
      <c r="G82" s="39" t="s">
        <v>67</v>
      </c>
      <c r="H82" s="39" t="s">
        <v>67</v>
      </c>
      <c r="I82" s="39" t="s">
        <v>67</v>
      </c>
      <c r="J82" s="39" t="s">
        <v>67</v>
      </c>
      <c r="K82" s="39" t="s">
        <v>67</v>
      </c>
      <c r="L82" s="39" t="s">
        <v>67</v>
      </c>
      <c r="M82" s="39" t="s">
        <v>67</v>
      </c>
      <c r="N82" s="39" t="s">
        <v>67</v>
      </c>
      <c r="O82" s="39" t="s">
        <v>67</v>
      </c>
      <c r="P82" s="39" t="s">
        <v>67</v>
      </c>
      <c r="Q82" s="39" t="s">
        <v>67</v>
      </c>
      <c r="R82" s="39" t="s">
        <v>67</v>
      </c>
      <c r="S82" s="39" t="s">
        <v>67</v>
      </c>
      <c r="T82" s="39" t="s">
        <v>67</v>
      </c>
      <c r="U82" s="39" t="s">
        <v>67</v>
      </c>
      <c r="V82" s="39" t="s">
        <v>67</v>
      </c>
      <c r="W82" s="39" t="s">
        <v>67</v>
      </c>
      <c r="X82" s="39" t="s">
        <v>67</v>
      </c>
      <c r="Y82" s="39" t="s">
        <v>67</v>
      </c>
      <c r="Z82" s="39" t="s">
        <v>67</v>
      </c>
      <c r="AA82" s="39" t="s">
        <v>67</v>
      </c>
      <c r="AB82" s="39" t="s">
        <v>67</v>
      </c>
      <c r="AC82" s="39" t="s">
        <v>67</v>
      </c>
      <c r="AD82" s="39" t="s">
        <v>67</v>
      </c>
      <c r="AE82" s="61"/>
      <c r="AF82" s="437" t="s">
        <v>67</v>
      </c>
      <c r="AG82" s="437" t="s">
        <v>67</v>
      </c>
      <c r="AH82" s="437" t="s">
        <v>67</v>
      </c>
      <c r="AI82" s="437" t="s">
        <v>67</v>
      </c>
      <c r="AJ82" s="437" t="s">
        <v>67</v>
      </c>
      <c r="AK82" s="438">
        <v>19036031</v>
      </c>
      <c r="AL82" s="65" t="s">
        <v>246</v>
      </c>
    </row>
    <row r="83" spans="1:38" s="2" customFormat="1" ht="26.25" customHeight="1" thickBot="1">
      <c r="A83" s="36" t="s">
        <v>68</v>
      </c>
      <c r="B83" s="67" t="s">
        <v>247</v>
      </c>
      <c r="C83" s="68" t="s">
        <v>248</v>
      </c>
      <c r="D83" s="38"/>
      <c r="E83" s="39" t="s">
        <v>67</v>
      </c>
      <c r="F83" s="39">
        <v>1.5621289999999999E-2</v>
      </c>
      <c r="G83" s="39" t="s">
        <v>67</v>
      </c>
      <c r="H83" s="39" t="s">
        <v>67</v>
      </c>
      <c r="I83" s="39">
        <v>9.7633062500000006E-2</v>
      </c>
      <c r="J83" s="39">
        <v>1.95266125</v>
      </c>
      <c r="K83" s="39">
        <v>14.644959374999999</v>
      </c>
      <c r="L83" s="39">
        <v>5.5650845625000002E-3</v>
      </c>
      <c r="M83" s="39" t="s">
        <v>67</v>
      </c>
      <c r="N83" s="39" t="s">
        <v>67</v>
      </c>
      <c r="O83" s="39" t="s">
        <v>67</v>
      </c>
      <c r="P83" s="39" t="s">
        <v>67</v>
      </c>
      <c r="Q83" s="39" t="s">
        <v>67</v>
      </c>
      <c r="R83" s="39" t="s">
        <v>67</v>
      </c>
      <c r="S83" s="39" t="s">
        <v>67</v>
      </c>
      <c r="T83" s="39" t="s">
        <v>67</v>
      </c>
      <c r="U83" s="39" t="s">
        <v>67</v>
      </c>
      <c r="V83" s="39" t="s">
        <v>67</v>
      </c>
      <c r="W83" s="39" t="s">
        <v>66</v>
      </c>
      <c r="X83" s="39" t="s">
        <v>66</v>
      </c>
      <c r="Y83" s="39" t="s">
        <v>66</v>
      </c>
      <c r="Z83" s="39" t="s">
        <v>66</v>
      </c>
      <c r="AA83" s="39" t="s">
        <v>66</v>
      </c>
      <c r="AB83" s="39" t="s">
        <v>66</v>
      </c>
      <c r="AC83" s="39" t="s">
        <v>66</v>
      </c>
      <c r="AD83" s="39" t="s">
        <v>67</v>
      </c>
      <c r="AE83" s="61"/>
      <c r="AF83" s="437" t="s">
        <v>67</v>
      </c>
      <c r="AG83" s="437" t="s">
        <v>67</v>
      </c>
      <c r="AH83" s="437" t="s">
        <v>67</v>
      </c>
      <c r="AI83" s="437" t="s">
        <v>67</v>
      </c>
      <c r="AJ83" s="437" t="s">
        <v>67</v>
      </c>
      <c r="AK83" s="437">
        <v>976.33062500000005</v>
      </c>
      <c r="AL83" s="65" t="s">
        <v>249</v>
      </c>
    </row>
    <row r="84" spans="1:38" s="2" customFormat="1" ht="26.25" customHeight="1" thickBot="1">
      <c r="A84" s="36" t="s">
        <v>68</v>
      </c>
      <c r="B84" s="67" t="s">
        <v>250</v>
      </c>
      <c r="C84" s="68" t="s">
        <v>251</v>
      </c>
      <c r="D84" s="38"/>
      <c r="E84" s="39" t="s">
        <v>67</v>
      </c>
      <c r="F84" s="39" t="s">
        <v>170</v>
      </c>
      <c r="G84" s="39" t="s">
        <v>67</v>
      </c>
      <c r="H84" s="39" t="s">
        <v>67</v>
      </c>
      <c r="I84" s="39" t="s">
        <v>170</v>
      </c>
      <c r="J84" s="39" t="s">
        <v>170</v>
      </c>
      <c r="K84" s="39" t="s">
        <v>170</v>
      </c>
      <c r="L84" s="39" t="s">
        <v>170</v>
      </c>
      <c r="M84" s="39" t="s">
        <v>170</v>
      </c>
      <c r="N84" s="39" t="s">
        <v>66</v>
      </c>
      <c r="O84" s="39" t="s">
        <v>66</v>
      </c>
      <c r="P84" s="39" t="s">
        <v>66</v>
      </c>
      <c r="Q84" s="39" t="s">
        <v>67</v>
      </c>
      <c r="R84" s="39" t="s">
        <v>67</v>
      </c>
      <c r="S84" s="39" t="s">
        <v>67</v>
      </c>
      <c r="T84" s="39" t="s">
        <v>67</v>
      </c>
      <c r="U84" s="39" t="s">
        <v>67</v>
      </c>
      <c r="V84" s="39" t="s">
        <v>67</v>
      </c>
      <c r="W84" s="39" t="s">
        <v>66</v>
      </c>
      <c r="X84" s="39" t="s">
        <v>66</v>
      </c>
      <c r="Y84" s="39" t="s">
        <v>66</v>
      </c>
      <c r="Z84" s="39" t="s">
        <v>66</v>
      </c>
      <c r="AA84" s="39" t="s">
        <v>66</v>
      </c>
      <c r="AB84" s="39" t="s">
        <v>66</v>
      </c>
      <c r="AC84" s="39" t="s">
        <v>66</v>
      </c>
      <c r="AD84" s="39" t="s">
        <v>67</v>
      </c>
      <c r="AE84" s="61"/>
      <c r="AF84" s="437" t="s">
        <v>67</v>
      </c>
      <c r="AG84" s="437" t="s">
        <v>67</v>
      </c>
      <c r="AH84" s="437" t="s">
        <v>67</v>
      </c>
      <c r="AI84" s="437" t="s">
        <v>67</v>
      </c>
      <c r="AJ84" s="437" t="s">
        <v>67</v>
      </c>
      <c r="AK84" s="438" t="s">
        <v>170</v>
      </c>
      <c r="AL84" s="65" t="s">
        <v>728</v>
      </c>
    </row>
    <row r="85" spans="1:38" s="2" customFormat="1" ht="26.25" customHeight="1" thickBot="1">
      <c r="A85" s="36" t="s">
        <v>243</v>
      </c>
      <c r="B85" s="37" t="s">
        <v>252</v>
      </c>
      <c r="C85" s="66" t="s">
        <v>253</v>
      </c>
      <c r="D85" s="38"/>
      <c r="E85" s="39" t="s">
        <v>67</v>
      </c>
      <c r="F85" s="39">
        <v>12.4451408801</v>
      </c>
      <c r="G85" s="39" t="s">
        <v>67</v>
      </c>
      <c r="H85" s="39" t="s">
        <v>67</v>
      </c>
      <c r="I85" s="39" t="s">
        <v>67</v>
      </c>
      <c r="J85" s="39" t="s">
        <v>67</v>
      </c>
      <c r="K85" s="39" t="s">
        <v>67</v>
      </c>
      <c r="L85" s="39" t="s">
        <v>67</v>
      </c>
      <c r="M85" s="39" t="s">
        <v>67</v>
      </c>
      <c r="N85" s="39" t="s">
        <v>67</v>
      </c>
      <c r="O85" s="39" t="s">
        <v>67</v>
      </c>
      <c r="P85" s="39" t="s">
        <v>67</v>
      </c>
      <c r="Q85" s="39" t="s">
        <v>67</v>
      </c>
      <c r="R85" s="39" t="s">
        <v>67</v>
      </c>
      <c r="S85" s="39" t="s">
        <v>67</v>
      </c>
      <c r="T85" s="39" t="s">
        <v>67</v>
      </c>
      <c r="U85" s="39" t="s">
        <v>67</v>
      </c>
      <c r="V85" s="39" t="s">
        <v>67</v>
      </c>
      <c r="W85" s="39" t="s">
        <v>67</v>
      </c>
      <c r="X85" s="39" t="s">
        <v>67</v>
      </c>
      <c r="Y85" s="39" t="s">
        <v>67</v>
      </c>
      <c r="Z85" s="39" t="s">
        <v>67</v>
      </c>
      <c r="AA85" s="39" t="s">
        <v>67</v>
      </c>
      <c r="AB85" s="39" t="s">
        <v>67</v>
      </c>
      <c r="AC85" s="39" t="s">
        <v>67</v>
      </c>
      <c r="AD85" s="39" t="s">
        <v>67</v>
      </c>
      <c r="AE85" s="61"/>
      <c r="AF85" s="437" t="s">
        <v>67</v>
      </c>
      <c r="AG85" s="437" t="s">
        <v>67</v>
      </c>
      <c r="AH85" s="437" t="s">
        <v>67</v>
      </c>
      <c r="AI85" s="437" t="s">
        <v>67</v>
      </c>
      <c r="AJ85" s="437" t="s">
        <v>67</v>
      </c>
      <c r="AK85" s="437" t="s">
        <v>756</v>
      </c>
      <c r="AL85" s="65" t="s">
        <v>264</v>
      </c>
    </row>
    <row r="86" spans="1:38" s="2" customFormat="1" ht="26.25" customHeight="1" thickBot="1">
      <c r="A86" s="36" t="s">
        <v>243</v>
      </c>
      <c r="B86" s="37" t="s">
        <v>256</v>
      </c>
      <c r="C86" s="66" t="s">
        <v>257</v>
      </c>
      <c r="D86" s="38"/>
      <c r="E86" s="39" t="s">
        <v>67</v>
      </c>
      <c r="F86" s="39">
        <v>6.0260000000000002E-5</v>
      </c>
      <c r="G86" s="39" t="s">
        <v>67</v>
      </c>
      <c r="H86" s="39" t="s">
        <v>67</v>
      </c>
      <c r="I86" s="39" t="s">
        <v>67</v>
      </c>
      <c r="J86" s="39" t="s">
        <v>67</v>
      </c>
      <c r="K86" s="39" t="s">
        <v>67</v>
      </c>
      <c r="L86" s="39" t="s">
        <v>67</v>
      </c>
      <c r="M86" s="39" t="s">
        <v>67</v>
      </c>
      <c r="N86" s="39" t="s">
        <v>67</v>
      </c>
      <c r="O86" s="39" t="s">
        <v>67</v>
      </c>
      <c r="P86" s="39" t="s">
        <v>67</v>
      </c>
      <c r="Q86" s="39" t="s">
        <v>67</v>
      </c>
      <c r="R86" s="39" t="s">
        <v>67</v>
      </c>
      <c r="S86" s="39" t="s">
        <v>67</v>
      </c>
      <c r="T86" s="39" t="s">
        <v>67</v>
      </c>
      <c r="U86" s="39" t="s">
        <v>67</v>
      </c>
      <c r="V86" s="39" t="s">
        <v>67</v>
      </c>
      <c r="W86" s="39" t="s">
        <v>67</v>
      </c>
      <c r="X86" s="39" t="s">
        <v>67</v>
      </c>
      <c r="Y86" s="39" t="s">
        <v>67</v>
      </c>
      <c r="Z86" s="39" t="s">
        <v>67</v>
      </c>
      <c r="AA86" s="39" t="s">
        <v>67</v>
      </c>
      <c r="AB86" s="39" t="s">
        <v>67</v>
      </c>
      <c r="AC86" s="39" t="s">
        <v>67</v>
      </c>
      <c r="AD86" s="39" t="s">
        <v>67</v>
      </c>
      <c r="AE86" s="61"/>
      <c r="AF86" s="437" t="s">
        <v>67</v>
      </c>
      <c r="AG86" s="437" t="s">
        <v>67</v>
      </c>
      <c r="AH86" s="437" t="s">
        <v>67</v>
      </c>
      <c r="AI86" s="437" t="s">
        <v>67</v>
      </c>
      <c r="AJ86" s="437" t="s">
        <v>67</v>
      </c>
      <c r="AK86" s="437">
        <v>1.3100000000000001E-4</v>
      </c>
      <c r="AL86" s="65" t="s">
        <v>258</v>
      </c>
    </row>
    <row r="87" spans="1:38" s="2" customFormat="1" ht="26.25" customHeight="1" thickBot="1">
      <c r="A87" s="36" t="s">
        <v>243</v>
      </c>
      <c r="B87" s="37" t="s">
        <v>259</v>
      </c>
      <c r="C87" s="66" t="s">
        <v>260</v>
      </c>
      <c r="D87" s="38"/>
      <c r="E87" s="39" t="s">
        <v>67</v>
      </c>
      <c r="F87" s="39">
        <v>0.1018172</v>
      </c>
      <c r="G87" s="39" t="s">
        <v>67</v>
      </c>
      <c r="H87" s="39" t="s">
        <v>67</v>
      </c>
      <c r="I87" s="39" t="s">
        <v>66</v>
      </c>
      <c r="J87" s="39" t="s">
        <v>67</v>
      </c>
      <c r="K87" s="39" t="s">
        <v>67</v>
      </c>
      <c r="L87" s="39" t="s">
        <v>67</v>
      </c>
      <c r="M87" s="39" t="s">
        <v>67</v>
      </c>
      <c r="N87" s="39" t="s">
        <v>67</v>
      </c>
      <c r="O87" s="39" t="s">
        <v>67</v>
      </c>
      <c r="P87" s="39" t="s">
        <v>67</v>
      </c>
      <c r="Q87" s="39" t="s">
        <v>67</v>
      </c>
      <c r="R87" s="39" t="s">
        <v>67</v>
      </c>
      <c r="S87" s="39" t="s">
        <v>67</v>
      </c>
      <c r="T87" s="39" t="s">
        <v>67</v>
      </c>
      <c r="U87" s="39" t="s">
        <v>67</v>
      </c>
      <c r="V87" s="39" t="s">
        <v>67</v>
      </c>
      <c r="W87" s="39" t="s">
        <v>67</v>
      </c>
      <c r="X87" s="39" t="s">
        <v>67</v>
      </c>
      <c r="Y87" s="39" t="s">
        <v>67</v>
      </c>
      <c r="Z87" s="39" t="s">
        <v>67</v>
      </c>
      <c r="AA87" s="39" t="s">
        <v>67</v>
      </c>
      <c r="AB87" s="39" t="s">
        <v>67</v>
      </c>
      <c r="AC87" s="39" t="s">
        <v>67</v>
      </c>
      <c r="AD87" s="39" t="s">
        <v>67</v>
      </c>
      <c r="AE87" s="61"/>
      <c r="AF87" s="437" t="s">
        <v>67</v>
      </c>
      <c r="AG87" s="437" t="s">
        <v>67</v>
      </c>
      <c r="AH87" s="437" t="s">
        <v>67</v>
      </c>
      <c r="AI87" s="437" t="s">
        <v>67</v>
      </c>
      <c r="AJ87" s="437" t="s">
        <v>67</v>
      </c>
      <c r="AK87" s="437">
        <v>0.25454300000000002</v>
      </c>
      <c r="AL87" s="65" t="s">
        <v>258</v>
      </c>
    </row>
    <row r="88" spans="1:38" s="2" customFormat="1" ht="26.25" customHeight="1" thickBot="1">
      <c r="A88" s="36" t="s">
        <v>243</v>
      </c>
      <c r="B88" s="37" t="s">
        <v>261</v>
      </c>
      <c r="C88" s="66" t="s">
        <v>262</v>
      </c>
      <c r="D88" s="38"/>
      <c r="E88" s="39" t="s">
        <v>67</v>
      </c>
      <c r="F88" s="39">
        <v>14.549741603999999</v>
      </c>
      <c r="G88" s="39" t="s">
        <v>67</v>
      </c>
      <c r="H88" s="39" t="s">
        <v>67</v>
      </c>
      <c r="I88" s="39" t="s">
        <v>67</v>
      </c>
      <c r="J88" s="39" t="s">
        <v>67</v>
      </c>
      <c r="K88" s="39">
        <v>3.0013999999999999E-2</v>
      </c>
      <c r="L88" s="39" t="s">
        <v>66</v>
      </c>
      <c r="M88" s="39" t="s">
        <v>67</v>
      </c>
      <c r="N88" s="39" t="s">
        <v>67</v>
      </c>
      <c r="O88" s="39">
        <v>7.5035000000000002E-6</v>
      </c>
      <c r="P88" s="39" t="s">
        <v>67</v>
      </c>
      <c r="Q88" s="39">
        <v>3.7517500000000001E-5</v>
      </c>
      <c r="R88" s="39">
        <v>4.5020999999999999E-4</v>
      </c>
      <c r="S88" s="39" t="s">
        <v>66</v>
      </c>
      <c r="T88" s="39">
        <v>3.7517499999999999E-3</v>
      </c>
      <c r="U88" s="39">
        <v>3.7517500000000001E-5</v>
      </c>
      <c r="V88" s="39" t="s">
        <v>66</v>
      </c>
      <c r="W88" s="39" t="s">
        <v>66</v>
      </c>
      <c r="X88" s="39">
        <v>0.19133924999999999</v>
      </c>
      <c r="Y88" s="39" t="s">
        <v>66</v>
      </c>
      <c r="Z88" s="39" t="s">
        <v>66</v>
      </c>
      <c r="AA88" s="39" t="s">
        <v>66</v>
      </c>
      <c r="AB88" s="39">
        <v>0.19133924999999999</v>
      </c>
      <c r="AC88" s="39" t="s">
        <v>66</v>
      </c>
      <c r="AD88" s="39" t="s">
        <v>66</v>
      </c>
      <c r="AE88" s="61"/>
      <c r="AF88" s="437" t="s">
        <v>67</v>
      </c>
      <c r="AG88" s="437" t="s">
        <v>67</v>
      </c>
      <c r="AH88" s="437" t="s">
        <v>67</v>
      </c>
      <c r="AI88" s="437" t="s">
        <v>67</v>
      </c>
      <c r="AJ88" s="437" t="s">
        <v>67</v>
      </c>
      <c r="AK88" s="437" t="s">
        <v>757</v>
      </c>
      <c r="AL88" s="65" t="s">
        <v>264</v>
      </c>
    </row>
    <row r="89" spans="1:38" s="2" customFormat="1" ht="26.25" customHeight="1" thickBot="1">
      <c r="A89" s="36" t="s">
        <v>243</v>
      </c>
      <c r="B89" s="37" t="s">
        <v>265</v>
      </c>
      <c r="C89" s="66" t="s">
        <v>266</v>
      </c>
      <c r="D89" s="38"/>
      <c r="E89" s="39" t="s">
        <v>67</v>
      </c>
      <c r="F89" s="39">
        <v>0.72241621</v>
      </c>
      <c r="G89" s="39" t="s">
        <v>67</v>
      </c>
      <c r="H89" s="39" t="s">
        <v>67</v>
      </c>
      <c r="I89" s="39" t="s">
        <v>66</v>
      </c>
      <c r="J89" s="39" t="s">
        <v>67</v>
      </c>
      <c r="K89" s="39" t="s">
        <v>67</v>
      </c>
      <c r="L89" s="39" t="s">
        <v>67</v>
      </c>
      <c r="M89" s="39" t="s">
        <v>67</v>
      </c>
      <c r="N89" s="39" t="s">
        <v>67</v>
      </c>
      <c r="O89" s="39" t="s">
        <v>67</v>
      </c>
      <c r="P89" s="39" t="s">
        <v>67</v>
      </c>
      <c r="Q89" s="39" t="s">
        <v>67</v>
      </c>
      <c r="R89" s="39" t="s">
        <v>67</v>
      </c>
      <c r="S89" s="39" t="s">
        <v>67</v>
      </c>
      <c r="T89" s="39" t="s">
        <v>67</v>
      </c>
      <c r="U89" s="39" t="s">
        <v>67</v>
      </c>
      <c r="V89" s="39" t="s">
        <v>67</v>
      </c>
      <c r="W89" s="39" t="s">
        <v>67</v>
      </c>
      <c r="X89" s="39" t="s">
        <v>67</v>
      </c>
      <c r="Y89" s="39" t="s">
        <v>67</v>
      </c>
      <c r="Z89" s="39" t="s">
        <v>67</v>
      </c>
      <c r="AA89" s="39" t="s">
        <v>67</v>
      </c>
      <c r="AB89" s="39" t="s">
        <v>67</v>
      </c>
      <c r="AC89" s="39" t="s">
        <v>67</v>
      </c>
      <c r="AD89" s="39" t="s">
        <v>67</v>
      </c>
      <c r="AE89" s="61"/>
      <c r="AF89" s="437" t="s">
        <v>67</v>
      </c>
      <c r="AG89" s="437" t="s">
        <v>67</v>
      </c>
      <c r="AH89" s="437" t="s">
        <v>67</v>
      </c>
      <c r="AI89" s="437" t="s">
        <v>67</v>
      </c>
      <c r="AJ89" s="437" t="s">
        <v>67</v>
      </c>
      <c r="AK89" s="437">
        <v>4.0783017800000003</v>
      </c>
      <c r="AL89" s="65" t="s">
        <v>564</v>
      </c>
    </row>
    <row r="90" spans="1:38" s="6" customFormat="1" ht="26.25" customHeight="1" thickBot="1">
      <c r="A90" s="36" t="s">
        <v>243</v>
      </c>
      <c r="B90" s="37" t="s">
        <v>268</v>
      </c>
      <c r="C90" s="66" t="s">
        <v>269</v>
      </c>
      <c r="D90" s="38"/>
      <c r="E90" s="39" t="s">
        <v>66</v>
      </c>
      <c r="F90" s="39">
        <v>5.6229741000000004</v>
      </c>
      <c r="G90" s="39" t="s">
        <v>66</v>
      </c>
      <c r="H90" s="39" t="s">
        <v>66</v>
      </c>
      <c r="I90" s="39">
        <v>0.41781294000000002</v>
      </c>
      <c r="J90" s="39">
        <v>0.62671940999999998</v>
      </c>
      <c r="K90" s="39">
        <v>0.76599039000000002</v>
      </c>
      <c r="L90" s="39" t="s">
        <v>66</v>
      </c>
      <c r="M90" s="39" t="s">
        <v>66</v>
      </c>
      <c r="N90" s="39" t="s">
        <v>66</v>
      </c>
      <c r="O90" s="39" t="s">
        <v>66</v>
      </c>
      <c r="P90" s="39" t="s">
        <v>66</v>
      </c>
      <c r="Q90" s="39" t="s">
        <v>66</v>
      </c>
      <c r="R90" s="39" t="s">
        <v>66</v>
      </c>
      <c r="S90" s="39" t="s">
        <v>66</v>
      </c>
      <c r="T90" s="39" t="s">
        <v>66</v>
      </c>
      <c r="U90" s="39" t="s">
        <v>66</v>
      </c>
      <c r="V90" s="39" t="s">
        <v>66</v>
      </c>
      <c r="W90" s="39" t="s">
        <v>66</v>
      </c>
      <c r="X90" s="39" t="s">
        <v>66</v>
      </c>
      <c r="Y90" s="39" t="s">
        <v>66</v>
      </c>
      <c r="Z90" s="39" t="s">
        <v>66</v>
      </c>
      <c r="AA90" s="39" t="s">
        <v>66</v>
      </c>
      <c r="AB90" s="39" t="s">
        <v>66</v>
      </c>
      <c r="AC90" s="39" t="s">
        <v>66</v>
      </c>
      <c r="AD90" s="39" t="s">
        <v>66</v>
      </c>
      <c r="AE90" s="61"/>
      <c r="AF90" s="437" t="s">
        <v>67</v>
      </c>
      <c r="AG90" s="437" t="s">
        <v>67</v>
      </c>
      <c r="AH90" s="437" t="s">
        <v>67</v>
      </c>
      <c r="AI90" s="437" t="s">
        <v>67</v>
      </c>
      <c r="AJ90" s="437" t="s">
        <v>67</v>
      </c>
      <c r="AK90" s="437" t="s">
        <v>758</v>
      </c>
      <c r="AL90" s="65" t="s">
        <v>608</v>
      </c>
    </row>
    <row r="91" spans="1:38" s="2" customFormat="1" ht="26.25" customHeight="1" thickBot="1">
      <c r="A91" s="36" t="s">
        <v>243</v>
      </c>
      <c r="B91" s="40" t="s">
        <v>272</v>
      </c>
      <c r="C91" s="45" t="s">
        <v>273</v>
      </c>
      <c r="D91" s="38"/>
      <c r="E91" s="39">
        <v>3.8396250441E-2</v>
      </c>
      <c r="F91" s="39">
        <v>0.2730687628872</v>
      </c>
      <c r="G91" s="39">
        <v>6.474331719E-3</v>
      </c>
      <c r="H91" s="39">
        <v>8.7239588457E-2</v>
      </c>
      <c r="I91" s="39">
        <v>0.67893279495299996</v>
      </c>
      <c r="J91" s="39">
        <v>0.781793204184</v>
      </c>
      <c r="K91" s="39">
        <v>0.80303844502349997</v>
      </c>
      <c r="L91" s="39">
        <v>2.5541228909699999E-3</v>
      </c>
      <c r="M91" s="39">
        <v>1.1736177775754999</v>
      </c>
      <c r="N91" s="39">
        <v>1.6807536648000001</v>
      </c>
      <c r="O91" s="39">
        <v>0.11668942423799999</v>
      </c>
      <c r="P91" s="39">
        <v>1.2219765164999999E-4</v>
      </c>
      <c r="Q91" s="39">
        <v>2.8512785384999999E-3</v>
      </c>
      <c r="R91" s="39">
        <v>3.3443567819999999E-2</v>
      </c>
      <c r="S91" s="39">
        <v>1.0653719647319999</v>
      </c>
      <c r="T91" s="39">
        <v>0.121072839966</v>
      </c>
      <c r="U91" s="39" t="s">
        <v>66</v>
      </c>
      <c r="V91" s="39">
        <v>0.614151083466</v>
      </c>
      <c r="W91" s="39">
        <v>2.1021587579999998E-3</v>
      </c>
      <c r="X91" s="39">
        <v>9.4597144110000005E-4</v>
      </c>
      <c r="Y91" s="39">
        <v>9.4597144110000005E-4</v>
      </c>
      <c r="Z91" s="39">
        <v>2.33339622138E-3</v>
      </c>
      <c r="AA91" s="39">
        <v>9.4597144110000005E-4</v>
      </c>
      <c r="AB91" s="39">
        <v>5.17131054468E-3</v>
      </c>
      <c r="AC91" s="39" t="s">
        <v>66</v>
      </c>
      <c r="AD91" s="39" t="s">
        <v>66</v>
      </c>
      <c r="AE91" s="61"/>
      <c r="AF91" s="437" t="s">
        <v>67</v>
      </c>
      <c r="AG91" s="437" t="s">
        <v>67</v>
      </c>
      <c r="AH91" s="437" t="s">
        <v>67</v>
      </c>
      <c r="AI91" s="437" t="s">
        <v>67</v>
      </c>
      <c r="AJ91" s="437" t="s">
        <v>67</v>
      </c>
      <c r="AK91" s="437" t="s">
        <v>759</v>
      </c>
      <c r="AL91" s="65" t="s">
        <v>275</v>
      </c>
    </row>
    <row r="92" spans="1:38" s="2" customFormat="1" ht="26.25" customHeight="1" thickBot="1">
      <c r="A92" s="36" t="s">
        <v>68</v>
      </c>
      <c r="B92" s="36" t="s">
        <v>276</v>
      </c>
      <c r="C92" s="37" t="s">
        <v>277</v>
      </c>
      <c r="D92" s="43"/>
      <c r="E92" s="39">
        <v>1.95E-4</v>
      </c>
      <c r="F92" s="39">
        <v>3.8999999999999999E-4</v>
      </c>
      <c r="G92" s="39">
        <v>3.8999999999999999E-4</v>
      </c>
      <c r="H92" s="39" t="s">
        <v>66</v>
      </c>
      <c r="I92" s="39">
        <v>1.17E-4</v>
      </c>
      <c r="J92" s="39">
        <v>1.56E-4</v>
      </c>
      <c r="K92" s="39">
        <v>1.95E-4</v>
      </c>
      <c r="L92" s="39">
        <v>3.0419999999999998E-6</v>
      </c>
      <c r="M92" s="39">
        <v>1.0725000000000001E-3</v>
      </c>
      <c r="N92" s="39" t="s">
        <v>67</v>
      </c>
      <c r="O92" s="39" t="s">
        <v>67</v>
      </c>
      <c r="P92" s="39" t="s">
        <v>67</v>
      </c>
      <c r="Q92" s="39" t="s">
        <v>67</v>
      </c>
      <c r="R92" s="39" t="s">
        <v>67</v>
      </c>
      <c r="S92" s="39" t="s">
        <v>67</v>
      </c>
      <c r="T92" s="39" t="s">
        <v>67</v>
      </c>
      <c r="U92" s="39" t="s">
        <v>67</v>
      </c>
      <c r="V92" s="39" t="s">
        <v>67</v>
      </c>
      <c r="W92" s="39" t="s">
        <v>67</v>
      </c>
      <c r="X92" s="39" t="s">
        <v>66</v>
      </c>
      <c r="Y92" s="39" t="s">
        <v>66</v>
      </c>
      <c r="Z92" s="39" t="s">
        <v>66</v>
      </c>
      <c r="AA92" s="39" t="s">
        <v>66</v>
      </c>
      <c r="AB92" s="39" t="s">
        <v>66</v>
      </c>
      <c r="AC92" s="39" t="s">
        <v>66</v>
      </c>
      <c r="AD92" s="39" t="s">
        <v>67</v>
      </c>
      <c r="AE92" s="61"/>
      <c r="AF92" s="437" t="s">
        <v>67</v>
      </c>
      <c r="AG92" s="437" t="s">
        <v>67</v>
      </c>
      <c r="AH92" s="437" t="s">
        <v>67</v>
      </c>
      <c r="AI92" s="437" t="s">
        <v>67</v>
      </c>
      <c r="AJ92" s="437" t="s">
        <v>67</v>
      </c>
      <c r="AK92" s="437">
        <v>0.19500000000000001</v>
      </c>
      <c r="AL92" s="65" t="s">
        <v>278</v>
      </c>
    </row>
    <row r="93" spans="1:38" s="2" customFormat="1" ht="26.25" customHeight="1" thickBot="1">
      <c r="A93" s="36" t="s">
        <v>68</v>
      </c>
      <c r="B93" s="40" t="s">
        <v>279</v>
      </c>
      <c r="C93" s="37" t="s">
        <v>280</v>
      </c>
      <c r="D93" s="43"/>
      <c r="E93" s="39" t="s">
        <v>67</v>
      </c>
      <c r="F93" s="39">
        <v>6.8425477519040001</v>
      </c>
      <c r="G93" s="39" t="s">
        <v>67</v>
      </c>
      <c r="H93" s="39" t="s">
        <v>67</v>
      </c>
      <c r="I93" s="39" t="s">
        <v>66</v>
      </c>
      <c r="J93" s="39">
        <v>3.9536549519999999E-2</v>
      </c>
      <c r="K93" s="39" t="s">
        <v>66</v>
      </c>
      <c r="L93" s="39" t="s">
        <v>66</v>
      </c>
      <c r="M93" s="39" t="s">
        <v>67</v>
      </c>
      <c r="N93" s="39" t="s">
        <v>67</v>
      </c>
      <c r="O93" s="39" t="s">
        <v>67</v>
      </c>
      <c r="P93" s="39" t="s">
        <v>67</v>
      </c>
      <c r="Q93" s="39" t="s">
        <v>67</v>
      </c>
      <c r="R93" s="39" t="s">
        <v>67</v>
      </c>
      <c r="S93" s="39" t="s">
        <v>67</v>
      </c>
      <c r="T93" s="39" t="s">
        <v>67</v>
      </c>
      <c r="U93" s="39" t="s">
        <v>67</v>
      </c>
      <c r="V93" s="39" t="s">
        <v>67</v>
      </c>
      <c r="W93" s="39" t="s">
        <v>67</v>
      </c>
      <c r="X93" s="39" t="s">
        <v>67</v>
      </c>
      <c r="Y93" s="39" t="s">
        <v>67</v>
      </c>
      <c r="Z93" s="39" t="s">
        <v>67</v>
      </c>
      <c r="AA93" s="39" t="s">
        <v>67</v>
      </c>
      <c r="AB93" s="39" t="s">
        <v>67</v>
      </c>
      <c r="AC93" s="39" t="s">
        <v>67</v>
      </c>
      <c r="AD93" s="39" t="s">
        <v>67</v>
      </c>
      <c r="AE93" s="61"/>
      <c r="AF93" s="437" t="s">
        <v>67</v>
      </c>
      <c r="AG93" s="437" t="s">
        <v>67</v>
      </c>
      <c r="AH93" s="437" t="s">
        <v>67</v>
      </c>
      <c r="AI93" s="437" t="s">
        <v>67</v>
      </c>
      <c r="AJ93" s="437" t="s">
        <v>67</v>
      </c>
      <c r="AK93" s="437" t="s">
        <v>750</v>
      </c>
      <c r="AL93" s="65" t="s">
        <v>751</v>
      </c>
    </row>
    <row r="94" spans="1:38" s="2" customFormat="1" ht="26.25" customHeight="1" thickBot="1">
      <c r="A94" s="36" t="s">
        <v>68</v>
      </c>
      <c r="B94" s="69" t="s">
        <v>283</v>
      </c>
      <c r="C94" s="37" t="s">
        <v>284</v>
      </c>
      <c r="D94" s="38"/>
      <c r="E94" s="39" t="s">
        <v>285</v>
      </c>
      <c r="F94" s="39" t="s">
        <v>285</v>
      </c>
      <c r="G94" s="39" t="s">
        <v>285</v>
      </c>
      <c r="H94" s="39" t="s">
        <v>285</v>
      </c>
      <c r="I94" s="39" t="s">
        <v>285</v>
      </c>
      <c r="J94" s="39" t="s">
        <v>285</v>
      </c>
      <c r="K94" s="39" t="s">
        <v>285</v>
      </c>
      <c r="L94" s="39" t="s">
        <v>285</v>
      </c>
      <c r="M94" s="39" t="s">
        <v>285</v>
      </c>
      <c r="N94" s="39" t="s">
        <v>285</v>
      </c>
      <c r="O94" s="39" t="s">
        <v>285</v>
      </c>
      <c r="P94" s="39" t="s">
        <v>285</v>
      </c>
      <c r="Q94" s="39" t="s">
        <v>285</v>
      </c>
      <c r="R94" s="39" t="s">
        <v>285</v>
      </c>
      <c r="S94" s="39" t="s">
        <v>285</v>
      </c>
      <c r="T94" s="39" t="s">
        <v>285</v>
      </c>
      <c r="U94" s="39" t="s">
        <v>285</v>
      </c>
      <c r="V94" s="39" t="s">
        <v>285</v>
      </c>
      <c r="W94" s="39" t="s">
        <v>285</v>
      </c>
      <c r="X94" s="39" t="s">
        <v>285</v>
      </c>
      <c r="Y94" s="39" t="s">
        <v>285</v>
      </c>
      <c r="Z94" s="39" t="s">
        <v>285</v>
      </c>
      <c r="AA94" s="39" t="s">
        <v>285</v>
      </c>
      <c r="AB94" s="39" t="s">
        <v>285</v>
      </c>
      <c r="AC94" s="39" t="s">
        <v>285</v>
      </c>
      <c r="AD94" s="39" t="s">
        <v>285</v>
      </c>
      <c r="AE94" s="61"/>
      <c r="AF94" s="437" t="s">
        <v>67</v>
      </c>
      <c r="AG94" s="437" t="s">
        <v>67</v>
      </c>
      <c r="AH94" s="437" t="s">
        <v>67</v>
      </c>
      <c r="AI94" s="437" t="s">
        <v>67</v>
      </c>
      <c r="AJ94" s="437" t="s">
        <v>67</v>
      </c>
      <c r="AK94" s="437" t="s">
        <v>285</v>
      </c>
      <c r="AL94" s="65" t="s">
        <v>152</v>
      </c>
    </row>
    <row r="95" spans="1:38" s="2" customFormat="1" ht="26.25" customHeight="1" thickBot="1">
      <c r="A95" s="36" t="s">
        <v>68</v>
      </c>
      <c r="B95" s="69" t="s">
        <v>286</v>
      </c>
      <c r="C95" s="37" t="s">
        <v>287</v>
      </c>
      <c r="D95" s="43"/>
      <c r="E95" s="39" t="s">
        <v>67</v>
      </c>
      <c r="F95" s="39" t="s">
        <v>67</v>
      </c>
      <c r="G95" s="39" t="s">
        <v>67</v>
      </c>
      <c r="H95" s="39" t="s">
        <v>67</v>
      </c>
      <c r="I95" s="39" t="s">
        <v>67</v>
      </c>
      <c r="J95" s="39" t="s">
        <v>67</v>
      </c>
      <c r="K95" s="39">
        <v>4.0203405009999997</v>
      </c>
      <c r="L95" s="39" t="s">
        <v>67</v>
      </c>
      <c r="M95" s="39" t="s">
        <v>67</v>
      </c>
      <c r="N95" s="39" t="s">
        <v>67</v>
      </c>
      <c r="O95" s="39" t="s">
        <v>67</v>
      </c>
      <c r="P95" s="39" t="s">
        <v>67</v>
      </c>
      <c r="Q95" s="39" t="s">
        <v>66</v>
      </c>
      <c r="R95" s="39" t="s">
        <v>67</v>
      </c>
      <c r="S95" s="39" t="s">
        <v>66</v>
      </c>
      <c r="T95" s="39" t="s">
        <v>67</v>
      </c>
      <c r="U95" s="39" t="s">
        <v>67</v>
      </c>
      <c r="V95" s="39" t="s">
        <v>67</v>
      </c>
      <c r="W95" s="39" t="s">
        <v>67</v>
      </c>
      <c r="X95" s="39" t="s">
        <v>67</v>
      </c>
      <c r="Y95" s="39" t="s">
        <v>67</v>
      </c>
      <c r="Z95" s="39" t="s">
        <v>67</v>
      </c>
      <c r="AA95" s="39" t="s">
        <v>67</v>
      </c>
      <c r="AB95" s="39" t="s">
        <v>67</v>
      </c>
      <c r="AC95" s="39" t="s">
        <v>67</v>
      </c>
      <c r="AD95" s="39" t="s">
        <v>67</v>
      </c>
      <c r="AE95" s="61"/>
      <c r="AF95" s="437" t="s">
        <v>67</v>
      </c>
      <c r="AG95" s="437" t="s">
        <v>67</v>
      </c>
      <c r="AH95" s="437" t="s">
        <v>67</v>
      </c>
      <c r="AI95" s="437" t="s">
        <v>67</v>
      </c>
      <c r="AJ95" s="437" t="s">
        <v>67</v>
      </c>
      <c r="AK95" s="437">
        <v>4020.3405010000001</v>
      </c>
      <c r="AL95" s="65" t="s">
        <v>288</v>
      </c>
    </row>
    <row r="96" spans="1:38" s="2" customFormat="1" ht="26.25" customHeight="1" thickBot="1">
      <c r="A96" s="36" t="s">
        <v>68</v>
      </c>
      <c r="B96" s="40" t="s">
        <v>289</v>
      </c>
      <c r="C96" s="37" t="s">
        <v>290</v>
      </c>
      <c r="D96" s="70"/>
      <c r="E96" s="39" t="s">
        <v>170</v>
      </c>
      <c r="F96" s="39" t="s">
        <v>170</v>
      </c>
      <c r="G96" s="39" t="s">
        <v>170</v>
      </c>
      <c r="H96" s="39" t="s">
        <v>170</v>
      </c>
      <c r="I96" s="39" t="s">
        <v>170</v>
      </c>
      <c r="J96" s="39" t="s">
        <v>170</v>
      </c>
      <c r="K96" s="39" t="s">
        <v>170</v>
      </c>
      <c r="L96" s="39" t="s">
        <v>170</v>
      </c>
      <c r="M96" s="39" t="s">
        <v>170</v>
      </c>
      <c r="N96" s="39" t="s">
        <v>170</v>
      </c>
      <c r="O96" s="39" t="s">
        <v>170</v>
      </c>
      <c r="P96" s="39" t="s">
        <v>170</v>
      </c>
      <c r="Q96" s="39" t="s">
        <v>170</v>
      </c>
      <c r="R96" s="39" t="s">
        <v>170</v>
      </c>
      <c r="S96" s="39" t="s">
        <v>170</v>
      </c>
      <c r="T96" s="39" t="s">
        <v>170</v>
      </c>
      <c r="U96" s="39" t="s">
        <v>170</v>
      </c>
      <c r="V96" s="39" t="s">
        <v>170</v>
      </c>
      <c r="W96" s="39" t="s">
        <v>170</v>
      </c>
      <c r="X96" s="39" t="s">
        <v>170</v>
      </c>
      <c r="Y96" s="39" t="s">
        <v>170</v>
      </c>
      <c r="Z96" s="39" t="s">
        <v>170</v>
      </c>
      <c r="AA96" s="39" t="s">
        <v>170</v>
      </c>
      <c r="AB96" s="39" t="s">
        <v>170</v>
      </c>
      <c r="AC96" s="39" t="s">
        <v>170</v>
      </c>
      <c r="AD96" s="39" t="s">
        <v>170</v>
      </c>
      <c r="AE96" s="61"/>
      <c r="AF96" s="437" t="s">
        <v>67</v>
      </c>
      <c r="AG96" s="437" t="s">
        <v>67</v>
      </c>
      <c r="AH96" s="437" t="s">
        <v>67</v>
      </c>
      <c r="AI96" s="437" t="s">
        <v>67</v>
      </c>
      <c r="AJ96" s="437" t="s">
        <v>67</v>
      </c>
      <c r="AK96" s="437" t="s">
        <v>170</v>
      </c>
      <c r="AL96" s="65" t="s">
        <v>152</v>
      </c>
    </row>
    <row r="97" spans="1:38" s="2" customFormat="1" ht="26.25" customHeight="1" thickBot="1">
      <c r="A97" s="36" t="s">
        <v>68</v>
      </c>
      <c r="B97" s="40" t="s">
        <v>291</v>
      </c>
      <c r="C97" s="37" t="s">
        <v>292</v>
      </c>
      <c r="D97" s="70"/>
      <c r="E97" s="39" t="s">
        <v>67</v>
      </c>
      <c r="F97" s="39" t="s">
        <v>67</v>
      </c>
      <c r="G97" s="39" t="s">
        <v>67</v>
      </c>
      <c r="H97" s="39" t="s">
        <v>67</v>
      </c>
      <c r="I97" s="39" t="s">
        <v>67</v>
      </c>
      <c r="J97" s="39" t="s">
        <v>67</v>
      </c>
      <c r="K97" s="39" t="s">
        <v>67</v>
      </c>
      <c r="L97" s="39" t="s">
        <v>67</v>
      </c>
      <c r="M97" s="39" t="s">
        <v>67</v>
      </c>
      <c r="N97" s="39" t="s">
        <v>67</v>
      </c>
      <c r="O97" s="39" t="s">
        <v>67</v>
      </c>
      <c r="P97" s="39" t="s">
        <v>66</v>
      </c>
      <c r="Q97" s="39" t="s">
        <v>67</v>
      </c>
      <c r="R97" s="39" t="s">
        <v>67</v>
      </c>
      <c r="S97" s="39" t="s">
        <v>67</v>
      </c>
      <c r="T97" s="39" t="s">
        <v>67</v>
      </c>
      <c r="U97" s="39" t="s">
        <v>67</v>
      </c>
      <c r="V97" s="39" t="s">
        <v>67</v>
      </c>
      <c r="W97" s="39" t="s">
        <v>67</v>
      </c>
      <c r="X97" s="39" t="s">
        <v>67</v>
      </c>
      <c r="Y97" s="39" t="s">
        <v>67</v>
      </c>
      <c r="Z97" s="39" t="s">
        <v>67</v>
      </c>
      <c r="AA97" s="39" t="s">
        <v>67</v>
      </c>
      <c r="AB97" s="39" t="s">
        <v>67</v>
      </c>
      <c r="AC97" s="39" t="s">
        <v>67</v>
      </c>
      <c r="AD97" s="39" t="s">
        <v>66</v>
      </c>
      <c r="AE97" s="61"/>
      <c r="AF97" s="437" t="s">
        <v>67</v>
      </c>
      <c r="AG97" s="437" t="s">
        <v>67</v>
      </c>
      <c r="AH97" s="437" t="s">
        <v>67</v>
      </c>
      <c r="AI97" s="437" t="s">
        <v>67</v>
      </c>
      <c r="AJ97" s="437" t="s">
        <v>67</v>
      </c>
      <c r="AK97" s="437" t="s">
        <v>66</v>
      </c>
      <c r="AL97" s="65" t="s">
        <v>152</v>
      </c>
    </row>
    <row r="98" spans="1:38" s="2" customFormat="1" ht="26.25" customHeight="1" thickBot="1">
      <c r="A98" s="36" t="s">
        <v>68</v>
      </c>
      <c r="B98" s="40" t="s">
        <v>293</v>
      </c>
      <c r="C98" s="45" t="s">
        <v>294</v>
      </c>
      <c r="D98" s="70"/>
      <c r="E98" s="39" t="s">
        <v>170</v>
      </c>
      <c r="F98" s="39" t="s">
        <v>170</v>
      </c>
      <c r="G98" s="39" t="s">
        <v>170</v>
      </c>
      <c r="H98" s="39" t="s">
        <v>170</v>
      </c>
      <c r="I98" s="39" t="s">
        <v>170</v>
      </c>
      <c r="J98" s="39" t="s">
        <v>170</v>
      </c>
      <c r="K98" s="39" t="s">
        <v>170</v>
      </c>
      <c r="L98" s="39" t="s">
        <v>170</v>
      </c>
      <c r="M98" s="39" t="s">
        <v>170</v>
      </c>
      <c r="N98" s="39" t="s">
        <v>170</v>
      </c>
      <c r="O98" s="39" t="s">
        <v>170</v>
      </c>
      <c r="P98" s="39" t="s">
        <v>170</v>
      </c>
      <c r="Q98" s="39" t="s">
        <v>170</v>
      </c>
      <c r="R98" s="39" t="s">
        <v>170</v>
      </c>
      <c r="S98" s="39" t="s">
        <v>170</v>
      </c>
      <c r="T98" s="39" t="s">
        <v>170</v>
      </c>
      <c r="U98" s="39" t="s">
        <v>170</v>
      </c>
      <c r="V98" s="39" t="s">
        <v>170</v>
      </c>
      <c r="W98" s="39" t="s">
        <v>170</v>
      </c>
      <c r="X98" s="39" t="s">
        <v>170</v>
      </c>
      <c r="Y98" s="39" t="s">
        <v>170</v>
      </c>
      <c r="Z98" s="39" t="s">
        <v>170</v>
      </c>
      <c r="AA98" s="39" t="s">
        <v>170</v>
      </c>
      <c r="AB98" s="39" t="s">
        <v>170</v>
      </c>
      <c r="AC98" s="39" t="s">
        <v>170</v>
      </c>
      <c r="AD98" s="39" t="s">
        <v>170</v>
      </c>
      <c r="AE98" s="61"/>
      <c r="AF98" s="437" t="s">
        <v>67</v>
      </c>
      <c r="AG98" s="437" t="s">
        <v>67</v>
      </c>
      <c r="AH98" s="437" t="s">
        <v>67</v>
      </c>
      <c r="AI98" s="437" t="s">
        <v>67</v>
      </c>
      <c r="AJ98" s="437" t="s">
        <v>67</v>
      </c>
      <c r="AK98" s="437" t="s">
        <v>170</v>
      </c>
      <c r="AL98" s="65" t="s">
        <v>152</v>
      </c>
    </row>
    <row r="99" spans="1:38" s="2" customFormat="1" ht="26.25" customHeight="1" thickBot="1">
      <c r="A99" s="36" t="s">
        <v>295</v>
      </c>
      <c r="B99" s="36" t="s">
        <v>296</v>
      </c>
      <c r="C99" s="37" t="s">
        <v>297</v>
      </c>
      <c r="D99" s="70"/>
      <c r="E99" s="39">
        <v>8.6687066166198701E-2</v>
      </c>
      <c r="F99" s="39">
        <v>13.1297</v>
      </c>
      <c r="G99" s="39" t="s">
        <v>67</v>
      </c>
      <c r="H99" s="39">
        <v>12.882241812994758</v>
      </c>
      <c r="I99" s="39">
        <v>0.21044221643836</v>
      </c>
      <c r="J99" s="39">
        <v>0.32336243013699001</v>
      </c>
      <c r="K99" s="39">
        <v>0.70831770410959005</v>
      </c>
      <c r="L99" s="39" t="s">
        <v>67</v>
      </c>
      <c r="M99" s="39" t="s">
        <v>67</v>
      </c>
      <c r="N99" s="39" t="s">
        <v>67</v>
      </c>
      <c r="O99" s="39" t="s">
        <v>67</v>
      </c>
      <c r="P99" s="39" t="s">
        <v>67</v>
      </c>
      <c r="Q99" s="39" t="s">
        <v>67</v>
      </c>
      <c r="R99" s="39" t="s">
        <v>67</v>
      </c>
      <c r="S99" s="39" t="s">
        <v>67</v>
      </c>
      <c r="T99" s="39" t="s">
        <v>67</v>
      </c>
      <c r="U99" s="39" t="s">
        <v>67</v>
      </c>
      <c r="V99" s="39" t="s">
        <v>67</v>
      </c>
      <c r="W99" s="39" t="s">
        <v>67</v>
      </c>
      <c r="X99" s="39" t="s">
        <v>67</v>
      </c>
      <c r="Y99" s="39" t="s">
        <v>67</v>
      </c>
      <c r="Z99" s="39" t="s">
        <v>67</v>
      </c>
      <c r="AA99" s="39" t="s">
        <v>67</v>
      </c>
      <c r="AB99" s="39" t="s">
        <v>67</v>
      </c>
      <c r="AC99" s="39" t="s">
        <v>67</v>
      </c>
      <c r="AD99" s="39" t="s">
        <v>67</v>
      </c>
      <c r="AE99" s="61"/>
      <c r="AF99" s="437" t="s">
        <v>67</v>
      </c>
      <c r="AG99" s="437" t="s">
        <v>67</v>
      </c>
      <c r="AH99" s="437" t="s">
        <v>67</v>
      </c>
      <c r="AI99" s="437" t="s">
        <v>67</v>
      </c>
      <c r="AJ99" s="437" t="s">
        <v>67</v>
      </c>
      <c r="AK99" s="437">
        <v>1040.8050000000001</v>
      </c>
      <c r="AL99" s="65" t="s">
        <v>298</v>
      </c>
    </row>
    <row r="100" spans="1:38" s="2" customFormat="1" ht="26.25" customHeight="1" thickBot="1">
      <c r="A100" s="36" t="s">
        <v>295</v>
      </c>
      <c r="B100" s="36" t="s">
        <v>299</v>
      </c>
      <c r="C100" s="37" t="s">
        <v>300</v>
      </c>
      <c r="D100" s="70"/>
      <c r="E100" s="39">
        <v>7.3096042669526379E-2</v>
      </c>
      <c r="F100" s="39">
        <v>4.4884700000000004</v>
      </c>
      <c r="G100" s="39" t="s">
        <v>67</v>
      </c>
      <c r="H100" s="39">
        <v>4.7843783649133451</v>
      </c>
      <c r="I100" s="39">
        <v>6.6751190136985994E-2</v>
      </c>
      <c r="J100" s="39">
        <v>0.10012678520548</v>
      </c>
      <c r="K100" s="39">
        <v>0.21879556767123001</v>
      </c>
      <c r="L100" s="39" t="s">
        <v>67</v>
      </c>
      <c r="M100" s="39" t="s">
        <v>67</v>
      </c>
      <c r="N100" s="39" t="s">
        <v>67</v>
      </c>
      <c r="O100" s="39" t="s">
        <v>67</v>
      </c>
      <c r="P100" s="39" t="s">
        <v>67</v>
      </c>
      <c r="Q100" s="39" t="s">
        <v>67</v>
      </c>
      <c r="R100" s="39" t="s">
        <v>67</v>
      </c>
      <c r="S100" s="39" t="s">
        <v>67</v>
      </c>
      <c r="T100" s="39" t="s">
        <v>67</v>
      </c>
      <c r="U100" s="39" t="s">
        <v>67</v>
      </c>
      <c r="V100" s="39" t="s">
        <v>67</v>
      </c>
      <c r="W100" s="39" t="s">
        <v>67</v>
      </c>
      <c r="X100" s="39" t="s">
        <v>67</v>
      </c>
      <c r="Y100" s="39" t="s">
        <v>67</v>
      </c>
      <c r="Z100" s="39" t="s">
        <v>67</v>
      </c>
      <c r="AA100" s="39" t="s">
        <v>67</v>
      </c>
      <c r="AB100" s="39" t="s">
        <v>67</v>
      </c>
      <c r="AC100" s="39" t="s">
        <v>67</v>
      </c>
      <c r="AD100" s="39" t="s">
        <v>67</v>
      </c>
      <c r="AE100" s="61"/>
      <c r="AF100" s="437" t="s">
        <v>67</v>
      </c>
      <c r="AG100" s="437" t="s">
        <v>67</v>
      </c>
      <c r="AH100" s="437" t="s">
        <v>67</v>
      </c>
      <c r="AI100" s="437" t="s">
        <v>67</v>
      </c>
      <c r="AJ100" s="437" t="s">
        <v>67</v>
      </c>
      <c r="AK100" s="437">
        <v>751.98099999999999</v>
      </c>
      <c r="AL100" s="65" t="s">
        <v>298</v>
      </c>
    </row>
    <row r="101" spans="1:38" s="2" customFormat="1" ht="26.25" customHeight="1" thickBot="1">
      <c r="A101" s="36" t="s">
        <v>295</v>
      </c>
      <c r="B101" s="36" t="s">
        <v>301</v>
      </c>
      <c r="C101" s="37" t="s">
        <v>302</v>
      </c>
      <c r="D101" s="70"/>
      <c r="E101" s="39">
        <v>8.3475972454346417E-2</v>
      </c>
      <c r="F101" s="39">
        <v>1.7995465705479201</v>
      </c>
      <c r="G101" s="39" t="s">
        <v>67</v>
      </c>
      <c r="H101" s="39">
        <v>5.0735905945369995</v>
      </c>
      <c r="I101" s="39">
        <v>1.7167150684931999E-2</v>
      </c>
      <c r="J101" s="39">
        <v>5.1501452054794998E-2</v>
      </c>
      <c r="K101" s="39">
        <v>0.12017005479452</v>
      </c>
      <c r="L101" s="39" t="s">
        <v>67</v>
      </c>
      <c r="M101" s="39" t="s">
        <v>67</v>
      </c>
      <c r="N101" s="39" t="s">
        <v>67</v>
      </c>
      <c r="O101" s="39" t="s">
        <v>67</v>
      </c>
      <c r="P101" s="39" t="s">
        <v>67</v>
      </c>
      <c r="Q101" s="39" t="s">
        <v>67</v>
      </c>
      <c r="R101" s="39" t="s">
        <v>67</v>
      </c>
      <c r="S101" s="39" t="s">
        <v>67</v>
      </c>
      <c r="T101" s="39" t="s">
        <v>67</v>
      </c>
      <c r="U101" s="39" t="s">
        <v>67</v>
      </c>
      <c r="V101" s="39" t="s">
        <v>67</v>
      </c>
      <c r="W101" s="39" t="s">
        <v>67</v>
      </c>
      <c r="X101" s="39" t="s">
        <v>67</v>
      </c>
      <c r="Y101" s="39" t="s">
        <v>67</v>
      </c>
      <c r="Z101" s="39" t="s">
        <v>67</v>
      </c>
      <c r="AA101" s="39" t="s">
        <v>67</v>
      </c>
      <c r="AB101" s="39" t="s">
        <v>67</v>
      </c>
      <c r="AC101" s="39" t="s">
        <v>67</v>
      </c>
      <c r="AD101" s="39" t="s">
        <v>67</v>
      </c>
      <c r="AE101" s="61"/>
      <c r="AF101" s="437" t="s">
        <v>67</v>
      </c>
      <c r="AG101" s="437" t="s">
        <v>67</v>
      </c>
      <c r="AH101" s="437" t="s">
        <v>67</v>
      </c>
      <c r="AI101" s="437" t="s">
        <v>67</v>
      </c>
      <c r="AJ101" s="437" t="s">
        <v>67</v>
      </c>
      <c r="AK101" s="437">
        <v>10443.35</v>
      </c>
      <c r="AL101" s="65" t="s">
        <v>298</v>
      </c>
    </row>
    <row r="102" spans="1:38" s="2" customFormat="1" ht="26.25" customHeight="1" thickBot="1">
      <c r="A102" s="36" t="s">
        <v>295</v>
      </c>
      <c r="B102" s="36" t="s">
        <v>303</v>
      </c>
      <c r="C102" s="37" t="s">
        <v>304</v>
      </c>
      <c r="D102" s="70"/>
      <c r="E102" s="39">
        <v>0.14142959796659194</v>
      </c>
      <c r="F102" s="39">
        <v>2.1574891840000001</v>
      </c>
      <c r="G102" s="39" t="s">
        <v>67</v>
      </c>
      <c r="H102" s="39">
        <v>14.231384473352252</v>
      </c>
      <c r="I102" s="39">
        <v>2.080282E-2</v>
      </c>
      <c r="J102" s="39">
        <v>0.46548042000000001</v>
      </c>
      <c r="K102" s="39">
        <v>3.2851017200000001</v>
      </c>
      <c r="L102" s="39" t="s">
        <v>67</v>
      </c>
      <c r="M102" s="39" t="s">
        <v>67</v>
      </c>
      <c r="N102" s="39" t="s">
        <v>67</v>
      </c>
      <c r="O102" s="39" t="s">
        <v>67</v>
      </c>
      <c r="P102" s="39" t="s">
        <v>67</v>
      </c>
      <c r="Q102" s="39" t="s">
        <v>67</v>
      </c>
      <c r="R102" s="39" t="s">
        <v>67</v>
      </c>
      <c r="S102" s="39" t="s">
        <v>67</v>
      </c>
      <c r="T102" s="39" t="s">
        <v>67</v>
      </c>
      <c r="U102" s="39" t="s">
        <v>67</v>
      </c>
      <c r="V102" s="39" t="s">
        <v>67</v>
      </c>
      <c r="W102" s="39" t="s">
        <v>67</v>
      </c>
      <c r="X102" s="39" t="s">
        <v>67</v>
      </c>
      <c r="Y102" s="39" t="s">
        <v>67</v>
      </c>
      <c r="Z102" s="39" t="s">
        <v>67</v>
      </c>
      <c r="AA102" s="39" t="s">
        <v>67</v>
      </c>
      <c r="AB102" s="39" t="s">
        <v>67</v>
      </c>
      <c r="AC102" s="39" t="s">
        <v>67</v>
      </c>
      <c r="AD102" s="39" t="s">
        <v>67</v>
      </c>
      <c r="AE102" s="61"/>
      <c r="AF102" s="437" t="s">
        <v>67</v>
      </c>
      <c r="AG102" s="437" t="s">
        <v>67</v>
      </c>
      <c r="AH102" s="437" t="s">
        <v>67</v>
      </c>
      <c r="AI102" s="437" t="s">
        <v>67</v>
      </c>
      <c r="AJ102" s="437" t="s">
        <v>67</v>
      </c>
      <c r="AK102" s="437">
        <v>3257.4659999999999</v>
      </c>
      <c r="AL102" s="65" t="s">
        <v>298</v>
      </c>
    </row>
    <row r="103" spans="1:38" s="2" customFormat="1" ht="26.25" customHeight="1" thickBot="1">
      <c r="A103" s="36" t="s">
        <v>295</v>
      </c>
      <c r="B103" s="36" t="s">
        <v>305</v>
      </c>
      <c r="C103" s="37" t="s">
        <v>306</v>
      </c>
      <c r="D103" s="70"/>
      <c r="E103" s="39">
        <v>1.1420490130285715E-3</v>
      </c>
      <c r="F103" s="39">
        <v>7.3168624284931996E-2</v>
      </c>
      <c r="G103" s="39" t="s">
        <v>67</v>
      </c>
      <c r="H103" s="39">
        <v>6.2880385739999989E-2</v>
      </c>
      <c r="I103" s="39">
        <v>4.5068054794521004E-3</v>
      </c>
      <c r="J103" s="39">
        <v>6.8626356164384001E-3</v>
      </c>
      <c r="K103" s="39">
        <v>1.485197260274E-2</v>
      </c>
      <c r="L103" s="39" t="s">
        <v>67</v>
      </c>
      <c r="M103" s="39" t="s">
        <v>67</v>
      </c>
      <c r="N103" s="39" t="s">
        <v>67</v>
      </c>
      <c r="O103" s="39" t="s">
        <v>67</v>
      </c>
      <c r="P103" s="39" t="s">
        <v>67</v>
      </c>
      <c r="Q103" s="39" t="s">
        <v>67</v>
      </c>
      <c r="R103" s="39" t="s">
        <v>67</v>
      </c>
      <c r="S103" s="39" t="s">
        <v>67</v>
      </c>
      <c r="T103" s="39" t="s">
        <v>67</v>
      </c>
      <c r="U103" s="39" t="s">
        <v>67</v>
      </c>
      <c r="V103" s="39" t="s">
        <v>67</v>
      </c>
      <c r="W103" s="39" t="s">
        <v>67</v>
      </c>
      <c r="X103" s="39" t="s">
        <v>67</v>
      </c>
      <c r="Y103" s="39" t="s">
        <v>67</v>
      </c>
      <c r="Z103" s="39" t="s">
        <v>67</v>
      </c>
      <c r="AA103" s="39" t="s">
        <v>67</v>
      </c>
      <c r="AB103" s="39" t="s">
        <v>67</v>
      </c>
      <c r="AC103" s="39" t="s">
        <v>67</v>
      </c>
      <c r="AD103" s="39" t="s">
        <v>67</v>
      </c>
      <c r="AE103" s="61"/>
      <c r="AF103" s="437" t="s">
        <v>67</v>
      </c>
      <c r="AG103" s="437" t="s">
        <v>67</v>
      </c>
      <c r="AH103" s="437" t="s">
        <v>67</v>
      </c>
      <c r="AI103" s="437" t="s">
        <v>67</v>
      </c>
      <c r="AJ103" s="437" t="s">
        <v>67</v>
      </c>
      <c r="AK103" s="437">
        <v>16.616</v>
      </c>
      <c r="AL103" s="65" t="s">
        <v>298</v>
      </c>
    </row>
    <row r="104" spans="1:38" s="2" customFormat="1" ht="26.25" customHeight="1" thickBot="1">
      <c r="A104" s="36" t="s">
        <v>295</v>
      </c>
      <c r="B104" s="36" t="s">
        <v>307</v>
      </c>
      <c r="C104" s="37" t="s">
        <v>308</v>
      </c>
      <c r="D104" s="70"/>
      <c r="E104" s="39">
        <v>1.4404047757999998E-2</v>
      </c>
      <c r="F104" s="39">
        <v>0.77647205861917001</v>
      </c>
      <c r="G104" s="39" t="s">
        <v>67</v>
      </c>
      <c r="H104" s="39">
        <v>0.51478488194799987</v>
      </c>
      <c r="I104" s="39">
        <v>2.3442789041096001E-3</v>
      </c>
      <c r="J104" s="39">
        <v>7.0328367123287999E-3</v>
      </c>
      <c r="K104" s="39">
        <v>1.6409952328767002E-2</v>
      </c>
      <c r="L104" s="39" t="s">
        <v>67</v>
      </c>
      <c r="M104" s="39" t="s">
        <v>67</v>
      </c>
      <c r="N104" s="39" t="s">
        <v>67</v>
      </c>
      <c r="O104" s="39" t="s">
        <v>67</v>
      </c>
      <c r="P104" s="39" t="s">
        <v>67</v>
      </c>
      <c r="Q104" s="39" t="s">
        <v>67</v>
      </c>
      <c r="R104" s="39" t="s">
        <v>67</v>
      </c>
      <c r="S104" s="39" t="s">
        <v>67</v>
      </c>
      <c r="T104" s="39" t="s">
        <v>67</v>
      </c>
      <c r="U104" s="39" t="s">
        <v>67</v>
      </c>
      <c r="V104" s="39" t="s">
        <v>67</v>
      </c>
      <c r="W104" s="39" t="s">
        <v>67</v>
      </c>
      <c r="X104" s="39" t="s">
        <v>67</v>
      </c>
      <c r="Y104" s="39" t="s">
        <v>67</v>
      </c>
      <c r="Z104" s="39" t="s">
        <v>67</v>
      </c>
      <c r="AA104" s="39" t="s">
        <v>67</v>
      </c>
      <c r="AB104" s="39" t="s">
        <v>67</v>
      </c>
      <c r="AC104" s="39" t="s">
        <v>67</v>
      </c>
      <c r="AD104" s="39" t="s">
        <v>67</v>
      </c>
      <c r="AE104" s="61"/>
      <c r="AF104" s="437" t="s">
        <v>67</v>
      </c>
      <c r="AG104" s="437" t="s">
        <v>67</v>
      </c>
      <c r="AH104" s="437" t="s">
        <v>67</v>
      </c>
      <c r="AI104" s="437" t="s">
        <v>67</v>
      </c>
      <c r="AJ104" s="437" t="s">
        <v>67</v>
      </c>
      <c r="AK104" s="437">
        <v>1426.1030000000001</v>
      </c>
      <c r="AL104" s="65" t="s">
        <v>298</v>
      </c>
    </row>
    <row r="105" spans="1:38" s="2" customFormat="1" ht="26.25" customHeight="1" thickBot="1">
      <c r="A105" s="36" t="s">
        <v>295</v>
      </c>
      <c r="B105" s="36" t="s">
        <v>309</v>
      </c>
      <c r="C105" s="37" t="s">
        <v>310</v>
      </c>
      <c r="D105" s="70"/>
      <c r="E105" s="39">
        <v>3.6333151625142862E-2</v>
      </c>
      <c r="F105" s="39">
        <v>1.1785148999999999</v>
      </c>
      <c r="G105" s="39" t="s">
        <v>67</v>
      </c>
      <c r="H105" s="39">
        <v>1.5437036848457142</v>
      </c>
      <c r="I105" s="39">
        <v>1.9032973150685001E-2</v>
      </c>
      <c r="J105" s="39">
        <v>2.9908957808218999E-2</v>
      </c>
      <c r="K105" s="39">
        <v>6.5255907945204999E-2</v>
      </c>
      <c r="L105" s="39" t="s">
        <v>67</v>
      </c>
      <c r="M105" s="39" t="s">
        <v>67</v>
      </c>
      <c r="N105" s="39" t="s">
        <v>67</v>
      </c>
      <c r="O105" s="39" t="s">
        <v>67</v>
      </c>
      <c r="P105" s="39" t="s">
        <v>67</v>
      </c>
      <c r="Q105" s="39" t="s">
        <v>67</v>
      </c>
      <c r="R105" s="39" t="s">
        <v>67</v>
      </c>
      <c r="S105" s="39" t="s">
        <v>67</v>
      </c>
      <c r="T105" s="39" t="s">
        <v>67</v>
      </c>
      <c r="U105" s="39" t="s">
        <v>67</v>
      </c>
      <c r="V105" s="39" t="s">
        <v>67</v>
      </c>
      <c r="W105" s="39" t="s">
        <v>67</v>
      </c>
      <c r="X105" s="39" t="s">
        <v>67</v>
      </c>
      <c r="Y105" s="39" t="s">
        <v>67</v>
      </c>
      <c r="Z105" s="39" t="s">
        <v>67</v>
      </c>
      <c r="AA105" s="39" t="s">
        <v>67</v>
      </c>
      <c r="AB105" s="39" t="s">
        <v>67</v>
      </c>
      <c r="AC105" s="39" t="s">
        <v>67</v>
      </c>
      <c r="AD105" s="39" t="s">
        <v>67</v>
      </c>
      <c r="AE105" s="61"/>
      <c r="AF105" s="437" t="s">
        <v>67</v>
      </c>
      <c r="AG105" s="437" t="s">
        <v>67</v>
      </c>
      <c r="AH105" s="437" t="s">
        <v>67</v>
      </c>
      <c r="AI105" s="437" t="s">
        <v>67</v>
      </c>
      <c r="AJ105" s="437" t="s">
        <v>67</v>
      </c>
      <c r="AK105" s="437">
        <v>275.67599999999999</v>
      </c>
      <c r="AL105" s="65" t="s">
        <v>298</v>
      </c>
    </row>
    <row r="106" spans="1:38" s="2" customFormat="1" ht="26.25" customHeight="1" thickBot="1">
      <c r="A106" s="36" t="s">
        <v>295</v>
      </c>
      <c r="B106" s="36" t="s">
        <v>311</v>
      </c>
      <c r="C106" s="37" t="s">
        <v>312</v>
      </c>
      <c r="D106" s="70"/>
      <c r="E106" s="39" t="s">
        <v>77</v>
      </c>
      <c r="F106" s="39" t="s">
        <v>77</v>
      </c>
      <c r="G106" s="39" t="s">
        <v>67</v>
      </c>
      <c r="H106" s="39" t="s">
        <v>77</v>
      </c>
      <c r="I106" s="39" t="s">
        <v>77</v>
      </c>
      <c r="J106" s="39" t="s">
        <v>77</v>
      </c>
      <c r="K106" s="39" t="s">
        <v>77</v>
      </c>
      <c r="L106" s="39" t="s">
        <v>67</v>
      </c>
      <c r="M106" s="39" t="s">
        <v>67</v>
      </c>
      <c r="N106" s="39" t="s">
        <v>67</v>
      </c>
      <c r="O106" s="39" t="s">
        <v>67</v>
      </c>
      <c r="P106" s="39" t="s">
        <v>67</v>
      </c>
      <c r="Q106" s="39" t="s">
        <v>67</v>
      </c>
      <c r="R106" s="39" t="s">
        <v>67</v>
      </c>
      <c r="S106" s="39" t="s">
        <v>67</v>
      </c>
      <c r="T106" s="39" t="s">
        <v>67</v>
      </c>
      <c r="U106" s="39" t="s">
        <v>67</v>
      </c>
      <c r="V106" s="39" t="s">
        <v>67</v>
      </c>
      <c r="W106" s="39" t="s">
        <v>67</v>
      </c>
      <c r="X106" s="39" t="s">
        <v>67</v>
      </c>
      <c r="Y106" s="39" t="s">
        <v>67</v>
      </c>
      <c r="Z106" s="39" t="s">
        <v>67</v>
      </c>
      <c r="AA106" s="39" t="s">
        <v>67</v>
      </c>
      <c r="AB106" s="39" t="s">
        <v>67</v>
      </c>
      <c r="AC106" s="39" t="s">
        <v>67</v>
      </c>
      <c r="AD106" s="39" t="s">
        <v>67</v>
      </c>
      <c r="AE106" s="61"/>
      <c r="AF106" s="437" t="s">
        <v>67</v>
      </c>
      <c r="AG106" s="437" t="s">
        <v>67</v>
      </c>
      <c r="AH106" s="437" t="s">
        <v>67</v>
      </c>
      <c r="AI106" s="437" t="s">
        <v>67</v>
      </c>
      <c r="AJ106" s="437" t="s">
        <v>67</v>
      </c>
      <c r="AK106" s="437" t="s">
        <v>77</v>
      </c>
      <c r="AL106" s="65" t="s">
        <v>298</v>
      </c>
    </row>
    <row r="107" spans="1:38" s="2" customFormat="1" ht="26.25" customHeight="1" thickBot="1">
      <c r="A107" s="36" t="s">
        <v>295</v>
      </c>
      <c r="B107" s="36" t="s">
        <v>313</v>
      </c>
      <c r="C107" s="37" t="s">
        <v>314</v>
      </c>
      <c r="D107" s="70"/>
      <c r="E107" s="39">
        <v>0.22188163295024793</v>
      </c>
      <c r="F107" s="39">
        <v>1.83718</v>
      </c>
      <c r="G107" s="39" t="s">
        <v>67</v>
      </c>
      <c r="H107" s="39">
        <v>4.7559845671509668</v>
      </c>
      <c r="I107" s="39">
        <v>0.127231446</v>
      </c>
      <c r="J107" s="39">
        <v>1.69641928</v>
      </c>
      <c r="K107" s="39">
        <v>8.0579915799999995</v>
      </c>
      <c r="L107" s="39" t="s">
        <v>67</v>
      </c>
      <c r="M107" s="39" t="s">
        <v>67</v>
      </c>
      <c r="N107" s="39" t="s">
        <v>67</v>
      </c>
      <c r="O107" s="39" t="s">
        <v>67</v>
      </c>
      <c r="P107" s="39" t="s">
        <v>67</v>
      </c>
      <c r="Q107" s="39" t="s">
        <v>67</v>
      </c>
      <c r="R107" s="39" t="s">
        <v>67</v>
      </c>
      <c r="S107" s="39" t="s">
        <v>67</v>
      </c>
      <c r="T107" s="39" t="s">
        <v>67</v>
      </c>
      <c r="U107" s="39" t="s">
        <v>67</v>
      </c>
      <c r="V107" s="39" t="s">
        <v>67</v>
      </c>
      <c r="W107" s="39" t="s">
        <v>67</v>
      </c>
      <c r="X107" s="39" t="s">
        <v>67</v>
      </c>
      <c r="Y107" s="39" t="s">
        <v>67</v>
      </c>
      <c r="Z107" s="39" t="s">
        <v>67</v>
      </c>
      <c r="AA107" s="39" t="s">
        <v>67</v>
      </c>
      <c r="AB107" s="39" t="s">
        <v>67</v>
      </c>
      <c r="AC107" s="39" t="s">
        <v>67</v>
      </c>
      <c r="AD107" s="39" t="s">
        <v>67</v>
      </c>
      <c r="AE107" s="61"/>
      <c r="AF107" s="437" t="s">
        <v>67</v>
      </c>
      <c r="AG107" s="437" t="s">
        <v>67</v>
      </c>
      <c r="AH107" s="437" t="s">
        <v>67</v>
      </c>
      <c r="AI107" s="437" t="s">
        <v>67</v>
      </c>
      <c r="AJ107" s="437" t="s">
        <v>67</v>
      </c>
      <c r="AK107" s="438">
        <v>42410.482000000004</v>
      </c>
      <c r="AL107" s="65" t="s">
        <v>298</v>
      </c>
    </row>
    <row r="108" spans="1:38" s="2" customFormat="1" ht="26.25" customHeight="1" thickBot="1">
      <c r="A108" s="36" t="s">
        <v>295</v>
      </c>
      <c r="B108" s="36" t="s">
        <v>315</v>
      </c>
      <c r="C108" s="37" t="s">
        <v>316</v>
      </c>
      <c r="D108" s="70"/>
      <c r="E108" s="39">
        <v>0.21562534574430298</v>
      </c>
      <c r="F108" s="39">
        <v>3.0872899999999999</v>
      </c>
      <c r="G108" s="39" t="s">
        <v>67</v>
      </c>
      <c r="H108" s="39">
        <v>6.6271862592683535</v>
      </c>
      <c r="I108" s="39">
        <v>6.5682067999999996E-2</v>
      </c>
      <c r="J108" s="39">
        <v>0.65682068000000005</v>
      </c>
      <c r="K108" s="39">
        <v>1.3136413600000001</v>
      </c>
      <c r="L108" s="39" t="s">
        <v>67</v>
      </c>
      <c r="M108" s="39" t="s">
        <v>67</v>
      </c>
      <c r="N108" s="39" t="s">
        <v>67</v>
      </c>
      <c r="O108" s="39" t="s">
        <v>67</v>
      </c>
      <c r="P108" s="39" t="s">
        <v>67</v>
      </c>
      <c r="Q108" s="39" t="s">
        <v>67</v>
      </c>
      <c r="R108" s="39" t="s">
        <v>67</v>
      </c>
      <c r="S108" s="39" t="s">
        <v>67</v>
      </c>
      <c r="T108" s="39" t="s">
        <v>67</v>
      </c>
      <c r="U108" s="39" t="s">
        <v>67</v>
      </c>
      <c r="V108" s="39" t="s">
        <v>67</v>
      </c>
      <c r="W108" s="39" t="s">
        <v>67</v>
      </c>
      <c r="X108" s="39" t="s">
        <v>67</v>
      </c>
      <c r="Y108" s="39" t="s">
        <v>67</v>
      </c>
      <c r="Z108" s="39" t="s">
        <v>67</v>
      </c>
      <c r="AA108" s="39" t="s">
        <v>67</v>
      </c>
      <c r="AB108" s="39" t="s">
        <v>67</v>
      </c>
      <c r="AC108" s="39" t="s">
        <v>67</v>
      </c>
      <c r="AD108" s="39" t="s">
        <v>67</v>
      </c>
      <c r="AE108" s="61"/>
      <c r="AF108" s="437" t="s">
        <v>67</v>
      </c>
      <c r="AG108" s="437" t="s">
        <v>67</v>
      </c>
      <c r="AH108" s="437" t="s">
        <v>67</v>
      </c>
      <c r="AI108" s="437" t="s">
        <v>67</v>
      </c>
      <c r="AJ108" s="437" t="s">
        <v>67</v>
      </c>
      <c r="AK108" s="438">
        <v>32841.034</v>
      </c>
      <c r="AL108" s="65" t="s">
        <v>298</v>
      </c>
    </row>
    <row r="109" spans="1:38" s="2" customFormat="1" ht="26.25" customHeight="1" thickBot="1">
      <c r="A109" s="36" t="s">
        <v>295</v>
      </c>
      <c r="B109" s="36" t="s">
        <v>317</v>
      </c>
      <c r="C109" s="37" t="s">
        <v>318</v>
      </c>
      <c r="D109" s="70"/>
      <c r="E109" s="39">
        <v>1.4552563292059E-2</v>
      </c>
      <c r="F109" s="39">
        <v>0.51832679699999995</v>
      </c>
      <c r="G109" s="39" t="s">
        <v>67</v>
      </c>
      <c r="H109" s="39">
        <v>0.70825719406703191</v>
      </c>
      <c r="I109" s="39">
        <v>2.119946E-2</v>
      </c>
      <c r="J109" s="39">
        <v>0.11659703</v>
      </c>
      <c r="K109" s="39">
        <v>0.11659703</v>
      </c>
      <c r="L109" s="39" t="s">
        <v>67</v>
      </c>
      <c r="M109" s="39" t="s">
        <v>67</v>
      </c>
      <c r="N109" s="39" t="s">
        <v>67</v>
      </c>
      <c r="O109" s="39" t="s">
        <v>67</v>
      </c>
      <c r="P109" s="39" t="s">
        <v>67</v>
      </c>
      <c r="Q109" s="39" t="s">
        <v>67</v>
      </c>
      <c r="R109" s="39" t="s">
        <v>67</v>
      </c>
      <c r="S109" s="39" t="s">
        <v>67</v>
      </c>
      <c r="T109" s="39" t="s">
        <v>67</v>
      </c>
      <c r="U109" s="39" t="s">
        <v>67</v>
      </c>
      <c r="V109" s="39" t="s">
        <v>67</v>
      </c>
      <c r="W109" s="39" t="s">
        <v>67</v>
      </c>
      <c r="X109" s="39" t="s">
        <v>67</v>
      </c>
      <c r="Y109" s="39" t="s">
        <v>67</v>
      </c>
      <c r="Z109" s="39" t="s">
        <v>67</v>
      </c>
      <c r="AA109" s="39" t="s">
        <v>67</v>
      </c>
      <c r="AB109" s="39" t="s">
        <v>67</v>
      </c>
      <c r="AC109" s="39" t="s">
        <v>67</v>
      </c>
      <c r="AD109" s="39" t="s">
        <v>67</v>
      </c>
      <c r="AE109" s="61"/>
      <c r="AF109" s="437" t="s">
        <v>67</v>
      </c>
      <c r="AG109" s="437" t="s">
        <v>67</v>
      </c>
      <c r="AH109" s="437" t="s">
        <v>67</v>
      </c>
      <c r="AI109" s="437" t="s">
        <v>67</v>
      </c>
      <c r="AJ109" s="437" t="s">
        <v>67</v>
      </c>
      <c r="AK109" s="438">
        <v>1059.973</v>
      </c>
      <c r="AL109" s="65" t="s">
        <v>298</v>
      </c>
    </row>
    <row r="110" spans="1:38" s="2" customFormat="1" ht="26.25" customHeight="1" thickBot="1">
      <c r="A110" s="36" t="s">
        <v>295</v>
      </c>
      <c r="B110" s="36" t="s">
        <v>319</v>
      </c>
      <c r="C110" s="37" t="s">
        <v>320</v>
      </c>
      <c r="D110" s="70"/>
      <c r="E110" s="39">
        <v>5.5198332200999997E-4</v>
      </c>
      <c r="F110" s="39">
        <v>5.0970914999999999E-2</v>
      </c>
      <c r="G110" s="39" t="s">
        <v>67</v>
      </c>
      <c r="H110" s="39">
        <v>1.7779673319480001E-2</v>
      </c>
      <c r="I110" s="39">
        <v>2.0847000000000001E-3</v>
      </c>
      <c r="J110" s="39">
        <v>1.4592900000000001E-2</v>
      </c>
      <c r="K110" s="39">
        <v>1.4592900000000001E-2</v>
      </c>
      <c r="L110" s="39" t="s">
        <v>67</v>
      </c>
      <c r="M110" s="39" t="s">
        <v>67</v>
      </c>
      <c r="N110" s="39" t="s">
        <v>67</v>
      </c>
      <c r="O110" s="39" t="s">
        <v>67</v>
      </c>
      <c r="P110" s="39" t="s">
        <v>67</v>
      </c>
      <c r="Q110" s="39" t="s">
        <v>67</v>
      </c>
      <c r="R110" s="39" t="s">
        <v>67</v>
      </c>
      <c r="S110" s="39" t="s">
        <v>67</v>
      </c>
      <c r="T110" s="39" t="s">
        <v>67</v>
      </c>
      <c r="U110" s="39" t="s">
        <v>67</v>
      </c>
      <c r="V110" s="39" t="s">
        <v>67</v>
      </c>
      <c r="W110" s="39" t="s">
        <v>67</v>
      </c>
      <c r="X110" s="39" t="s">
        <v>67</v>
      </c>
      <c r="Y110" s="39" t="s">
        <v>67</v>
      </c>
      <c r="Z110" s="39" t="s">
        <v>67</v>
      </c>
      <c r="AA110" s="39" t="s">
        <v>67</v>
      </c>
      <c r="AB110" s="39" t="s">
        <v>67</v>
      </c>
      <c r="AC110" s="39" t="s">
        <v>67</v>
      </c>
      <c r="AD110" s="39" t="s">
        <v>67</v>
      </c>
      <c r="AE110" s="61"/>
      <c r="AF110" s="437" t="s">
        <v>67</v>
      </c>
      <c r="AG110" s="437" t="s">
        <v>67</v>
      </c>
      <c r="AH110" s="437" t="s">
        <v>67</v>
      </c>
      <c r="AI110" s="437" t="s">
        <v>67</v>
      </c>
      <c r="AJ110" s="437" t="s">
        <v>67</v>
      </c>
      <c r="AK110" s="438">
        <v>104.235</v>
      </c>
      <c r="AL110" s="65" t="s">
        <v>298</v>
      </c>
    </row>
    <row r="111" spans="1:38" s="2" customFormat="1" ht="26.25" customHeight="1" thickBot="1">
      <c r="A111" s="36" t="s">
        <v>295</v>
      </c>
      <c r="B111" s="36" t="s">
        <v>321</v>
      </c>
      <c r="C111" s="37" t="s">
        <v>322</v>
      </c>
      <c r="D111" s="70"/>
      <c r="E111" s="39">
        <v>1.135403194242857E-2</v>
      </c>
      <c r="F111" s="39">
        <v>1.1493259E-2</v>
      </c>
      <c r="G111" s="39" t="s">
        <v>67</v>
      </c>
      <c r="H111" s="39">
        <v>0.3481576280762142</v>
      </c>
      <c r="I111" s="39">
        <v>7.7920400000000003E-4</v>
      </c>
      <c r="J111" s="39">
        <v>1.5584080000000001E-3</v>
      </c>
      <c r="K111" s="39">
        <v>3.5064179999999999E-3</v>
      </c>
      <c r="L111" s="39" t="s">
        <v>67</v>
      </c>
      <c r="M111" s="39" t="s">
        <v>67</v>
      </c>
      <c r="N111" s="39" t="s">
        <v>67</v>
      </c>
      <c r="O111" s="39" t="s">
        <v>67</v>
      </c>
      <c r="P111" s="39" t="s">
        <v>67</v>
      </c>
      <c r="Q111" s="39" t="s">
        <v>67</v>
      </c>
      <c r="R111" s="39" t="s">
        <v>67</v>
      </c>
      <c r="S111" s="39" t="s">
        <v>67</v>
      </c>
      <c r="T111" s="39" t="s">
        <v>67</v>
      </c>
      <c r="U111" s="39" t="s">
        <v>67</v>
      </c>
      <c r="V111" s="39" t="s">
        <v>67</v>
      </c>
      <c r="W111" s="39" t="s">
        <v>67</v>
      </c>
      <c r="X111" s="39" t="s">
        <v>67</v>
      </c>
      <c r="Y111" s="39" t="s">
        <v>67</v>
      </c>
      <c r="Z111" s="39" t="s">
        <v>67</v>
      </c>
      <c r="AA111" s="39" t="s">
        <v>67</v>
      </c>
      <c r="AB111" s="39" t="s">
        <v>67</v>
      </c>
      <c r="AC111" s="39" t="s">
        <v>67</v>
      </c>
      <c r="AD111" s="39" t="s">
        <v>67</v>
      </c>
      <c r="AE111" s="61"/>
      <c r="AF111" s="437" t="s">
        <v>67</v>
      </c>
      <c r="AG111" s="437" t="s">
        <v>67</v>
      </c>
      <c r="AH111" s="437" t="s">
        <v>67</v>
      </c>
      <c r="AI111" s="437" t="s">
        <v>67</v>
      </c>
      <c r="AJ111" s="437" t="s">
        <v>67</v>
      </c>
      <c r="AK111" s="438">
        <v>194.80099999999999</v>
      </c>
      <c r="AL111" s="65" t="s">
        <v>298</v>
      </c>
    </row>
    <row r="112" spans="1:38" s="2" customFormat="1" ht="26.25" customHeight="1" thickBot="1">
      <c r="A112" s="36" t="s">
        <v>323</v>
      </c>
      <c r="B112" s="36" t="s">
        <v>324</v>
      </c>
      <c r="C112" s="37" t="s">
        <v>325</v>
      </c>
      <c r="D112" s="38"/>
      <c r="E112" s="39">
        <v>17.643719999999998</v>
      </c>
      <c r="F112" s="39" t="s">
        <v>67</v>
      </c>
      <c r="G112" s="39" t="s">
        <v>67</v>
      </c>
      <c r="H112" s="39">
        <v>37.501978070658126</v>
      </c>
      <c r="I112" s="39" t="s">
        <v>67</v>
      </c>
      <c r="J112" s="39" t="s">
        <v>67</v>
      </c>
      <c r="K112" s="39" t="s">
        <v>67</v>
      </c>
      <c r="L112" s="39" t="s">
        <v>67</v>
      </c>
      <c r="M112" s="39" t="s">
        <v>67</v>
      </c>
      <c r="N112" s="39" t="s">
        <v>67</v>
      </c>
      <c r="O112" s="39" t="s">
        <v>67</v>
      </c>
      <c r="P112" s="39" t="s">
        <v>67</v>
      </c>
      <c r="Q112" s="39" t="s">
        <v>67</v>
      </c>
      <c r="R112" s="39" t="s">
        <v>67</v>
      </c>
      <c r="S112" s="39" t="s">
        <v>67</v>
      </c>
      <c r="T112" s="39" t="s">
        <v>67</v>
      </c>
      <c r="U112" s="39" t="s">
        <v>67</v>
      </c>
      <c r="V112" s="39" t="s">
        <v>67</v>
      </c>
      <c r="W112" s="39" t="s">
        <v>67</v>
      </c>
      <c r="X112" s="39" t="s">
        <v>67</v>
      </c>
      <c r="Y112" s="39" t="s">
        <v>67</v>
      </c>
      <c r="Z112" s="39" t="s">
        <v>67</v>
      </c>
      <c r="AA112" s="39" t="s">
        <v>67</v>
      </c>
      <c r="AB112" s="39" t="s">
        <v>67</v>
      </c>
      <c r="AC112" s="39" t="s">
        <v>67</v>
      </c>
      <c r="AD112" s="39" t="s">
        <v>67</v>
      </c>
      <c r="AE112" s="61"/>
      <c r="AF112" s="437" t="s">
        <v>67</v>
      </c>
      <c r="AG112" s="437" t="s">
        <v>67</v>
      </c>
      <c r="AH112" s="437" t="s">
        <v>67</v>
      </c>
      <c r="AI112" s="437" t="s">
        <v>67</v>
      </c>
      <c r="AJ112" s="437" t="s">
        <v>67</v>
      </c>
      <c r="AK112" s="437">
        <v>441.09300000000002</v>
      </c>
      <c r="AL112" s="65" t="s">
        <v>326</v>
      </c>
    </row>
    <row r="113" spans="1:38" s="2" customFormat="1" ht="26.25" customHeight="1" thickBot="1">
      <c r="A113" s="36" t="s">
        <v>323</v>
      </c>
      <c r="B113" s="71" t="s">
        <v>327</v>
      </c>
      <c r="C113" s="72" t="s">
        <v>328</v>
      </c>
      <c r="D113" s="38"/>
      <c r="E113" s="39">
        <v>6.4179350620652738</v>
      </c>
      <c r="F113" s="39">
        <v>14.07784</v>
      </c>
      <c r="G113" s="39" t="s">
        <v>67</v>
      </c>
      <c r="H113" s="39">
        <v>40.551007547274047</v>
      </c>
      <c r="I113" s="39" t="s">
        <v>67</v>
      </c>
      <c r="J113" s="39" t="s">
        <v>67</v>
      </c>
      <c r="K113" s="39" t="s">
        <v>67</v>
      </c>
      <c r="L113" s="39" t="s">
        <v>67</v>
      </c>
      <c r="M113" s="39" t="s">
        <v>67</v>
      </c>
      <c r="N113" s="39" t="s">
        <v>67</v>
      </c>
      <c r="O113" s="39" t="s">
        <v>67</v>
      </c>
      <c r="P113" s="39" t="s">
        <v>67</v>
      </c>
      <c r="Q113" s="39" t="s">
        <v>67</v>
      </c>
      <c r="R113" s="39" t="s">
        <v>67</v>
      </c>
      <c r="S113" s="39" t="s">
        <v>67</v>
      </c>
      <c r="T113" s="39" t="s">
        <v>67</v>
      </c>
      <c r="U113" s="39" t="s">
        <v>67</v>
      </c>
      <c r="V113" s="39" t="s">
        <v>67</v>
      </c>
      <c r="W113" s="39" t="s">
        <v>67</v>
      </c>
      <c r="X113" s="39" t="s">
        <v>67</v>
      </c>
      <c r="Y113" s="39" t="s">
        <v>67</v>
      </c>
      <c r="Z113" s="39" t="s">
        <v>67</v>
      </c>
      <c r="AA113" s="39" t="s">
        <v>67</v>
      </c>
      <c r="AB113" s="39" t="s">
        <v>67</v>
      </c>
      <c r="AC113" s="39" t="s">
        <v>67</v>
      </c>
      <c r="AD113" s="39" t="s">
        <v>67</v>
      </c>
      <c r="AE113" s="61"/>
      <c r="AF113" s="437" t="s">
        <v>67</v>
      </c>
      <c r="AG113" s="437" t="s">
        <v>67</v>
      </c>
      <c r="AH113" s="437" t="s">
        <v>67</v>
      </c>
      <c r="AI113" s="437" t="s">
        <v>67</v>
      </c>
      <c r="AJ113" s="437" t="s">
        <v>67</v>
      </c>
      <c r="AK113" s="438">
        <v>199740814.21853453</v>
      </c>
      <c r="AL113" s="65" t="s">
        <v>329</v>
      </c>
    </row>
    <row r="114" spans="1:38" s="2" customFormat="1" ht="26.25" customHeight="1" thickBot="1">
      <c r="A114" s="36" t="s">
        <v>323</v>
      </c>
      <c r="B114" s="71" t="s">
        <v>330</v>
      </c>
      <c r="C114" s="72" t="s">
        <v>331</v>
      </c>
      <c r="D114" s="38"/>
      <c r="E114" s="39">
        <v>2.271925E-2</v>
      </c>
      <c r="F114" s="39" t="s">
        <v>67</v>
      </c>
      <c r="G114" s="39" t="s">
        <v>67</v>
      </c>
      <c r="H114" s="39">
        <v>7.4973524999999999E-2</v>
      </c>
      <c r="I114" s="39" t="s">
        <v>67</v>
      </c>
      <c r="J114" s="39" t="s">
        <v>67</v>
      </c>
      <c r="K114" s="39" t="s">
        <v>67</v>
      </c>
      <c r="L114" s="39" t="s">
        <v>67</v>
      </c>
      <c r="M114" s="39" t="s">
        <v>67</v>
      </c>
      <c r="N114" s="39" t="s">
        <v>67</v>
      </c>
      <c r="O114" s="39" t="s">
        <v>67</v>
      </c>
      <c r="P114" s="39" t="s">
        <v>67</v>
      </c>
      <c r="Q114" s="39" t="s">
        <v>67</v>
      </c>
      <c r="R114" s="39" t="s">
        <v>67</v>
      </c>
      <c r="S114" s="39" t="s">
        <v>67</v>
      </c>
      <c r="T114" s="39" t="s">
        <v>67</v>
      </c>
      <c r="U114" s="39" t="s">
        <v>67</v>
      </c>
      <c r="V114" s="39" t="s">
        <v>67</v>
      </c>
      <c r="W114" s="39" t="s">
        <v>67</v>
      </c>
      <c r="X114" s="39" t="s">
        <v>67</v>
      </c>
      <c r="Y114" s="39" t="s">
        <v>67</v>
      </c>
      <c r="Z114" s="39" t="s">
        <v>67</v>
      </c>
      <c r="AA114" s="39" t="s">
        <v>67</v>
      </c>
      <c r="AB114" s="39" t="s">
        <v>67</v>
      </c>
      <c r="AC114" s="39" t="s">
        <v>67</v>
      </c>
      <c r="AD114" s="39" t="s">
        <v>67</v>
      </c>
      <c r="AE114" s="61" t="s">
        <v>400</v>
      </c>
      <c r="AF114" s="437" t="s">
        <v>67</v>
      </c>
      <c r="AG114" s="437" t="s">
        <v>67</v>
      </c>
      <c r="AH114" s="437" t="s">
        <v>67</v>
      </c>
      <c r="AI114" s="437" t="s">
        <v>67</v>
      </c>
      <c r="AJ114" s="437" t="s">
        <v>67</v>
      </c>
      <c r="AK114" s="437">
        <v>11359.625</v>
      </c>
      <c r="AL114" s="65" t="s">
        <v>332</v>
      </c>
    </row>
    <row r="115" spans="1:38" s="2" customFormat="1" ht="26.25" customHeight="1" thickBot="1">
      <c r="A115" s="36" t="s">
        <v>323</v>
      </c>
      <c r="B115" s="71" t="s">
        <v>333</v>
      </c>
      <c r="C115" s="72" t="s">
        <v>334</v>
      </c>
      <c r="D115" s="38"/>
      <c r="E115" s="39" t="s">
        <v>67</v>
      </c>
      <c r="F115" s="39" t="s">
        <v>67</v>
      </c>
      <c r="G115" s="39" t="s">
        <v>67</v>
      </c>
      <c r="H115" s="39" t="s">
        <v>67</v>
      </c>
      <c r="I115" s="39" t="s">
        <v>67</v>
      </c>
      <c r="J115" s="39" t="s">
        <v>67</v>
      </c>
      <c r="K115" s="39" t="s">
        <v>67</v>
      </c>
      <c r="L115" s="39" t="s">
        <v>67</v>
      </c>
      <c r="M115" s="39" t="s">
        <v>67</v>
      </c>
      <c r="N115" s="39" t="s">
        <v>67</v>
      </c>
      <c r="O115" s="39" t="s">
        <v>67</v>
      </c>
      <c r="P115" s="39" t="s">
        <v>67</v>
      </c>
      <c r="Q115" s="39" t="s">
        <v>67</v>
      </c>
      <c r="R115" s="39" t="s">
        <v>67</v>
      </c>
      <c r="S115" s="39" t="s">
        <v>67</v>
      </c>
      <c r="T115" s="39" t="s">
        <v>67</v>
      </c>
      <c r="U115" s="39" t="s">
        <v>67</v>
      </c>
      <c r="V115" s="39" t="s">
        <v>67</v>
      </c>
      <c r="W115" s="39" t="s">
        <v>67</v>
      </c>
      <c r="X115" s="39" t="s">
        <v>67</v>
      </c>
      <c r="Y115" s="39" t="s">
        <v>67</v>
      </c>
      <c r="Z115" s="39" t="s">
        <v>67</v>
      </c>
      <c r="AA115" s="39" t="s">
        <v>67</v>
      </c>
      <c r="AB115" s="39" t="s">
        <v>67</v>
      </c>
      <c r="AC115" s="39" t="s">
        <v>67</v>
      </c>
      <c r="AD115" s="39" t="s">
        <v>67</v>
      </c>
      <c r="AE115" s="61"/>
      <c r="AF115" s="437" t="s">
        <v>67</v>
      </c>
      <c r="AG115" s="437" t="s">
        <v>67</v>
      </c>
      <c r="AH115" s="437" t="s">
        <v>67</v>
      </c>
      <c r="AI115" s="437" t="s">
        <v>67</v>
      </c>
      <c r="AJ115" s="437" t="s">
        <v>67</v>
      </c>
      <c r="AK115" s="437" t="s">
        <v>67</v>
      </c>
      <c r="AL115" s="65" t="s">
        <v>152</v>
      </c>
    </row>
    <row r="116" spans="1:38" s="2" customFormat="1" ht="26.25" customHeight="1" thickBot="1">
      <c r="A116" s="36" t="s">
        <v>323</v>
      </c>
      <c r="B116" s="36" t="s">
        <v>335</v>
      </c>
      <c r="C116" s="45" t="s">
        <v>336</v>
      </c>
      <c r="D116" s="38"/>
      <c r="E116" s="39">
        <v>10.888137614504998</v>
      </c>
      <c r="F116" s="39">
        <v>0.55103999999999997</v>
      </c>
      <c r="G116" s="39" t="s">
        <v>67</v>
      </c>
      <c r="H116" s="39">
        <v>18.595435149152745</v>
      </c>
      <c r="I116" s="39" t="s">
        <v>67</v>
      </c>
      <c r="J116" s="39" t="s">
        <v>67</v>
      </c>
      <c r="K116" s="39" t="s">
        <v>67</v>
      </c>
      <c r="L116" s="39" t="s">
        <v>67</v>
      </c>
      <c r="M116" s="39" t="s">
        <v>67</v>
      </c>
      <c r="N116" s="39" t="s">
        <v>67</v>
      </c>
      <c r="O116" s="39" t="s">
        <v>67</v>
      </c>
      <c r="P116" s="39" t="s">
        <v>67</v>
      </c>
      <c r="Q116" s="39" t="s">
        <v>67</v>
      </c>
      <c r="R116" s="39" t="s">
        <v>67</v>
      </c>
      <c r="S116" s="39" t="s">
        <v>67</v>
      </c>
      <c r="T116" s="39" t="s">
        <v>67</v>
      </c>
      <c r="U116" s="39" t="s">
        <v>67</v>
      </c>
      <c r="V116" s="39" t="s">
        <v>67</v>
      </c>
      <c r="W116" s="39" t="s">
        <v>67</v>
      </c>
      <c r="X116" s="39" t="s">
        <v>67</v>
      </c>
      <c r="Y116" s="39" t="s">
        <v>67</v>
      </c>
      <c r="Z116" s="39" t="s">
        <v>67</v>
      </c>
      <c r="AA116" s="39" t="s">
        <v>67</v>
      </c>
      <c r="AB116" s="39" t="s">
        <v>67</v>
      </c>
      <c r="AC116" s="39" t="s">
        <v>67</v>
      </c>
      <c r="AD116" s="39" t="s">
        <v>67</v>
      </c>
      <c r="AE116" s="61"/>
      <c r="AF116" s="437" t="s">
        <v>67</v>
      </c>
      <c r="AG116" s="437" t="s">
        <v>67</v>
      </c>
      <c r="AH116" s="437" t="s">
        <v>67</v>
      </c>
      <c r="AI116" s="437" t="s">
        <v>67</v>
      </c>
      <c r="AJ116" s="437" t="s">
        <v>67</v>
      </c>
      <c r="AK116" s="437" t="s">
        <v>67</v>
      </c>
      <c r="AL116" s="65" t="s">
        <v>152</v>
      </c>
    </row>
    <row r="117" spans="1:38" s="2" customFormat="1" ht="26.25" customHeight="1" thickBot="1">
      <c r="A117" s="36" t="s">
        <v>323</v>
      </c>
      <c r="B117" s="36" t="s">
        <v>337</v>
      </c>
      <c r="C117" s="45" t="s">
        <v>338</v>
      </c>
      <c r="D117" s="38"/>
      <c r="E117" s="39" t="s">
        <v>67</v>
      </c>
      <c r="F117" s="39" t="s">
        <v>67</v>
      </c>
      <c r="G117" s="39" t="s">
        <v>67</v>
      </c>
      <c r="H117" s="39">
        <v>1.09501125623653</v>
      </c>
      <c r="I117" s="39" t="s">
        <v>67</v>
      </c>
      <c r="J117" s="39" t="s">
        <v>67</v>
      </c>
      <c r="K117" s="39" t="s">
        <v>67</v>
      </c>
      <c r="L117" s="39" t="s">
        <v>67</v>
      </c>
      <c r="M117" s="39" t="s">
        <v>67</v>
      </c>
      <c r="N117" s="39" t="s">
        <v>67</v>
      </c>
      <c r="O117" s="39" t="s">
        <v>67</v>
      </c>
      <c r="P117" s="39" t="s">
        <v>67</v>
      </c>
      <c r="Q117" s="39" t="s">
        <v>67</v>
      </c>
      <c r="R117" s="39" t="s">
        <v>67</v>
      </c>
      <c r="S117" s="39" t="s">
        <v>67</v>
      </c>
      <c r="T117" s="39" t="s">
        <v>67</v>
      </c>
      <c r="U117" s="39" t="s">
        <v>67</v>
      </c>
      <c r="V117" s="39" t="s">
        <v>67</v>
      </c>
      <c r="W117" s="39" t="s">
        <v>67</v>
      </c>
      <c r="X117" s="39" t="s">
        <v>67</v>
      </c>
      <c r="Y117" s="39" t="s">
        <v>67</v>
      </c>
      <c r="Z117" s="39" t="s">
        <v>67</v>
      </c>
      <c r="AA117" s="39" t="s">
        <v>67</v>
      </c>
      <c r="AB117" s="39" t="s">
        <v>67</v>
      </c>
      <c r="AC117" s="39" t="s">
        <v>67</v>
      </c>
      <c r="AD117" s="39" t="s">
        <v>67</v>
      </c>
      <c r="AE117" s="61"/>
      <c r="AF117" s="437" t="s">
        <v>67</v>
      </c>
      <c r="AG117" s="437" t="s">
        <v>67</v>
      </c>
      <c r="AH117" s="437" t="s">
        <v>67</v>
      </c>
      <c r="AI117" s="437" t="s">
        <v>67</v>
      </c>
      <c r="AJ117" s="437" t="s">
        <v>67</v>
      </c>
      <c r="AK117" s="437" t="s">
        <v>67</v>
      </c>
      <c r="AL117" s="65" t="s">
        <v>152</v>
      </c>
    </row>
    <row r="118" spans="1:38" s="2" customFormat="1" ht="26.25" customHeight="1" thickBot="1">
      <c r="A118" s="36" t="s">
        <v>323</v>
      </c>
      <c r="B118" s="36" t="s">
        <v>339</v>
      </c>
      <c r="C118" s="45" t="s">
        <v>340</v>
      </c>
      <c r="D118" s="38"/>
      <c r="E118" s="39" t="s">
        <v>67</v>
      </c>
      <c r="F118" s="39" t="s">
        <v>67</v>
      </c>
      <c r="G118" s="39" t="s">
        <v>67</v>
      </c>
      <c r="H118" s="39" t="s">
        <v>67</v>
      </c>
      <c r="I118" s="39" t="s">
        <v>67</v>
      </c>
      <c r="J118" s="39" t="s">
        <v>67</v>
      </c>
      <c r="K118" s="39" t="s">
        <v>67</v>
      </c>
      <c r="L118" s="39" t="s">
        <v>67</v>
      </c>
      <c r="M118" s="39" t="s">
        <v>67</v>
      </c>
      <c r="N118" s="39" t="s">
        <v>67</v>
      </c>
      <c r="O118" s="39" t="s">
        <v>67</v>
      </c>
      <c r="P118" s="39" t="s">
        <v>67</v>
      </c>
      <c r="Q118" s="39" t="s">
        <v>67</v>
      </c>
      <c r="R118" s="39" t="s">
        <v>67</v>
      </c>
      <c r="S118" s="39" t="s">
        <v>67</v>
      </c>
      <c r="T118" s="39" t="s">
        <v>67</v>
      </c>
      <c r="U118" s="39" t="s">
        <v>67</v>
      </c>
      <c r="V118" s="39" t="s">
        <v>67</v>
      </c>
      <c r="W118" s="39" t="s">
        <v>67</v>
      </c>
      <c r="X118" s="39" t="s">
        <v>67</v>
      </c>
      <c r="Y118" s="39" t="s">
        <v>67</v>
      </c>
      <c r="Z118" s="39" t="s">
        <v>67</v>
      </c>
      <c r="AA118" s="39" t="s">
        <v>67</v>
      </c>
      <c r="AB118" s="39" t="s">
        <v>67</v>
      </c>
      <c r="AC118" s="39" t="s">
        <v>67</v>
      </c>
      <c r="AD118" s="39" t="s">
        <v>67</v>
      </c>
      <c r="AE118" s="61"/>
      <c r="AF118" s="437" t="s">
        <v>67</v>
      </c>
      <c r="AG118" s="437" t="s">
        <v>67</v>
      </c>
      <c r="AH118" s="437" t="s">
        <v>67</v>
      </c>
      <c r="AI118" s="437" t="s">
        <v>67</v>
      </c>
      <c r="AJ118" s="437" t="s">
        <v>67</v>
      </c>
      <c r="AK118" s="437" t="s">
        <v>67</v>
      </c>
      <c r="AL118" s="65" t="s">
        <v>152</v>
      </c>
    </row>
    <row r="119" spans="1:38" s="2" customFormat="1" ht="26.25" customHeight="1" thickBot="1">
      <c r="A119" s="36" t="s">
        <v>323</v>
      </c>
      <c r="B119" s="36" t="s">
        <v>341</v>
      </c>
      <c r="C119" s="37" t="s">
        <v>342</v>
      </c>
      <c r="D119" s="38"/>
      <c r="E119" s="39" t="s">
        <v>67</v>
      </c>
      <c r="F119" s="39" t="s">
        <v>67</v>
      </c>
      <c r="G119" s="39" t="s">
        <v>67</v>
      </c>
      <c r="H119" s="39" t="s">
        <v>67</v>
      </c>
      <c r="I119" s="39">
        <v>0.66745553999999996</v>
      </c>
      <c r="J119" s="39">
        <v>17.353844039999998</v>
      </c>
      <c r="K119" s="39">
        <v>17.353844039999998</v>
      </c>
      <c r="L119" s="39" t="s">
        <v>67</v>
      </c>
      <c r="M119" s="39" t="s">
        <v>67</v>
      </c>
      <c r="N119" s="39" t="s">
        <v>67</v>
      </c>
      <c r="O119" s="39" t="s">
        <v>67</v>
      </c>
      <c r="P119" s="39" t="s">
        <v>67</v>
      </c>
      <c r="Q119" s="39" t="s">
        <v>67</v>
      </c>
      <c r="R119" s="39" t="s">
        <v>67</v>
      </c>
      <c r="S119" s="39" t="s">
        <v>67</v>
      </c>
      <c r="T119" s="39" t="s">
        <v>67</v>
      </c>
      <c r="U119" s="39" t="s">
        <v>67</v>
      </c>
      <c r="V119" s="39" t="s">
        <v>67</v>
      </c>
      <c r="W119" s="39" t="s">
        <v>67</v>
      </c>
      <c r="X119" s="39" t="s">
        <v>67</v>
      </c>
      <c r="Y119" s="39" t="s">
        <v>67</v>
      </c>
      <c r="Z119" s="39" t="s">
        <v>67</v>
      </c>
      <c r="AA119" s="39" t="s">
        <v>67</v>
      </c>
      <c r="AB119" s="39" t="s">
        <v>67</v>
      </c>
      <c r="AC119" s="39" t="s">
        <v>67</v>
      </c>
      <c r="AD119" s="39" t="s">
        <v>67</v>
      </c>
      <c r="AE119" s="61"/>
      <c r="AF119" s="437" t="s">
        <v>67</v>
      </c>
      <c r="AG119" s="437" t="s">
        <v>67</v>
      </c>
      <c r="AH119" s="437" t="s">
        <v>67</v>
      </c>
      <c r="AI119" s="437" t="s">
        <v>67</v>
      </c>
      <c r="AJ119" s="437" t="s">
        <v>67</v>
      </c>
      <c r="AK119" s="438">
        <v>11124259</v>
      </c>
      <c r="AL119" s="65" t="s">
        <v>343</v>
      </c>
    </row>
    <row r="120" spans="1:38" s="2" customFormat="1" ht="26.25" customHeight="1" thickBot="1">
      <c r="A120" s="36" t="s">
        <v>323</v>
      </c>
      <c r="B120" s="36" t="s">
        <v>344</v>
      </c>
      <c r="C120" s="37" t="s">
        <v>345</v>
      </c>
      <c r="D120" s="38"/>
      <c r="E120" s="39" t="s">
        <v>67</v>
      </c>
      <c r="F120" s="39" t="s">
        <v>67</v>
      </c>
      <c r="G120" s="39" t="s">
        <v>67</v>
      </c>
      <c r="H120" s="39" t="s">
        <v>67</v>
      </c>
      <c r="I120" s="39" t="s">
        <v>67</v>
      </c>
      <c r="J120" s="39" t="s">
        <v>67</v>
      </c>
      <c r="K120" s="39" t="s">
        <v>67</v>
      </c>
      <c r="L120" s="39" t="s">
        <v>67</v>
      </c>
      <c r="M120" s="39" t="s">
        <v>67</v>
      </c>
      <c r="N120" s="39" t="s">
        <v>67</v>
      </c>
      <c r="O120" s="39" t="s">
        <v>67</v>
      </c>
      <c r="P120" s="39" t="s">
        <v>67</v>
      </c>
      <c r="Q120" s="39" t="s">
        <v>67</v>
      </c>
      <c r="R120" s="39" t="s">
        <v>67</v>
      </c>
      <c r="S120" s="39" t="s">
        <v>67</v>
      </c>
      <c r="T120" s="39" t="s">
        <v>67</v>
      </c>
      <c r="U120" s="39" t="s">
        <v>67</v>
      </c>
      <c r="V120" s="39" t="s">
        <v>67</v>
      </c>
      <c r="W120" s="39" t="s">
        <v>67</v>
      </c>
      <c r="X120" s="39" t="s">
        <v>67</v>
      </c>
      <c r="Y120" s="39" t="s">
        <v>67</v>
      </c>
      <c r="Z120" s="39" t="s">
        <v>67</v>
      </c>
      <c r="AA120" s="39" t="s">
        <v>67</v>
      </c>
      <c r="AB120" s="39" t="s">
        <v>67</v>
      </c>
      <c r="AC120" s="39" t="s">
        <v>67</v>
      </c>
      <c r="AD120" s="39" t="s">
        <v>67</v>
      </c>
      <c r="AE120" s="61"/>
      <c r="AF120" s="437" t="s">
        <v>67</v>
      </c>
      <c r="AG120" s="437" t="s">
        <v>67</v>
      </c>
      <c r="AH120" s="437" t="s">
        <v>67</v>
      </c>
      <c r="AI120" s="437" t="s">
        <v>67</v>
      </c>
      <c r="AJ120" s="437" t="s">
        <v>67</v>
      </c>
      <c r="AK120" s="437" t="s">
        <v>67</v>
      </c>
      <c r="AL120" s="65" t="s">
        <v>152</v>
      </c>
    </row>
    <row r="121" spans="1:38" s="2" customFormat="1" ht="26.25" customHeight="1" thickBot="1">
      <c r="A121" s="36" t="s">
        <v>323</v>
      </c>
      <c r="B121" s="36" t="s">
        <v>346</v>
      </c>
      <c r="C121" s="45" t="s">
        <v>347</v>
      </c>
      <c r="D121" s="44"/>
      <c r="E121" s="39" t="s">
        <v>67</v>
      </c>
      <c r="F121" s="39">
        <v>1.84697376483022</v>
      </c>
      <c r="G121" s="39" t="s">
        <v>67</v>
      </c>
      <c r="H121" s="39" t="s">
        <v>67</v>
      </c>
      <c r="I121" s="39" t="s">
        <v>67</v>
      </c>
      <c r="J121" s="39" t="s">
        <v>67</v>
      </c>
      <c r="K121" s="39" t="s">
        <v>67</v>
      </c>
      <c r="L121" s="39" t="s">
        <v>67</v>
      </c>
      <c r="M121" s="39" t="s">
        <v>67</v>
      </c>
      <c r="N121" s="39" t="s">
        <v>67</v>
      </c>
      <c r="O121" s="39" t="s">
        <v>67</v>
      </c>
      <c r="P121" s="39" t="s">
        <v>67</v>
      </c>
      <c r="Q121" s="39" t="s">
        <v>67</v>
      </c>
      <c r="R121" s="39" t="s">
        <v>67</v>
      </c>
      <c r="S121" s="39" t="s">
        <v>67</v>
      </c>
      <c r="T121" s="39" t="s">
        <v>67</v>
      </c>
      <c r="U121" s="39" t="s">
        <v>67</v>
      </c>
      <c r="V121" s="39" t="s">
        <v>67</v>
      </c>
      <c r="W121" s="39" t="s">
        <v>67</v>
      </c>
      <c r="X121" s="39" t="s">
        <v>67</v>
      </c>
      <c r="Y121" s="39" t="s">
        <v>67</v>
      </c>
      <c r="Z121" s="39" t="s">
        <v>67</v>
      </c>
      <c r="AA121" s="39" t="s">
        <v>67</v>
      </c>
      <c r="AB121" s="39" t="s">
        <v>67</v>
      </c>
      <c r="AC121" s="39" t="s">
        <v>67</v>
      </c>
      <c r="AD121" s="39" t="s">
        <v>67</v>
      </c>
      <c r="AE121" s="61"/>
      <c r="AF121" s="437" t="s">
        <v>67</v>
      </c>
      <c r="AG121" s="437" t="s">
        <v>67</v>
      </c>
      <c r="AH121" s="437" t="s">
        <v>67</v>
      </c>
      <c r="AI121" s="437" t="s">
        <v>67</v>
      </c>
      <c r="AJ121" s="437" t="s">
        <v>67</v>
      </c>
      <c r="AK121" s="438">
        <v>7967845</v>
      </c>
      <c r="AL121" s="65" t="s">
        <v>343</v>
      </c>
    </row>
    <row r="122" spans="1:38" s="2" customFormat="1" ht="26.25" customHeight="1" thickBot="1">
      <c r="A122" s="36" t="s">
        <v>323</v>
      </c>
      <c r="B122" s="71" t="s">
        <v>348</v>
      </c>
      <c r="C122" s="72" t="s">
        <v>349</v>
      </c>
      <c r="D122" s="38"/>
      <c r="E122" s="39" t="s">
        <v>67</v>
      </c>
      <c r="F122" s="39" t="s">
        <v>67</v>
      </c>
      <c r="G122" s="39" t="s">
        <v>67</v>
      </c>
      <c r="H122" s="39" t="s">
        <v>67</v>
      </c>
      <c r="I122" s="39" t="s">
        <v>67</v>
      </c>
      <c r="J122" s="39" t="s">
        <v>67</v>
      </c>
      <c r="K122" s="39" t="s">
        <v>67</v>
      </c>
      <c r="L122" s="39" t="s">
        <v>67</v>
      </c>
      <c r="M122" s="39" t="s">
        <v>67</v>
      </c>
      <c r="N122" s="39" t="s">
        <v>67</v>
      </c>
      <c r="O122" s="39" t="s">
        <v>67</v>
      </c>
      <c r="P122" s="39" t="s">
        <v>67</v>
      </c>
      <c r="Q122" s="39" t="s">
        <v>67</v>
      </c>
      <c r="R122" s="39" t="s">
        <v>67</v>
      </c>
      <c r="S122" s="39" t="s">
        <v>67</v>
      </c>
      <c r="T122" s="39" t="s">
        <v>67</v>
      </c>
      <c r="U122" s="39" t="s">
        <v>67</v>
      </c>
      <c r="V122" s="39" t="s">
        <v>67</v>
      </c>
      <c r="W122" s="39" t="s">
        <v>67</v>
      </c>
      <c r="X122" s="39" t="s">
        <v>67</v>
      </c>
      <c r="Y122" s="39" t="s">
        <v>67</v>
      </c>
      <c r="Z122" s="39" t="s">
        <v>67</v>
      </c>
      <c r="AA122" s="39" t="s">
        <v>67</v>
      </c>
      <c r="AB122" s="39" t="s">
        <v>67</v>
      </c>
      <c r="AC122" s="39" t="s">
        <v>67</v>
      </c>
      <c r="AD122" s="39" t="s">
        <v>67</v>
      </c>
      <c r="AE122" s="61"/>
      <c r="AF122" s="437" t="s">
        <v>67</v>
      </c>
      <c r="AG122" s="437" t="s">
        <v>67</v>
      </c>
      <c r="AH122" s="437" t="s">
        <v>67</v>
      </c>
      <c r="AI122" s="437" t="s">
        <v>67</v>
      </c>
      <c r="AJ122" s="437" t="s">
        <v>67</v>
      </c>
      <c r="AK122" s="437" t="s">
        <v>67</v>
      </c>
      <c r="AL122" s="65" t="s">
        <v>152</v>
      </c>
    </row>
    <row r="123" spans="1:38" s="2" customFormat="1" ht="26.25" customHeight="1" thickBot="1">
      <c r="A123" s="36" t="s">
        <v>323</v>
      </c>
      <c r="B123" s="36" t="s">
        <v>350</v>
      </c>
      <c r="C123" s="37" t="s">
        <v>351</v>
      </c>
      <c r="D123" s="38"/>
      <c r="E123" s="39">
        <v>9.4514588849714653E-3</v>
      </c>
      <c r="F123" s="39">
        <v>1.7600823189332024E-2</v>
      </c>
      <c r="G123" s="39">
        <v>1.3401580230172471E-3</v>
      </c>
      <c r="H123" s="39">
        <v>1.1276387093661281E-2</v>
      </c>
      <c r="I123" s="39">
        <v>2.7757628362605685E-2</v>
      </c>
      <c r="J123" s="39">
        <v>2.8871655744986333E-2</v>
      </c>
      <c r="K123" s="39">
        <v>2.9341505207222215E-2</v>
      </c>
      <c r="L123" s="39">
        <v>3.3024708035639706E-3</v>
      </c>
      <c r="M123" s="39">
        <v>0.24074133311859094</v>
      </c>
      <c r="N123" s="39">
        <v>1.7985578480446654E-4</v>
      </c>
      <c r="O123" s="39">
        <v>1.444435950865973E-3</v>
      </c>
      <c r="P123" s="39">
        <v>3.1332783201405966E-4</v>
      </c>
      <c r="Q123" s="39">
        <v>4.7614331465781399E-5</v>
      </c>
      <c r="R123" s="39">
        <v>4.5336271193128374E-4</v>
      </c>
      <c r="S123" s="39">
        <v>2.6558280786613618E-4</v>
      </c>
      <c r="T123" s="39">
        <v>1.8447941646427158E-4</v>
      </c>
      <c r="U123" s="39">
        <v>1.2343157086444281E-4</v>
      </c>
      <c r="V123" s="39">
        <v>3.4371737024799054E-3</v>
      </c>
      <c r="W123" s="39" t="s">
        <v>67</v>
      </c>
      <c r="X123" s="39">
        <v>2.1966112499528814E-2</v>
      </c>
      <c r="Y123" s="39">
        <v>1.2639358994516152E-2</v>
      </c>
      <c r="Z123" s="39">
        <v>7.174836242022818E-3</v>
      </c>
      <c r="AA123" s="39">
        <v>7.7109358769289977E-3</v>
      </c>
      <c r="AB123" s="39">
        <v>4.9491243612996776E-2</v>
      </c>
      <c r="AC123" s="39" t="s">
        <v>67</v>
      </c>
      <c r="AD123" s="39" t="s">
        <v>67</v>
      </c>
      <c r="AE123" s="61"/>
      <c r="AF123" s="437" t="s">
        <v>67</v>
      </c>
      <c r="AG123" s="437" t="s">
        <v>67</v>
      </c>
      <c r="AH123" s="437" t="s">
        <v>67</v>
      </c>
      <c r="AI123" s="437" t="s">
        <v>67</v>
      </c>
      <c r="AJ123" s="437" t="s">
        <v>67</v>
      </c>
      <c r="AK123" s="438">
        <v>861902.28819466406</v>
      </c>
      <c r="AL123" s="65" t="s">
        <v>352</v>
      </c>
    </row>
    <row r="124" spans="1:38" s="2" customFormat="1" ht="26.25" customHeight="1" thickBot="1">
      <c r="A124" s="36" t="s">
        <v>323</v>
      </c>
      <c r="B124" s="73" t="s">
        <v>353</v>
      </c>
      <c r="C124" s="37" t="s">
        <v>354</v>
      </c>
      <c r="D124" s="38"/>
      <c r="E124" s="39" t="s">
        <v>67</v>
      </c>
      <c r="F124" s="39" t="s">
        <v>66</v>
      </c>
      <c r="G124" s="39" t="s">
        <v>67</v>
      </c>
      <c r="H124" s="39" t="s">
        <v>66</v>
      </c>
      <c r="I124" s="39" t="s">
        <v>67</v>
      </c>
      <c r="J124" s="39" t="s">
        <v>67</v>
      </c>
      <c r="K124" s="39" t="s">
        <v>67</v>
      </c>
      <c r="L124" s="39" t="s">
        <v>67</v>
      </c>
      <c r="M124" s="39" t="s">
        <v>67</v>
      </c>
      <c r="N124" s="39" t="s">
        <v>67</v>
      </c>
      <c r="O124" s="39" t="s">
        <v>67</v>
      </c>
      <c r="P124" s="39" t="s">
        <v>67</v>
      </c>
      <c r="Q124" s="39" t="s">
        <v>67</v>
      </c>
      <c r="R124" s="39" t="s">
        <v>67</v>
      </c>
      <c r="S124" s="39" t="s">
        <v>67</v>
      </c>
      <c r="T124" s="39" t="s">
        <v>67</v>
      </c>
      <c r="U124" s="39" t="s">
        <v>67</v>
      </c>
      <c r="V124" s="39" t="s">
        <v>67</v>
      </c>
      <c r="W124" s="39" t="s">
        <v>67</v>
      </c>
      <c r="X124" s="39" t="s">
        <v>67</v>
      </c>
      <c r="Y124" s="39" t="s">
        <v>67</v>
      </c>
      <c r="Z124" s="39" t="s">
        <v>67</v>
      </c>
      <c r="AA124" s="39" t="s">
        <v>67</v>
      </c>
      <c r="AB124" s="39" t="s">
        <v>67</v>
      </c>
      <c r="AC124" s="39" t="s">
        <v>67</v>
      </c>
      <c r="AD124" s="39" t="s">
        <v>67</v>
      </c>
      <c r="AE124" s="61"/>
      <c r="AF124" s="437" t="s">
        <v>67</v>
      </c>
      <c r="AG124" s="437" t="s">
        <v>67</v>
      </c>
      <c r="AH124" s="437" t="s">
        <v>67</v>
      </c>
      <c r="AI124" s="437" t="s">
        <v>67</v>
      </c>
      <c r="AJ124" s="437" t="s">
        <v>67</v>
      </c>
      <c r="AK124" s="437" t="s">
        <v>67</v>
      </c>
      <c r="AL124" s="65" t="s">
        <v>152</v>
      </c>
    </row>
    <row r="125" spans="1:38" s="2" customFormat="1" ht="26.25" customHeight="1" thickBot="1">
      <c r="A125" s="36" t="s">
        <v>355</v>
      </c>
      <c r="B125" s="36" t="s">
        <v>356</v>
      </c>
      <c r="C125" s="37" t="s">
        <v>357</v>
      </c>
      <c r="D125" s="38"/>
      <c r="E125" s="39" t="s">
        <v>67</v>
      </c>
      <c r="F125" s="39">
        <v>0.57141543602538802</v>
      </c>
      <c r="G125" s="39" t="s">
        <v>67</v>
      </c>
      <c r="H125" s="39" t="s">
        <v>66</v>
      </c>
      <c r="I125" s="39">
        <v>1.7910222330000001E-4</v>
      </c>
      <c r="J125" s="39">
        <v>1.1885874819E-3</v>
      </c>
      <c r="K125" s="39">
        <v>2.5128584663000005E-3</v>
      </c>
      <c r="L125" s="39" t="s">
        <v>66</v>
      </c>
      <c r="M125" s="39" t="s">
        <v>67</v>
      </c>
      <c r="N125" s="39" t="s">
        <v>67</v>
      </c>
      <c r="O125" s="39" t="s">
        <v>67</v>
      </c>
      <c r="P125" s="39" t="s">
        <v>66</v>
      </c>
      <c r="Q125" s="39" t="s">
        <v>67</v>
      </c>
      <c r="R125" s="39" t="s">
        <v>67</v>
      </c>
      <c r="S125" s="39" t="s">
        <v>67</v>
      </c>
      <c r="T125" s="39" t="s">
        <v>67</v>
      </c>
      <c r="U125" s="39" t="s">
        <v>67</v>
      </c>
      <c r="V125" s="39" t="s">
        <v>67</v>
      </c>
      <c r="W125" s="39" t="s">
        <v>67</v>
      </c>
      <c r="X125" s="39" t="s">
        <v>67</v>
      </c>
      <c r="Y125" s="39" t="s">
        <v>67</v>
      </c>
      <c r="Z125" s="39" t="s">
        <v>67</v>
      </c>
      <c r="AA125" s="39" t="s">
        <v>67</v>
      </c>
      <c r="AB125" s="39" t="s">
        <v>67</v>
      </c>
      <c r="AC125" s="39" t="s">
        <v>67</v>
      </c>
      <c r="AD125" s="39" t="s">
        <v>67</v>
      </c>
      <c r="AE125" s="61"/>
      <c r="AF125" s="437" t="s">
        <v>67</v>
      </c>
      <c r="AG125" s="437" t="s">
        <v>67</v>
      </c>
      <c r="AH125" s="437" t="s">
        <v>67</v>
      </c>
      <c r="AI125" s="437" t="s">
        <v>67</v>
      </c>
      <c r="AJ125" s="437" t="s">
        <v>67</v>
      </c>
      <c r="AK125" s="437" t="s">
        <v>762</v>
      </c>
      <c r="AL125" s="65" t="s">
        <v>359</v>
      </c>
    </row>
    <row r="126" spans="1:38" s="2" customFormat="1" ht="26.25" customHeight="1" thickBot="1">
      <c r="A126" s="36" t="s">
        <v>355</v>
      </c>
      <c r="B126" s="36" t="s">
        <v>360</v>
      </c>
      <c r="C126" s="37" t="s">
        <v>361</v>
      </c>
      <c r="D126" s="38"/>
      <c r="E126" s="39" t="s">
        <v>66</v>
      </c>
      <c r="F126" s="39" t="s">
        <v>66</v>
      </c>
      <c r="G126" s="39" t="s">
        <v>66</v>
      </c>
      <c r="H126" s="39">
        <v>2.553817130880005E-2</v>
      </c>
      <c r="I126" s="39" t="s">
        <v>66</v>
      </c>
      <c r="J126" s="39" t="s">
        <v>66</v>
      </c>
      <c r="K126" s="39" t="s">
        <v>66</v>
      </c>
      <c r="L126" s="39" t="s">
        <v>66</v>
      </c>
      <c r="M126" s="39" t="s">
        <v>66</v>
      </c>
      <c r="N126" s="39" t="s">
        <v>67</v>
      </c>
      <c r="O126" s="39" t="s">
        <v>67</v>
      </c>
      <c r="P126" s="39" t="s">
        <v>67</v>
      </c>
      <c r="Q126" s="39" t="s">
        <v>67</v>
      </c>
      <c r="R126" s="39" t="s">
        <v>67</v>
      </c>
      <c r="S126" s="39" t="s">
        <v>67</v>
      </c>
      <c r="T126" s="39" t="s">
        <v>67</v>
      </c>
      <c r="U126" s="39" t="s">
        <v>67</v>
      </c>
      <c r="V126" s="39" t="s">
        <v>67</v>
      </c>
      <c r="W126" s="39" t="s">
        <v>67</v>
      </c>
      <c r="X126" s="39" t="s">
        <v>67</v>
      </c>
      <c r="Y126" s="39" t="s">
        <v>67</v>
      </c>
      <c r="Z126" s="39" t="s">
        <v>67</v>
      </c>
      <c r="AA126" s="39" t="s">
        <v>67</v>
      </c>
      <c r="AB126" s="39" t="s">
        <v>67</v>
      </c>
      <c r="AC126" s="39" t="s">
        <v>67</v>
      </c>
      <c r="AD126" s="39" t="s">
        <v>67</v>
      </c>
      <c r="AE126" s="61"/>
      <c r="AF126" s="437" t="s">
        <v>67</v>
      </c>
      <c r="AG126" s="437" t="s">
        <v>67</v>
      </c>
      <c r="AH126" s="437" t="s">
        <v>67</v>
      </c>
      <c r="AI126" s="437" t="s">
        <v>67</v>
      </c>
      <c r="AJ126" s="437" t="s">
        <v>67</v>
      </c>
      <c r="AK126" s="437">
        <v>106.40904712000022</v>
      </c>
      <c r="AL126" s="65" t="s">
        <v>362</v>
      </c>
    </row>
    <row r="127" spans="1:38" s="2" customFormat="1" ht="26.25" customHeight="1" thickBot="1">
      <c r="A127" s="36" t="s">
        <v>355</v>
      </c>
      <c r="B127" s="36" t="s">
        <v>363</v>
      </c>
      <c r="C127" s="37" t="s">
        <v>364</v>
      </c>
      <c r="D127" s="38"/>
      <c r="E127" s="39" t="s">
        <v>66</v>
      </c>
      <c r="F127" s="39" t="s">
        <v>66</v>
      </c>
      <c r="G127" s="39" t="s">
        <v>66</v>
      </c>
      <c r="H127" s="39">
        <v>1.913186884184E-2</v>
      </c>
      <c r="I127" s="39" t="s">
        <v>66</v>
      </c>
      <c r="J127" s="39" t="s">
        <v>66</v>
      </c>
      <c r="K127" s="39" t="s">
        <v>66</v>
      </c>
      <c r="L127" s="39" t="s">
        <v>66</v>
      </c>
      <c r="M127" s="39" t="s">
        <v>66</v>
      </c>
      <c r="N127" s="39" t="s">
        <v>66</v>
      </c>
      <c r="O127" s="39" t="s">
        <v>66</v>
      </c>
      <c r="P127" s="39" t="s">
        <v>66</v>
      </c>
      <c r="Q127" s="39" t="s">
        <v>67</v>
      </c>
      <c r="R127" s="39" t="s">
        <v>66</v>
      </c>
      <c r="S127" s="39" t="s">
        <v>67</v>
      </c>
      <c r="T127" s="39" t="s">
        <v>67</v>
      </c>
      <c r="U127" s="39" t="s">
        <v>67</v>
      </c>
      <c r="V127" s="39" t="s">
        <v>66</v>
      </c>
      <c r="W127" s="39" t="s">
        <v>66</v>
      </c>
      <c r="X127" s="39" t="s">
        <v>66</v>
      </c>
      <c r="Y127" s="39" t="s">
        <v>66</v>
      </c>
      <c r="Z127" s="39" t="s">
        <v>66</v>
      </c>
      <c r="AA127" s="39" t="s">
        <v>66</v>
      </c>
      <c r="AB127" s="39" t="s">
        <v>66</v>
      </c>
      <c r="AC127" s="39" t="s">
        <v>66</v>
      </c>
      <c r="AD127" s="39" t="s">
        <v>66</v>
      </c>
      <c r="AE127" s="61"/>
      <c r="AF127" s="437" t="s">
        <v>67</v>
      </c>
      <c r="AG127" s="437" t="s">
        <v>67</v>
      </c>
      <c r="AH127" s="437" t="s">
        <v>67</v>
      </c>
      <c r="AI127" s="437" t="s">
        <v>67</v>
      </c>
      <c r="AJ127" s="437" t="s">
        <v>67</v>
      </c>
      <c r="AK127" s="437">
        <v>0.59231792080000012</v>
      </c>
      <c r="AL127" s="65" t="s">
        <v>651</v>
      </c>
    </row>
    <row r="128" spans="1:38" s="2" customFormat="1" ht="26.25" customHeight="1" thickBot="1">
      <c r="A128" s="36" t="s">
        <v>355</v>
      </c>
      <c r="B128" s="36" t="s">
        <v>365</v>
      </c>
      <c r="C128" s="37" t="s">
        <v>366</v>
      </c>
      <c r="D128" s="38"/>
      <c r="E128" s="39" t="s">
        <v>170</v>
      </c>
      <c r="F128" s="39" t="s">
        <v>170</v>
      </c>
      <c r="G128" s="39" t="s">
        <v>170</v>
      </c>
      <c r="H128" s="39" t="s">
        <v>170</v>
      </c>
      <c r="I128" s="39" t="s">
        <v>170</v>
      </c>
      <c r="J128" s="39" t="s">
        <v>170</v>
      </c>
      <c r="K128" s="39" t="s">
        <v>170</v>
      </c>
      <c r="L128" s="39" t="s">
        <v>170</v>
      </c>
      <c r="M128" s="39" t="s">
        <v>170</v>
      </c>
      <c r="N128" s="39" t="s">
        <v>170</v>
      </c>
      <c r="O128" s="39" t="s">
        <v>170</v>
      </c>
      <c r="P128" s="39" t="s">
        <v>170</v>
      </c>
      <c r="Q128" s="39" t="s">
        <v>170</v>
      </c>
      <c r="R128" s="39" t="s">
        <v>170</v>
      </c>
      <c r="S128" s="39" t="s">
        <v>170</v>
      </c>
      <c r="T128" s="39" t="s">
        <v>170</v>
      </c>
      <c r="U128" s="39" t="s">
        <v>170</v>
      </c>
      <c r="V128" s="39" t="s">
        <v>170</v>
      </c>
      <c r="W128" s="39" t="s">
        <v>170</v>
      </c>
      <c r="X128" s="39" t="s">
        <v>170</v>
      </c>
      <c r="Y128" s="39" t="s">
        <v>170</v>
      </c>
      <c r="Z128" s="39" t="s">
        <v>170</v>
      </c>
      <c r="AA128" s="39" t="s">
        <v>170</v>
      </c>
      <c r="AB128" s="39" t="s">
        <v>170</v>
      </c>
      <c r="AC128" s="39" t="s">
        <v>170</v>
      </c>
      <c r="AD128" s="39" t="s">
        <v>170</v>
      </c>
      <c r="AE128" s="61"/>
      <c r="AF128" s="437" t="s">
        <v>67</v>
      </c>
      <c r="AG128" s="437" t="s">
        <v>67</v>
      </c>
      <c r="AH128" s="437" t="s">
        <v>67</v>
      </c>
      <c r="AI128" s="437" t="s">
        <v>67</v>
      </c>
      <c r="AJ128" s="437" t="s">
        <v>67</v>
      </c>
      <c r="AK128" s="437" t="s">
        <v>170</v>
      </c>
      <c r="AL128" s="65" t="s">
        <v>367</v>
      </c>
    </row>
    <row r="129" spans="1:38" s="2" customFormat="1" ht="26.25" customHeight="1" thickBot="1">
      <c r="A129" s="36" t="s">
        <v>355</v>
      </c>
      <c r="B129" s="36" t="s">
        <v>368</v>
      </c>
      <c r="C129" s="66" t="s">
        <v>369</v>
      </c>
      <c r="D129" s="38"/>
      <c r="E129" s="39">
        <v>2.9927999999999999E-3</v>
      </c>
      <c r="F129" s="39">
        <v>2.5455999999999999E-2</v>
      </c>
      <c r="G129" s="39">
        <v>1.6168000000000001E-4</v>
      </c>
      <c r="H129" s="39" t="s">
        <v>66</v>
      </c>
      <c r="I129" s="39">
        <v>1.3759999999999999E-5</v>
      </c>
      <c r="J129" s="39">
        <v>2.408E-5</v>
      </c>
      <c r="K129" s="39">
        <v>3.4399999999999996E-5</v>
      </c>
      <c r="L129" s="39">
        <v>4.8159999999999997E-7</v>
      </c>
      <c r="M129" s="39">
        <v>2.408E-4</v>
      </c>
      <c r="N129" s="39">
        <v>4.4719999999999994E-3</v>
      </c>
      <c r="O129" s="39">
        <v>3.4399999999999996E-4</v>
      </c>
      <c r="P129" s="39">
        <v>1.9264E-4</v>
      </c>
      <c r="Q129" s="39">
        <v>5.5039999999999995E-5</v>
      </c>
      <c r="R129" s="39" t="s">
        <v>66</v>
      </c>
      <c r="S129" s="39" t="s">
        <v>66</v>
      </c>
      <c r="T129" s="39">
        <v>4.816E-4</v>
      </c>
      <c r="U129" s="39" t="s">
        <v>66</v>
      </c>
      <c r="V129" s="39" t="s">
        <v>66</v>
      </c>
      <c r="W129" s="39">
        <v>3.44E-2</v>
      </c>
      <c r="X129" s="39" t="s">
        <v>66</v>
      </c>
      <c r="Y129" s="39" t="s">
        <v>66</v>
      </c>
      <c r="Z129" s="39" t="s">
        <v>66</v>
      </c>
      <c r="AA129" s="39" t="s">
        <v>66</v>
      </c>
      <c r="AB129" s="39">
        <v>6.8799999999999992E-5</v>
      </c>
      <c r="AC129" s="39">
        <v>6.8799999999999998E-3</v>
      </c>
      <c r="AD129" s="39" t="s">
        <v>66</v>
      </c>
      <c r="AE129" s="61"/>
      <c r="AF129" s="437" t="s">
        <v>67</v>
      </c>
      <c r="AG129" s="437" t="s">
        <v>67</v>
      </c>
      <c r="AH129" s="437" t="s">
        <v>67</v>
      </c>
      <c r="AI129" s="437" t="s">
        <v>67</v>
      </c>
      <c r="AJ129" s="437" t="s">
        <v>67</v>
      </c>
      <c r="AK129" s="437">
        <v>3.44</v>
      </c>
      <c r="AL129" s="65" t="s">
        <v>370</v>
      </c>
    </row>
    <row r="130" spans="1:38" s="2" customFormat="1" ht="26.25" customHeight="1" thickBot="1">
      <c r="A130" s="36" t="s">
        <v>355</v>
      </c>
      <c r="B130" s="36" t="s">
        <v>371</v>
      </c>
      <c r="C130" s="74" t="s">
        <v>372</v>
      </c>
      <c r="D130" s="38"/>
      <c r="E130" s="39" t="s">
        <v>77</v>
      </c>
      <c r="F130" s="39" t="s">
        <v>77</v>
      </c>
      <c r="G130" s="39" t="s">
        <v>77</v>
      </c>
      <c r="H130" s="39" t="s">
        <v>77</v>
      </c>
      <c r="I130" s="39" t="s">
        <v>77</v>
      </c>
      <c r="J130" s="39" t="s">
        <v>77</v>
      </c>
      <c r="K130" s="39" t="s">
        <v>77</v>
      </c>
      <c r="L130" s="39" t="s">
        <v>77</v>
      </c>
      <c r="M130" s="39" t="s">
        <v>77</v>
      </c>
      <c r="N130" s="39" t="s">
        <v>77</v>
      </c>
      <c r="O130" s="39" t="s">
        <v>77</v>
      </c>
      <c r="P130" s="39" t="s">
        <v>77</v>
      </c>
      <c r="Q130" s="39" t="s">
        <v>77</v>
      </c>
      <c r="R130" s="39" t="s">
        <v>77</v>
      </c>
      <c r="S130" s="39" t="s">
        <v>77</v>
      </c>
      <c r="T130" s="39" t="s">
        <v>77</v>
      </c>
      <c r="U130" s="39" t="s">
        <v>77</v>
      </c>
      <c r="V130" s="39" t="s">
        <v>77</v>
      </c>
      <c r="W130" s="39" t="s">
        <v>77</v>
      </c>
      <c r="X130" s="39" t="s">
        <v>77</v>
      </c>
      <c r="Y130" s="39" t="s">
        <v>77</v>
      </c>
      <c r="Z130" s="39" t="s">
        <v>77</v>
      </c>
      <c r="AA130" s="39" t="s">
        <v>77</v>
      </c>
      <c r="AB130" s="39" t="s">
        <v>77</v>
      </c>
      <c r="AC130" s="39" t="s">
        <v>77</v>
      </c>
      <c r="AD130" s="39" t="s">
        <v>77</v>
      </c>
      <c r="AE130" s="61"/>
      <c r="AF130" s="437" t="s">
        <v>67</v>
      </c>
      <c r="AG130" s="437" t="s">
        <v>67</v>
      </c>
      <c r="AH130" s="437" t="s">
        <v>67</v>
      </c>
      <c r="AI130" s="437" t="s">
        <v>67</v>
      </c>
      <c r="AJ130" s="437" t="s">
        <v>67</v>
      </c>
      <c r="AK130" s="437" t="s">
        <v>77</v>
      </c>
      <c r="AL130" s="65" t="s">
        <v>370</v>
      </c>
    </row>
    <row r="131" spans="1:38" s="2" customFormat="1" ht="26.25" customHeight="1" thickBot="1">
      <c r="A131" s="36" t="s">
        <v>355</v>
      </c>
      <c r="B131" s="36" t="s">
        <v>373</v>
      </c>
      <c r="C131" s="66" t="s">
        <v>374</v>
      </c>
      <c r="D131" s="38"/>
      <c r="E131" s="39">
        <v>2.5853399999999999E-2</v>
      </c>
      <c r="F131" s="39">
        <v>1.00541E-2</v>
      </c>
      <c r="G131" s="39">
        <v>3.7918320000000002E-3</v>
      </c>
      <c r="H131" s="39" t="s">
        <v>66</v>
      </c>
      <c r="I131" s="39">
        <v>7.1025035000000096E-5</v>
      </c>
      <c r="J131" s="39">
        <v>8.5890740000000098E-5</v>
      </c>
      <c r="K131" s="39">
        <v>9.9104700000000095E-5</v>
      </c>
      <c r="L131" s="39">
        <v>2.2794080999999999E-6</v>
      </c>
      <c r="M131" s="39">
        <v>2.1544500000000001E-2</v>
      </c>
      <c r="N131" s="39">
        <v>0.51706799999999997</v>
      </c>
      <c r="O131" s="39">
        <v>4.3089000000000002E-2</v>
      </c>
      <c r="P131" s="39">
        <v>0.77560200000000001</v>
      </c>
      <c r="Q131" s="39">
        <v>1.4362999999999999E-3</v>
      </c>
      <c r="R131" s="39">
        <v>5.7451999999999998E-3</v>
      </c>
      <c r="S131" s="39">
        <v>8.6178000000000005E-2</v>
      </c>
      <c r="T131" s="39">
        <v>4.3089000000000001E-3</v>
      </c>
      <c r="U131" s="39" t="s">
        <v>66</v>
      </c>
      <c r="V131" s="39" t="s">
        <v>66</v>
      </c>
      <c r="W131" s="39">
        <v>57.451999999999998</v>
      </c>
      <c r="X131" s="39" t="s">
        <v>66</v>
      </c>
      <c r="Y131" s="39" t="s">
        <v>66</v>
      </c>
      <c r="Z131" s="39" t="s">
        <v>66</v>
      </c>
      <c r="AA131" s="39" t="s">
        <v>66</v>
      </c>
      <c r="AB131" s="39">
        <v>5.7451999999999999E-7</v>
      </c>
      <c r="AC131" s="39">
        <v>1.4362999999999999</v>
      </c>
      <c r="AD131" s="39">
        <v>0.28726000000000002</v>
      </c>
      <c r="AE131" s="61"/>
      <c r="AF131" s="437" t="s">
        <v>67</v>
      </c>
      <c r="AG131" s="437" t="s">
        <v>67</v>
      </c>
      <c r="AH131" s="437" t="s">
        <v>67</v>
      </c>
      <c r="AI131" s="437" t="s">
        <v>67</v>
      </c>
      <c r="AJ131" s="437" t="s">
        <v>67</v>
      </c>
      <c r="AK131" s="437">
        <v>14.363</v>
      </c>
      <c r="AL131" s="65" t="s">
        <v>370</v>
      </c>
    </row>
    <row r="132" spans="1:38" s="2" customFormat="1" ht="26.25" customHeight="1" thickBot="1">
      <c r="A132" s="36" t="s">
        <v>355</v>
      </c>
      <c r="B132" s="36" t="s">
        <v>375</v>
      </c>
      <c r="C132" s="66" t="s">
        <v>376</v>
      </c>
      <c r="D132" s="38"/>
      <c r="E132" s="39" t="s">
        <v>77</v>
      </c>
      <c r="F132" s="39" t="s">
        <v>77</v>
      </c>
      <c r="G132" s="39" t="s">
        <v>77</v>
      </c>
      <c r="H132" s="39" t="s">
        <v>77</v>
      </c>
      <c r="I132" s="39" t="s">
        <v>77</v>
      </c>
      <c r="J132" s="39" t="s">
        <v>77</v>
      </c>
      <c r="K132" s="39" t="s">
        <v>77</v>
      </c>
      <c r="L132" s="39" t="s">
        <v>77</v>
      </c>
      <c r="M132" s="39" t="s">
        <v>77</v>
      </c>
      <c r="N132" s="39" t="s">
        <v>77</v>
      </c>
      <c r="O132" s="39" t="s">
        <v>77</v>
      </c>
      <c r="P132" s="39" t="s">
        <v>77</v>
      </c>
      <c r="Q132" s="39" t="s">
        <v>77</v>
      </c>
      <c r="R132" s="39" t="s">
        <v>77</v>
      </c>
      <c r="S132" s="39" t="s">
        <v>77</v>
      </c>
      <c r="T132" s="39" t="s">
        <v>77</v>
      </c>
      <c r="U132" s="39" t="s">
        <v>77</v>
      </c>
      <c r="V132" s="39" t="s">
        <v>77</v>
      </c>
      <c r="W132" s="39" t="s">
        <v>77</v>
      </c>
      <c r="X132" s="39" t="s">
        <v>77</v>
      </c>
      <c r="Y132" s="39" t="s">
        <v>77</v>
      </c>
      <c r="Z132" s="39" t="s">
        <v>77</v>
      </c>
      <c r="AA132" s="39" t="s">
        <v>77</v>
      </c>
      <c r="AB132" s="39" t="s">
        <v>77</v>
      </c>
      <c r="AC132" s="39" t="s">
        <v>77</v>
      </c>
      <c r="AD132" s="39" t="s">
        <v>77</v>
      </c>
      <c r="AE132" s="61"/>
      <c r="AF132" s="437" t="s">
        <v>67</v>
      </c>
      <c r="AG132" s="437" t="s">
        <v>67</v>
      </c>
      <c r="AH132" s="437" t="s">
        <v>67</v>
      </c>
      <c r="AI132" s="437" t="s">
        <v>67</v>
      </c>
      <c r="AJ132" s="437" t="s">
        <v>67</v>
      </c>
      <c r="AK132" s="437" t="s">
        <v>77</v>
      </c>
      <c r="AL132" s="65" t="s">
        <v>377</v>
      </c>
    </row>
    <row r="133" spans="1:38" s="2" customFormat="1" ht="26.25" customHeight="1" thickBot="1">
      <c r="A133" s="36" t="s">
        <v>355</v>
      </c>
      <c r="B133" s="36" t="s">
        <v>378</v>
      </c>
      <c r="C133" s="66" t="s">
        <v>379</v>
      </c>
      <c r="D133" s="38"/>
      <c r="E133" s="39">
        <v>2.0393999999999998E-3</v>
      </c>
      <c r="F133" s="39">
        <v>3.2135999999999992E-5</v>
      </c>
      <c r="G133" s="39">
        <v>2.7933599999999998E-4</v>
      </c>
      <c r="H133" s="39" t="s">
        <v>67</v>
      </c>
      <c r="I133" s="39">
        <v>8.5778400000000019E-5</v>
      </c>
      <c r="J133" s="39">
        <v>8.5778400000000019E-5</v>
      </c>
      <c r="K133" s="39">
        <v>9.5320320000000011E-5</v>
      </c>
      <c r="L133" s="39" t="s">
        <v>66</v>
      </c>
      <c r="M133" s="39">
        <v>3.4608000000000002E-4</v>
      </c>
      <c r="N133" s="39">
        <v>7.4234160000000006E-5</v>
      </c>
      <c r="O133" s="39">
        <v>1.2434160000000001E-5</v>
      </c>
      <c r="P133" s="39">
        <v>3.6832800000000001E-3</v>
      </c>
      <c r="Q133" s="39">
        <v>3.364392E-5</v>
      </c>
      <c r="R133" s="39">
        <v>3.352032E-5</v>
      </c>
      <c r="S133" s="39">
        <v>3.0726960000000003E-5</v>
      </c>
      <c r="T133" s="39">
        <v>4.283976E-5</v>
      </c>
      <c r="U133" s="39">
        <v>4.8896160000000005E-5</v>
      </c>
      <c r="V133" s="39">
        <v>3.9581664000000005E-4</v>
      </c>
      <c r="W133" s="39">
        <v>6.6743999999999997E-5</v>
      </c>
      <c r="X133" s="39">
        <v>3.2630399999999997E-8</v>
      </c>
      <c r="Y133" s="39">
        <v>1.7823119999999999E-8</v>
      </c>
      <c r="Z133" s="39">
        <v>1.591968E-8</v>
      </c>
      <c r="AA133" s="39">
        <v>1.7279279999999999E-8</v>
      </c>
      <c r="AB133" s="39">
        <v>8.3652479999999994E-8</v>
      </c>
      <c r="AC133" s="39">
        <v>3.7080000000000001E-4</v>
      </c>
      <c r="AD133" s="39">
        <v>1.01352E-3</v>
      </c>
      <c r="AE133" s="61"/>
      <c r="AF133" s="437" t="s">
        <v>67</v>
      </c>
      <c r="AG133" s="437" t="s">
        <v>67</v>
      </c>
      <c r="AH133" s="437" t="s">
        <v>67</v>
      </c>
      <c r="AI133" s="437" t="s">
        <v>67</v>
      </c>
      <c r="AJ133" s="437" t="s">
        <v>67</v>
      </c>
      <c r="AK133" s="438">
        <v>2472</v>
      </c>
      <c r="AL133" s="65" t="s">
        <v>380</v>
      </c>
    </row>
    <row r="134" spans="1:38" s="2" customFormat="1" ht="26.25" customHeight="1" thickBot="1">
      <c r="A134" s="36" t="s">
        <v>355</v>
      </c>
      <c r="B134" s="36" t="s">
        <v>381</v>
      </c>
      <c r="C134" s="37" t="s">
        <v>382</v>
      </c>
      <c r="D134" s="38"/>
      <c r="E134" s="39" t="s">
        <v>67</v>
      </c>
      <c r="F134" s="39" t="s">
        <v>67</v>
      </c>
      <c r="G134" s="39" t="s">
        <v>67</v>
      </c>
      <c r="H134" s="39" t="s">
        <v>67</v>
      </c>
      <c r="I134" s="39" t="s">
        <v>67</v>
      </c>
      <c r="J134" s="39" t="s">
        <v>67</v>
      </c>
      <c r="K134" s="39" t="s">
        <v>67</v>
      </c>
      <c r="L134" s="39" t="s">
        <v>67</v>
      </c>
      <c r="M134" s="39" t="s">
        <v>67</v>
      </c>
      <c r="N134" s="39" t="s">
        <v>67</v>
      </c>
      <c r="O134" s="39" t="s">
        <v>67</v>
      </c>
      <c r="P134" s="39" t="s">
        <v>67</v>
      </c>
      <c r="Q134" s="39" t="s">
        <v>67</v>
      </c>
      <c r="R134" s="39" t="s">
        <v>67</v>
      </c>
      <c r="S134" s="39" t="s">
        <v>67</v>
      </c>
      <c r="T134" s="39" t="s">
        <v>67</v>
      </c>
      <c r="U134" s="39" t="s">
        <v>67</v>
      </c>
      <c r="V134" s="39" t="s">
        <v>67</v>
      </c>
      <c r="W134" s="39" t="s">
        <v>67</v>
      </c>
      <c r="X134" s="39" t="s">
        <v>67</v>
      </c>
      <c r="Y134" s="39" t="s">
        <v>67</v>
      </c>
      <c r="Z134" s="39" t="s">
        <v>67</v>
      </c>
      <c r="AA134" s="39" t="s">
        <v>67</v>
      </c>
      <c r="AB134" s="39" t="s">
        <v>67</v>
      </c>
      <c r="AC134" s="39" t="s">
        <v>67</v>
      </c>
      <c r="AD134" s="39" t="s">
        <v>67</v>
      </c>
      <c r="AE134" s="61"/>
      <c r="AF134" s="437" t="s">
        <v>67</v>
      </c>
      <c r="AG134" s="437" t="s">
        <v>67</v>
      </c>
      <c r="AH134" s="437" t="s">
        <v>67</v>
      </c>
      <c r="AI134" s="437" t="s">
        <v>67</v>
      </c>
      <c r="AJ134" s="437" t="s">
        <v>67</v>
      </c>
      <c r="AK134" s="437" t="s">
        <v>67</v>
      </c>
      <c r="AL134" s="65" t="s">
        <v>152</v>
      </c>
    </row>
    <row r="135" spans="1:38" s="2" customFormat="1" ht="26.25" customHeight="1" thickBot="1">
      <c r="A135" s="36" t="s">
        <v>355</v>
      </c>
      <c r="B135" s="36" t="s">
        <v>383</v>
      </c>
      <c r="C135" s="37" t="s">
        <v>384</v>
      </c>
      <c r="D135" s="38"/>
      <c r="E135" s="39">
        <v>0.40274413799999997</v>
      </c>
      <c r="F135" s="39">
        <v>0.15577839299999999</v>
      </c>
      <c r="G135" s="39">
        <v>1.3931401E-2</v>
      </c>
      <c r="H135" s="39" t="s">
        <v>66</v>
      </c>
      <c r="I135" s="39">
        <v>0.53065972900000002</v>
      </c>
      <c r="J135" s="39">
        <v>0.57118744099999996</v>
      </c>
      <c r="K135" s="39">
        <v>0.58765182400000004</v>
      </c>
      <c r="L135" s="39">
        <v>0.22287708617999999</v>
      </c>
      <c r="M135" s="39">
        <v>7.0708192529999998</v>
      </c>
      <c r="N135" s="39">
        <v>6.2058058999999999E-2</v>
      </c>
      <c r="O135" s="39">
        <v>1.266491E-2</v>
      </c>
      <c r="P135" s="39" t="s">
        <v>66</v>
      </c>
      <c r="Q135" s="39">
        <v>5.1926131E-2</v>
      </c>
      <c r="R135" s="39">
        <v>1.266491E-3</v>
      </c>
      <c r="S135" s="39">
        <v>2.5329819999999999E-2</v>
      </c>
      <c r="T135" s="39" t="s">
        <v>66</v>
      </c>
      <c r="U135" s="39">
        <v>8.8654370000000003E-3</v>
      </c>
      <c r="V135" s="39">
        <v>2.2201587229999999</v>
      </c>
      <c r="W135" s="39">
        <v>1.266491</v>
      </c>
      <c r="X135" s="39">
        <v>0.295092403</v>
      </c>
      <c r="Y135" s="39">
        <v>0.58638533299999995</v>
      </c>
      <c r="Z135" s="39">
        <v>0.71936688800000004</v>
      </c>
      <c r="AA135" s="39" t="s">
        <v>66</v>
      </c>
      <c r="AB135" s="39">
        <v>1.600844624</v>
      </c>
      <c r="AC135" s="39" t="s">
        <v>66</v>
      </c>
      <c r="AD135" s="39" t="s">
        <v>67</v>
      </c>
      <c r="AE135" s="61"/>
      <c r="AF135" s="437" t="s">
        <v>67</v>
      </c>
      <c r="AG135" s="437" t="s">
        <v>67</v>
      </c>
      <c r="AH135" s="437" t="s">
        <v>67</v>
      </c>
      <c r="AI135" s="437" t="s">
        <v>67</v>
      </c>
      <c r="AJ135" s="437" t="s">
        <v>67</v>
      </c>
      <c r="AK135" s="437">
        <v>126.6491</v>
      </c>
      <c r="AL135" s="65" t="s">
        <v>385</v>
      </c>
    </row>
    <row r="136" spans="1:38" s="2" customFormat="1" ht="26.25" customHeight="1" thickBot="1">
      <c r="A136" s="36" t="s">
        <v>355</v>
      </c>
      <c r="B136" s="36" t="s">
        <v>386</v>
      </c>
      <c r="C136" s="37" t="s">
        <v>387</v>
      </c>
      <c r="D136" s="38"/>
      <c r="E136" s="39" t="s">
        <v>77</v>
      </c>
      <c r="F136" s="39" t="s">
        <v>77</v>
      </c>
      <c r="G136" s="39" t="s">
        <v>77</v>
      </c>
      <c r="H136" s="39" t="s">
        <v>77</v>
      </c>
      <c r="I136" s="39" t="s">
        <v>77</v>
      </c>
      <c r="J136" s="39" t="s">
        <v>77</v>
      </c>
      <c r="K136" s="39" t="s">
        <v>77</v>
      </c>
      <c r="L136" s="39" t="s">
        <v>77</v>
      </c>
      <c r="M136" s="39" t="s">
        <v>77</v>
      </c>
      <c r="N136" s="39" t="s">
        <v>77</v>
      </c>
      <c r="O136" s="39" t="s">
        <v>77</v>
      </c>
      <c r="P136" s="39" t="s">
        <v>77</v>
      </c>
      <c r="Q136" s="39" t="s">
        <v>77</v>
      </c>
      <c r="R136" s="39" t="s">
        <v>77</v>
      </c>
      <c r="S136" s="39" t="s">
        <v>77</v>
      </c>
      <c r="T136" s="39" t="s">
        <v>77</v>
      </c>
      <c r="U136" s="39" t="s">
        <v>77</v>
      </c>
      <c r="V136" s="39" t="s">
        <v>77</v>
      </c>
      <c r="W136" s="39" t="s">
        <v>77</v>
      </c>
      <c r="X136" s="39" t="s">
        <v>77</v>
      </c>
      <c r="Y136" s="39" t="s">
        <v>77</v>
      </c>
      <c r="Z136" s="39" t="s">
        <v>77</v>
      </c>
      <c r="AA136" s="39" t="s">
        <v>77</v>
      </c>
      <c r="AB136" s="39" t="s">
        <v>77</v>
      </c>
      <c r="AC136" s="39" t="s">
        <v>77</v>
      </c>
      <c r="AD136" s="39" t="s">
        <v>77</v>
      </c>
      <c r="AE136" s="61"/>
      <c r="AF136" s="437" t="s">
        <v>67</v>
      </c>
      <c r="AG136" s="437" t="s">
        <v>67</v>
      </c>
      <c r="AH136" s="437" t="s">
        <v>67</v>
      </c>
      <c r="AI136" s="437" t="s">
        <v>67</v>
      </c>
      <c r="AJ136" s="437" t="s">
        <v>67</v>
      </c>
      <c r="AK136" s="437" t="s">
        <v>77</v>
      </c>
      <c r="AL136" s="65" t="s">
        <v>388</v>
      </c>
    </row>
    <row r="137" spans="1:38" s="2" customFormat="1" ht="26.25" customHeight="1" thickBot="1">
      <c r="A137" s="36" t="s">
        <v>355</v>
      </c>
      <c r="B137" s="36" t="s">
        <v>389</v>
      </c>
      <c r="C137" s="37" t="s">
        <v>390</v>
      </c>
      <c r="D137" s="38"/>
      <c r="E137" s="39" t="s">
        <v>77</v>
      </c>
      <c r="F137" s="39" t="s">
        <v>77</v>
      </c>
      <c r="G137" s="39" t="s">
        <v>77</v>
      </c>
      <c r="H137" s="39" t="s">
        <v>77</v>
      </c>
      <c r="I137" s="39" t="s">
        <v>77</v>
      </c>
      <c r="J137" s="39" t="s">
        <v>77</v>
      </c>
      <c r="K137" s="39" t="s">
        <v>77</v>
      </c>
      <c r="L137" s="39" t="s">
        <v>77</v>
      </c>
      <c r="M137" s="39" t="s">
        <v>77</v>
      </c>
      <c r="N137" s="39" t="s">
        <v>77</v>
      </c>
      <c r="O137" s="39" t="s">
        <v>77</v>
      </c>
      <c r="P137" s="39" t="s">
        <v>77</v>
      </c>
      <c r="Q137" s="39" t="s">
        <v>77</v>
      </c>
      <c r="R137" s="39" t="s">
        <v>77</v>
      </c>
      <c r="S137" s="39" t="s">
        <v>77</v>
      </c>
      <c r="T137" s="39" t="s">
        <v>77</v>
      </c>
      <c r="U137" s="39" t="s">
        <v>77</v>
      </c>
      <c r="V137" s="39" t="s">
        <v>77</v>
      </c>
      <c r="W137" s="39" t="s">
        <v>77</v>
      </c>
      <c r="X137" s="39" t="s">
        <v>77</v>
      </c>
      <c r="Y137" s="39" t="s">
        <v>77</v>
      </c>
      <c r="Z137" s="39" t="s">
        <v>77</v>
      </c>
      <c r="AA137" s="39" t="s">
        <v>77</v>
      </c>
      <c r="AB137" s="39" t="s">
        <v>77</v>
      </c>
      <c r="AC137" s="39" t="s">
        <v>77</v>
      </c>
      <c r="AD137" s="39" t="s">
        <v>77</v>
      </c>
      <c r="AE137" s="61"/>
      <c r="AF137" s="437" t="s">
        <v>67</v>
      </c>
      <c r="AG137" s="437" t="s">
        <v>67</v>
      </c>
      <c r="AH137" s="437" t="s">
        <v>67</v>
      </c>
      <c r="AI137" s="437" t="s">
        <v>67</v>
      </c>
      <c r="AJ137" s="437" t="s">
        <v>67</v>
      </c>
      <c r="AK137" s="437" t="s">
        <v>77</v>
      </c>
      <c r="AL137" s="65" t="s">
        <v>480</v>
      </c>
    </row>
    <row r="138" spans="1:38" s="2" customFormat="1" ht="26.25" customHeight="1" thickBot="1">
      <c r="A138" s="36" t="s">
        <v>355</v>
      </c>
      <c r="B138" s="36" t="s">
        <v>392</v>
      </c>
      <c r="C138" s="37" t="s">
        <v>393</v>
      </c>
      <c r="D138" s="38"/>
      <c r="E138" s="39" t="s">
        <v>67</v>
      </c>
      <c r="F138" s="39">
        <v>2.252415E-2</v>
      </c>
      <c r="G138" s="39" t="s">
        <v>67</v>
      </c>
      <c r="H138" s="39">
        <v>4.4020976000000003</v>
      </c>
      <c r="I138" s="39" t="s">
        <v>66</v>
      </c>
      <c r="J138" s="39" t="s">
        <v>66</v>
      </c>
      <c r="K138" s="39" t="s">
        <v>66</v>
      </c>
      <c r="L138" s="39" t="s">
        <v>67</v>
      </c>
      <c r="M138" s="39" t="s">
        <v>67</v>
      </c>
      <c r="N138" s="39" t="s">
        <v>66</v>
      </c>
      <c r="O138" s="39" t="s">
        <v>66</v>
      </c>
      <c r="P138" s="39" t="s">
        <v>66</v>
      </c>
      <c r="Q138" s="39" t="s">
        <v>66</v>
      </c>
      <c r="R138" s="39" t="s">
        <v>66</v>
      </c>
      <c r="S138" s="39" t="s">
        <v>66</v>
      </c>
      <c r="T138" s="39" t="s">
        <v>66</v>
      </c>
      <c r="U138" s="39" t="s">
        <v>66</v>
      </c>
      <c r="V138" s="39" t="s">
        <v>66</v>
      </c>
      <c r="W138" s="39" t="s">
        <v>67</v>
      </c>
      <c r="X138" s="39" t="s">
        <v>67</v>
      </c>
      <c r="Y138" s="39" t="s">
        <v>67</v>
      </c>
      <c r="Z138" s="39" t="s">
        <v>67</v>
      </c>
      <c r="AA138" s="39" t="s">
        <v>67</v>
      </c>
      <c r="AB138" s="39" t="s">
        <v>67</v>
      </c>
      <c r="AC138" s="39" t="s">
        <v>67</v>
      </c>
      <c r="AD138" s="39" t="s">
        <v>67</v>
      </c>
      <c r="AE138" s="61"/>
      <c r="AF138" s="437" t="s">
        <v>67</v>
      </c>
      <c r="AG138" s="437" t="s">
        <v>67</v>
      </c>
      <c r="AH138" s="437" t="s">
        <v>67</v>
      </c>
      <c r="AI138" s="437" t="s">
        <v>67</v>
      </c>
      <c r="AJ138" s="437" t="s">
        <v>67</v>
      </c>
      <c r="AK138" s="437" t="s">
        <v>760</v>
      </c>
      <c r="AL138" s="65" t="s">
        <v>388</v>
      </c>
    </row>
    <row r="139" spans="1:38" s="2" customFormat="1" ht="26.25" customHeight="1" thickBot="1">
      <c r="A139" s="36" t="s">
        <v>355</v>
      </c>
      <c r="B139" s="36" t="s">
        <v>395</v>
      </c>
      <c r="C139" s="37" t="s">
        <v>396</v>
      </c>
      <c r="D139" s="38"/>
      <c r="E139" s="39" t="s">
        <v>66</v>
      </c>
      <c r="F139" s="39" t="s">
        <v>66</v>
      </c>
      <c r="G139" s="39" t="s">
        <v>66</v>
      </c>
      <c r="H139" s="39" t="s">
        <v>66</v>
      </c>
      <c r="I139" s="39">
        <v>1.03476257</v>
      </c>
      <c r="J139" s="39">
        <v>1.03476257</v>
      </c>
      <c r="K139" s="39">
        <v>1.03476257</v>
      </c>
      <c r="L139" s="39" t="s">
        <v>66</v>
      </c>
      <c r="M139" s="39" t="s">
        <v>66</v>
      </c>
      <c r="N139" s="39">
        <v>3.018625E-3</v>
      </c>
      <c r="O139" s="39">
        <v>6.08809E-3</v>
      </c>
      <c r="P139" s="39">
        <v>6.08809E-3</v>
      </c>
      <c r="Q139" s="39">
        <v>9.6507030000000001E-3</v>
      </c>
      <c r="R139" s="39">
        <v>9.2147500000000007E-3</v>
      </c>
      <c r="S139" s="39">
        <v>2.1425247000000001E-2</v>
      </c>
      <c r="T139" s="39" t="s">
        <v>66</v>
      </c>
      <c r="U139" s="39" t="s">
        <v>66</v>
      </c>
      <c r="V139" s="39" t="s">
        <v>66</v>
      </c>
      <c r="W139" s="39">
        <v>10.412588</v>
      </c>
      <c r="X139" s="39" t="s">
        <v>66</v>
      </c>
      <c r="Y139" s="39" t="s">
        <v>66</v>
      </c>
      <c r="Z139" s="39" t="s">
        <v>66</v>
      </c>
      <c r="AA139" s="39" t="s">
        <v>66</v>
      </c>
      <c r="AB139" s="39" t="s">
        <v>66</v>
      </c>
      <c r="AC139" s="39" t="s">
        <v>66</v>
      </c>
      <c r="AD139" s="39" t="s">
        <v>66</v>
      </c>
      <c r="AE139" s="61"/>
      <c r="AF139" s="437" t="s">
        <v>67</v>
      </c>
      <c r="AG139" s="437" t="s">
        <v>67</v>
      </c>
      <c r="AH139" s="437" t="s">
        <v>67</v>
      </c>
      <c r="AI139" s="437" t="s">
        <v>67</v>
      </c>
      <c r="AJ139" s="437" t="s">
        <v>67</v>
      </c>
      <c r="AK139" s="437" t="s">
        <v>761</v>
      </c>
      <c r="AL139" s="65" t="s">
        <v>503</v>
      </c>
    </row>
    <row r="140" spans="1:38" s="2" customFormat="1" ht="26.25" customHeight="1" thickBot="1">
      <c r="A140" s="36" t="s">
        <v>397</v>
      </c>
      <c r="B140" s="40" t="s">
        <v>398</v>
      </c>
      <c r="C140" s="37" t="s">
        <v>399</v>
      </c>
      <c r="D140" s="38"/>
      <c r="E140" s="39" t="s">
        <v>67</v>
      </c>
      <c r="F140" s="39" t="s">
        <v>67</v>
      </c>
      <c r="G140" s="39" t="s">
        <v>67</v>
      </c>
      <c r="H140" s="39" t="s">
        <v>67</v>
      </c>
      <c r="I140" s="39" t="s">
        <v>67</v>
      </c>
      <c r="J140" s="39" t="s">
        <v>67</v>
      </c>
      <c r="K140" s="39" t="s">
        <v>67</v>
      </c>
      <c r="L140" s="39" t="s">
        <v>67</v>
      </c>
      <c r="M140" s="39" t="s">
        <v>67</v>
      </c>
      <c r="N140" s="39" t="s">
        <v>67</v>
      </c>
      <c r="O140" s="39" t="s">
        <v>67</v>
      </c>
      <c r="P140" s="39" t="s">
        <v>67</v>
      </c>
      <c r="Q140" s="39" t="s">
        <v>67</v>
      </c>
      <c r="R140" s="39" t="s">
        <v>67</v>
      </c>
      <c r="S140" s="39" t="s">
        <v>67</v>
      </c>
      <c r="T140" s="39" t="s">
        <v>67</v>
      </c>
      <c r="U140" s="39" t="s">
        <v>67</v>
      </c>
      <c r="V140" s="39" t="s">
        <v>67</v>
      </c>
      <c r="W140" s="39" t="s">
        <v>67</v>
      </c>
      <c r="X140" s="39" t="s">
        <v>67</v>
      </c>
      <c r="Y140" s="39" t="s">
        <v>67</v>
      </c>
      <c r="Z140" s="39" t="s">
        <v>67</v>
      </c>
      <c r="AA140" s="39" t="s">
        <v>67</v>
      </c>
      <c r="AB140" s="39" t="s">
        <v>67</v>
      </c>
      <c r="AC140" s="39" t="s">
        <v>67</v>
      </c>
      <c r="AD140" s="39" t="s">
        <v>67</v>
      </c>
      <c r="AE140" s="61"/>
      <c r="AF140" s="437" t="s">
        <v>67</v>
      </c>
      <c r="AG140" s="437" t="s">
        <v>67</v>
      </c>
      <c r="AH140" s="437" t="s">
        <v>67</v>
      </c>
      <c r="AI140" s="437" t="s">
        <v>67</v>
      </c>
      <c r="AJ140" s="437" t="s">
        <v>67</v>
      </c>
      <c r="AK140" s="437" t="s">
        <v>67</v>
      </c>
      <c r="AL140" s="65" t="s">
        <v>152</v>
      </c>
    </row>
    <row r="141" spans="1:38" s="7" customFormat="1" ht="37.5" customHeight="1" thickBot="1">
      <c r="A141" s="75"/>
      <c r="B141" s="76" t="s">
        <v>401</v>
      </c>
      <c r="C141" s="77" t="s">
        <v>755</v>
      </c>
      <c r="D141" s="75" t="s">
        <v>403</v>
      </c>
      <c r="E141" s="78">
        <f>SUM(E14:E140)</f>
        <v>204.90433686026805</v>
      </c>
      <c r="F141" s="78">
        <f t="shared" ref="F141:AD141" si="0">SUM(F14:F140)</f>
        <v>206.86950232856239</v>
      </c>
      <c r="G141" s="78">
        <f t="shared" si="0"/>
        <v>25.75102903426345</v>
      </c>
      <c r="H141" s="78">
        <f t="shared" si="0"/>
        <v>155.84344505700153</v>
      </c>
      <c r="I141" s="78">
        <f t="shared" si="0"/>
        <v>85.854078433545979</v>
      </c>
      <c r="J141" s="78">
        <f t="shared" si="0"/>
        <v>119.67154732067388</v>
      </c>
      <c r="K141" s="78">
        <f t="shared" si="0"/>
        <v>174.66174425395494</v>
      </c>
      <c r="L141" s="78">
        <f t="shared" si="0"/>
        <v>11.374791668057771</v>
      </c>
      <c r="M141" s="78">
        <f t="shared" si="0"/>
        <v>813.32394345185526</v>
      </c>
      <c r="N141" s="78">
        <f t="shared" si="0"/>
        <v>26.702304461171138</v>
      </c>
      <c r="O141" s="78">
        <f t="shared" si="0"/>
        <v>2.5798462098046535</v>
      </c>
      <c r="P141" s="78">
        <f t="shared" si="0"/>
        <v>1.9882104759858013</v>
      </c>
      <c r="Q141" s="78">
        <f t="shared" si="0"/>
        <v>2.0564372115309686</v>
      </c>
      <c r="R141" s="78">
        <f t="shared" si="0"/>
        <v>9.3309827304008071</v>
      </c>
      <c r="S141" s="78">
        <f t="shared" si="0"/>
        <v>83.907641353296626</v>
      </c>
      <c r="T141" s="78">
        <f t="shared" si="0"/>
        <v>9.6355290349443923</v>
      </c>
      <c r="U141" s="78">
        <f t="shared" si="0"/>
        <v>4.680034884387319</v>
      </c>
      <c r="V141" s="78">
        <f t="shared" si="0"/>
        <v>106.06156069047235</v>
      </c>
      <c r="W141" s="78">
        <f t="shared" si="0"/>
        <v>162.22791762335802</v>
      </c>
      <c r="X141" s="78">
        <f t="shared" si="0"/>
        <v>14.841671754242794</v>
      </c>
      <c r="Y141" s="78">
        <f t="shared" si="0"/>
        <v>14.363803434928894</v>
      </c>
      <c r="Z141" s="78">
        <f t="shared" si="0"/>
        <v>6.0199129990379481</v>
      </c>
      <c r="AA141" s="78">
        <f t="shared" si="0"/>
        <v>8.2865864698877072</v>
      </c>
      <c r="AB141" s="78">
        <f t="shared" si="0"/>
        <v>45.169591442617353</v>
      </c>
      <c r="AC141" s="78">
        <f t="shared" si="0"/>
        <v>2.7002818281721011</v>
      </c>
      <c r="AD141" s="78">
        <f t="shared" si="0"/>
        <v>7.5315565800113449</v>
      </c>
      <c r="AE141" s="120"/>
      <c r="AF141" s="121"/>
      <c r="AG141" s="121"/>
      <c r="AH141" s="121"/>
      <c r="AI141" s="121"/>
      <c r="AJ141" s="121"/>
      <c r="AK141" s="121"/>
      <c r="AL141" s="136"/>
    </row>
    <row r="142" spans="1:38" s="8" customFormat="1" ht="15" customHeight="1">
      <c r="A142" s="79"/>
      <c r="B142" s="80"/>
      <c r="C142" s="81"/>
      <c r="D142" s="82"/>
      <c r="E142" s="83"/>
      <c r="F142" s="83"/>
      <c r="G142" s="83"/>
      <c r="H142" s="83"/>
      <c r="I142" s="83"/>
      <c r="J142"/>
      <c r="K142"/>
      <c r="L142"/>
      <c r="M142"/>
      <c r="N142"/>
      <c r="O142" s="117"/>
      <c r="P142" s="117"/>
      <c r="Q142" s="117"/>
      <c r="R142" s="117"/>
      <c r="S142" s="117"/>
      <c r="T142" s="117"/>
      <c r="U142" s="117"/>
      <c r="V142" s="117"/>
      <c r="W142" s="117"/>
      <c r="X142" s="117"/>
      <c r="Y142" s="117"/>
      <c r="Z142" s="117"/>
      <c r="AA142" s="117"/>
      <c r="AB142" s="117"/>
      <c r="AC142" s="117"/>
      <c r="AD142" s="117"/>
      <c r="AE142" s="122"/>
      <c r="AF142" s="123"/>
      <c r="AG142" s="123"/>
      <c r="AH142" s="123"/>
      <c r="AI142" s="123"/>
      <c r="AJ142" s="123"/>
      <c r="AK142" s="123"/>
      <c r="AL142" s="80"/>
    </row>
    <row r="143" spans="1:38" s="3" customFormat="1" ht="26.25" customHeight="1">
      <c r="A143" s="84"/>
      <c r="B143" s="85" t="s">
        <v>404</v>
      </c>
      <c r="C143" s="86" t="s">
        <v>405</v>
      </c>
      <c r="D143" s="87" t="s">
        <v>406</v>
      </c>
      <c r="E143" s="88" t="s">
        <v>67</v>
      </c>
      <c r="F143" s="88" t="s">
        <v>67</v>
      </c>
      <c r="G143" s="88" t="s">
        <v>67</v>
      </c>
      <c r="H143" s="88" t="s">
        <v>67</v>
      </c>
      <c r="I143" s="88" t="s">
        <v>67</v>
      </c>
      <c r="J143" s="88" t="s">
        <v>67</v>
      </c>
      <c r="K143" s="88" t="s">
        <v>67</v>
      </c>
      <c r="L143" s="88" t="s">
        <v>67</v>
      </c>
      <c r="M143" s="88" t="s">
        <v>67</v>
      </c>
      <c r="N143" s="88" t="s">
        <v>67</v>
      </c>
      <c r="O143" s="88" t="s">
        <v>67</v>
      </c>
      <c r="P143" s="88" t="s">
        <v>67</v>
      </c>
      <c r="Q143" s="88" t="s">
        <v>67</v>
      </c>
      <c r="R143" s="88" t="s">
        <v>67</v>
      </c>
      <c r="S143" s="88" t="s">
        <v>67</v>
      </c>
      <c r="T143" s="88" t="s">
        <v>67</v>
      </c>
      <c r="U143" s="88" t="s">
        <v>67</v>
      </c>
      <c r="V143" s="88" t="s">
        <v>67</v>
      </c>
      <c r="W143" s="88" t="s">
        <v>67</v>
      </c>
      <c r="X143" s="88" t="s">
        <v>67</v>
      </c>
      <c r="Y143" s="88" t="s">
        <v>67</v>
      </c>
      <c r="Z143" s="88" t="s">
        <v>67</v>
      </c>
      <c r="AA143" s="88" t="s">
        <v>67</v>
      </c>
      <c r="AB143" s="88" t="s">
        <v>67</v>
      </c>
      <c r="AC143" s="88" t="s">
        <v>67</v>
      </c>
      <c r="AD143" s="88" t="s">
        <v>67</v>
      </c>
      <c r="AE143" s="124"/>
      <c r="AF143" s="88" t="s">
        <v>67</v>
      </c>
      <c r="AG143" s="88" t="s">
        <v>67</v>
      </c>
      <c r="AH143" s="88" t="s">
        <v>67</v>
      </c>
      <c r="AI143" s="88" t="s">
        <v>67</v>
      </c>
      <c r="AJ143" s="88" t="s">
        <v>67</v>
      </c>
      <c r="AK143" s="88" t="s">
        <v>67</v>
      </c>
      <c r="AL143" s="85" t="s">
        <v>62</v>
      </c>
    </row>
    <row r="144" spans="1:38" s="3" customFormat="1" ht="26.25" customHeight="1">
      <c r="A144" s="84"/>
      <c r="B144" s="85" t="s">
        <v>407</v>
      </c>
      <c r="C144" s="86" t="s">
        <v>408</v>
      </c>
      <c r="D144" s="87" t="s">
        <v>406</v>
      </c>
      <c r="E144" s="88" t="s">
        <v>67</v>
      </c>
      <c r="F144" s="88" t="s">
        <v>67</v>
      </c>
      <c r="G144" s="88" t="s">
        <v>67</v>
      </c>
      <c r="H144" s="88" t="s">
        <v>67</v>
      </c>
      <c r="I144" s="88" t="s">
        <v>67</v>
      </c>
      <c r="J144" s="88" t="s">
        <v>67</v>
      </c>
      <c r="K144" s="88" t="s">
        <v>67</v>
      </c>
      <c r="L144" s="88" t="s">
        <v>67</v>
      </c>
      <c r="M144" s="88" t="s">
        <v>67</v>
      </c>
      <c r="N144" s="88" t="s">
        <v>67</v>
      </c>
      <c r="O144" s="88" t="s">
        <v>67</v>
      </c>
      <c r="P144" s="88" t="s">
        <v>67</v>
      </c>
      <c r="Q144" s="88" t="s">
        <v>67</v>
      </c>
      <c r="R144" s="88" t="s">
        <v>67</v>
      </c>
      <c r="S144" s="88" t="s">
        <v>67</v>
      </c>
      <c r="T144" s="88" t="s">
        <v>67</v>
      </c>
      <c r="U144" s="88" t="s">
        <v>67</v>
      </c>
      <c r="V144" s="88" t="s">
        <v>67</v>
      </c>
      <c r="W144" s="88" t="s">
        <v>67</v>
      </c>
      <c r="X144" s="88" t="s">
        <v>67</v>
      </c>
      <c r="Y144" s="88" t="s">
        <v>67</v>
      </c>
      <c r="Z144" s="88" t="s">
        <v>67</v>
      </c>
      <c r="AA144" s="88" t="s">
        <v>67</v>
      </c>
      <c r="AB144" s="88" t="s">
        <v>67</v>
      </c>
      <c r="AC144" s="88" t="s">
        <v>67</v>
      </c>
      <c r="AD144" s="88" t="s">
        <v>67</v>
      </c>
      <c r="AE144" s="124"/>
      <c r="AF144" s="88" t="s">
        <v>67</v>
      </c>
      <c r="AG144" s="88" t="s">
        <v>67</v>
      </c>
      <c r="AH144" s="88" t="s">
        <v>67</v>
      </c>
      <c r="AI144" s="88" t="s">
        <v>67</v>
      </c>
      <c r="AJ144" s="88" t="s">
        <v>67</v>
      </c>
      <c r="AK144" s="88" t="s">
        <v>67</v>
      </c>
      <c r="AL144" s="85" t="s">
        <v>62</v>
      </c>
    </row>
    <row r="145" spans="1:38" s="3" customFormat="1" ht="26.25" customHeight="1">
      <c r="A145" s="84"/>
      <c r="B145" s="85" t="s">
        <v>409</v>
      </c>
      <c r="C145" s="86" t="s">
        <v>410</v>
      </c>
      <c r="D145" s="87" t="s">
        <v>406</v>
      </c>
      <c r="E145" s="88" t="s">
        <v>67</v>
      </c>
      <c r="F145" s="88" t="s">
        <v>67</v>
      </c>
      <c r="G145" s="88" t="s">
        <v>67</v>
      </c>
      <c r="H145" s="88" t="s">
        <v>67</v>
      </c>
      <c r="I145" s="88" t="s">
        <v>67</v>
      </c>
      <c r="J145" s="88" t="s">
        <v>67</v>
      </c>
      <c r="K145" s="88" t="s">
        <v>67</v>
      </c>
      <c r="L145" s="88" t="s">
        <v>67</v>
      </c>
      <c r="M145" s="88" t="s">
        <v>67</v>
      </c>
      <c r="N145" s="88" t="s">
        <v>67</v>
      </c>
      <c r="O145" s="88" t="s">
        <v>67</v>
      </c>
      <c r="P145" s="88" t="s">
        <v>67</v>
      </c>
      <c r="Q145" s="88" t="s">
        <v>67</v>
      </c>
      <c r="R145" s="88" t="s">
        <v>67</v>
      </c>
      <c r="S145" s="88" t="s">
        <v>67</v>
      </c>
      <c r="T145" s="88" t="s">
        <v>67</v>
      </c>
      <c r="U145" s="88" t="s">
        <v>67</v>
      </c>
      <c r="V145" s="88" t="s">
        <v>67</v>
      </c>
      <c r="W145" s="88" t="s">
        <v>67</v>
      </c>
      <c r="X145" s="88" t="s">
        <v>67</v>
      </c>
      <c r="Y145" s="88" t="s">
        <v>67</v>
      </c>
      <c r="Z145" s="88" t="s">
        <v>67</v>
      </c>
      <c r="AA145" s="88" t="s">
        <v>67</v>
      </c>
      <c r="AB145" s="88" t="s">
        <v>67</v>
      </c>
      <c r="AC145" s="88" t="s">
        <v>67</v>
      </c>
      <c r="AD145" s="88" t="s">
        <v>67</v>
      </c>
      <c r="AE145" s="124"/>
      <c r="AF145" s="88" t="s">
        <v>67</v>
      </c>
      <c r="AG145" s="88" t="s">
        <v>67</v>
      </c>
      <c r="AH145" s="88" t="s">
        <v>67</v>
      </c>
      <c r="AI145" s="88" t="s">
        <v>67</v>
      </c>
      <c r="AJ145" s="88" t="s">
        <v>67</v>
      </c>
      <c r="AK145" s="88" t="s">
        <v>67</v>
      </c>
      <c r="AL145" s="85" t="s">
        <v>62</v>
      </c>
    </row>
    <row r="146" spans="1:38" s="3" customFormat="1" ht="26.25" customHeight="1">
      <c r="A146" s="84"/>
      <c r="B146" s="85" t="s">
        <v>411</v>
      </c>
      <c r="C146" s="86" t="s">
        <v>412</v>
      </c>
      <c r="D146" s="87" t="s">
        <v>406</v>
      </c>
      <c r="E146" s="88" t="s">
        <v>67</v>
      </c>
      <c r="F146" s="88" t="s">
        <v>67</v>
      </c>
      <c r="G146" s="88" t="s">
        <v>67</v>
      </c>
      <c r="H146" s="88" t="s">
        <v>67</v>
      </c>
      <c r="I146" s="88" t="s">
        <v>67</v>
      </c>
      <c r="J146" s="88" t="s">
        <v>67</v>
      </c>
      <c r="K146" s="88" t="s">
        <v>67</v>
      </c>
      <c r="L146" s="88" t="s">
        <v>67</v>
      </c>
      <c r="M146" s="88" t="s">
        <v>67</v>
      </c>
      <c r="N146" s="88" t="s">
        <v>67</v>
      </c>
      <c r="O146" s="88" t="s">
        <v>67</v>
      </c>
      <c r="P146" s="88" t="s">
        <v>67</v>
      </c>
      <c r="Q146" s="88" t="s">
        <v>67</v>
      </c>
      <c r="R146" s="88" t="s">
        <v>67</v>
      </c>
      <c r="S146" s="88" t="s">
        <v>67</v>
      </c>
      <c r="T146" s="88" t="s">
        <v>67</v>
      </c>
      <c r="U146" s="88" t="s">
        <v>67</v>
      </c>
      <c r="V146" s="88" t="s">
        <v>67</v>
      </c>
      <c r="W146" s="88" t="s">
        <v>67</v>
      </c>
      <c r="X146" s="88" t="s">
        <v>67</v>
      </c>
      <c r="Y146" s="88" t="s">
        <v>67</v>
      </c>
      <c r="Z146" s="88" t="s">
        <v>67</v>
      </c>
      <c r="AA146" s="88" t="s">
        <v>67</v>
      </c>
      <c r="AB146" s="88" t="s">
        <v>67</v>
      </c>
      <c r="AC146" s="88" t="s">
        <v>67</v>
      </c>
      <c r="AD146" s="88" t="s">
        <v>67</v>
      </c>
      <c r="AE146" s="124"/>
      <c r="AF146" s="88" t="s">
        <v>67</v>
      </c>
      <c r="AG146" s="88" t="s">
        <v>67</v>
      </c>
      <c r="AH146" s="88" t="s">
        <v>67</v>
      </c>
      <c r="AI146" s="88" t="s">
        <v>67</v>
      </c>
      <c r="AJ146" s="88" t="s">
        <v>67</v>
      </c>
      <c r="AK146" s="88" t="s">
        <v>67</v>
      </c>
      <c r="AL146" s="85" t="s">
        <v>62</v>
      </c>
    </row>
    <row r="147" spans="1:38" s="3" customFormat="1" ht="26.25" customHeight="1">
      <c r="A147" s="84"/>
      <c r="B147" s="85" t="s">
        <v>413</v>
      </c>
      <c r="C147" s="86" t="s">
        <v>414</v>
      </c>
      <c r="D147" s="87" t="s">
        <v>406</v>
      </c>
      <c r="E147" s="88" t="s">
        <v>67</v>
      </c>
      <c r="F147" s="88" t="s">
        <v>67</v>
      </c>
      <c r="G147" s="88" t="s">
        <v>67</v>
      </c>
      <c r="H147" s="88" t="s">
        <v>67</v>
      </c>
      <c r="I147" s="88" t="s">
        <v>67</v>
      </c>
      <c r="J147" s="88" t="s">
        <v>67</v>
      </c>
      <c r="K147" s="88" t="s">
        <v>67</v>
      </c>
      <c r="L147" s="88" t="s">
        <v>67</v>
      </c>
      <c r="M147" s="88" t="s">
        <v>67</v>
      </c>
      <c r="N147" s="88" t="s">
        <v>67</v>
      </c>
      <c r="O147" s="88" t="s">
        <v>67</v>
      </c>
      <c r="P147" s="88" t="s">
        <v>67</v>
      </c>
      <c r="Q147" s="88" t="s">
        <v>67</v>
      </c>
      <c r="R147" s="88" t="s">
        <v>67</v>
      </c>
      <c r="S147" s="88" t="s">
        <v>67</v>
      </c>
      <c r="T147" s="88" t="s">
        <v>67</v>
      </c>
      <c r="U147" s="88" t="s">
        <v>67</v>
      </c>
      <c r="V147" s="88" t="s">
        <v>67</v>
      </c>
      <c r="W147" s="88" t="s">
        <v>67</v>
      </c>
      <c r="X147" s="88" t="s">
        <v>67</v>
      </c>
      <c r="Y147" s="88" t="s">
        <v>67</v>
      </c>
      <c r="Z147" s="88" t="s">
        <v>67</v>
      </c>
      <c r="AA147" s="88" t="s">
        <v>67</v>
      </c>
      <c r="AB147" s="88" t="s">
        <v>67</v>
      </c>
      <c r="AC147" s="88" t="s">
        <v>67</v>
      </c>
      <c r="AD147" s="88" t="s">
        <v>67</v>
      </c>
      <c r="AE147" s="124"/>
      <c r="AF147" s="88" t="s">
        <v>67</v>
      </c>
      <c r="AG147" s="88" t="s">
        <v>67</v>
      </c>
      <c r="AH147" s="88" t="s">
        <v>67</v>
      </c>
      <c r="AI147" s="88" t="s">
        <v>67</v>
      </c>
      <c r="AJ147" s="88" t="s">
        <v>67</v>
      </c>
      <c r="AK147" s="88" t="s">
        <v>67</v>
      </c>
      <c r="AL147" s="85" t="s">
        <v>62</v>
      </c>
    </row>
    <row r="148" spans="1:38" s="3" customFormat="1" ht="26.25" customHeight="1">
      <c r="A148" s="84"/>
      <c r="B148" s="85" t="s">
        <v>415</v>
      </c>
      <c r="C148" s="86" t="s">
        <v>416</v>
      </c>
      <c r="D148" s="87" t="s">
        <v>406</v>
      </c>
      <c r="E148" s="88" t="s">
        <v>67</v>
      </c>
      <c r="F148" s="88" t="s">
        <v>67</v>
      </c>
      <c r="G148" s="88" t="s">
        <v>67</v>
      </c>
      <c r="H148" s="88" t="s">
        <v>67</v>
      </c>
      <c r="I148" s="88" t="s">
        <v>67</v>
      </c>
      <c r="J148" s="88" t="s">
        <v>67</v>
      </c>
      <c r="K148" s="88" t="s">
        <v>67</v>
      </c>
      <c r="L148" s="88" t="s">
        <v>67</v>
      </c>
      <c r="M148" s="88" t="s">
        <v>67</v>
      </c>
      <c r="N148" s="88" t="s">
        <v>67</v>
      </c>
      <c r="O148" s="88" t="s">
        <v>67</v>
      </c>
      <c r="P148" s="88" t="s">
        <v>67</v>
      </c>
      <c r="Q148" s="88" t="s">
        <v>67</v>
      </c>
      <c r="R148" s="88" t="s">
        <v>67</v>
      </c>
      <c r="S148" s="88" t="s">
        <v>67</v>
      </c>
      <c r="T148" s="88" t="s">
        <v>67</v>
      </c>
      <c r="U148" s="88" t="s">
        <v>67</v>
      </c>
      <c r="V148" s="88" t="s">
        <v>67</v>
      </c>
      <c r="W148" s="88" t="s">
        <v>67</v>
      </c>
      <c r="X148" s="88" t="s">
        <v>67</v>
      </c>
      <c r="Y148" s="88" t="s">
        <v>67</v>
      </c>
      <c r="Z148" s="88" t="s">
        <v>67</v>
      </c>
      <c r="AA148" s="88" t="s">
        <v>67</v>
      </c>
      <c r="AB148" s="88" t="s">
        <v>67</v>
      </c>
      <c r="AC148" s="88" t="s">
        <v>67</v>
      </c>
      <c r="AD148" s="88" t="s">
        <v>67</v>
      </c>
      <c r="AE148" s="124"/>
      <c r="AF148" s="88" t="s">
        <v>67</v>
      </c>
      <c r="AG148" s="88" t="s">
        <v>67</v>
      </c>
      <c r="AH148" s="88" t="s">
        <v>67</v>
      </c>
      <c r="AI148" s="88" t="s">
        <v>67</v>
      </c>
      <c r="AJ148" s="88" t="s">
        <v>67</v>
      </c>
      <c r="AK148" s="88" t="s">
        <v>67</v>
      </c>
      <c r="AL148" s="85" t="s">
        <v>110</v>
      </c>
    </row>
    <row r="149" spans="1:38" s="3" customFormat="1" ht="26.25" customHeight="1">
      <c r="A149" s="84"/>
      <c r="B149" s="85" t="s">
        <v>417</v>
      </c>
      <c r="C149" s="86" t="s">
        <v>418</v>
      </c>
      <c r="D149" s="87" t="s">
        <v>406</v>
      </c>
      <c r="E149" s="88" t="s">
        <v>67</v>
      </c>
      <c r="F149" s="88" t="s">
        <v>67</v>
      </c>
      <c r="G149" s="88" t="s">
        <v>67</v>
      </c>
      <c r="H149" s="88" t="s">
        <v>67</v>
      </c>
      <c r="I149" s="88" t="s">
        <v>67</v>
      </c>
      <c r="J149" s="88" t="s">
        <v>67</v>
      </c>
      <c r="K149" s="88" t="s">
        <v>67</v>
      </c>
      <c r="L149" s="88" t="s">
        <v>67</v>
      </c>
      <c r="M149" s="88" t="s">
        <v>67</v>
      </c>
      <c r="N149" s="88" t="s">
        <v>67</v>
      </c>
      <c r="O149" s="88" t="s">
        <v>67</v>
      </c>
      <c r="P149" s="88" t="s">
        <v>67</v>
      </c>
      <c r="Q149" s="88" t="s">
        <v>67</v>
      </c>
      <c r="R149" s="88" t="s">
        <v>67</v>
      </c>
      <c r="S149" s="88" t="s">
        <v>67</v>
      </c>
      <c r="T149" s="88" t="s">
        <v>67</v>
      </c>
      <c r="U149" s="88" t="s">
        <v>67</v>
      </c>
      <c r="V149" s="88" t="s">
        <v>67</v>
      </c>
      <c r="W149" s="88" t="s">
        <v>67</v>
      </c>
      <c r="X149" s="88" t="s">
        <v>67</v>
      </c>
      <c r="Y149" s="88" t="s">
        <v>67</v>
      </c>
      <c r="Z149" s="88" t="s">
        <v>67</v>
      </c>
      <c r="AA149" s="88" t="s">
        <v>67</v>
      </c>
      <c r="AB149" s="88" t="s">
        <v>67</v>
      </c>
      <c r="AC149" s="88" t="s">
        <v>67</v>
      </c>
      <c r="AD149" s="88" t="s">
        <v>67</v>
      </c>
      <c r="AE149" s="124"/>
      <c r="AF149" s="88" t="s">
        <v>67</v>
      </c>
      <c r="AG149" s="88" t="s">
        <v>67</v>
      </c>
      <c r="AH149" s="88" t="s">
        <v>67</v>
      </c>
      <c r="AI149" s="88" t="s">
        <v>67</v>
      </c>
      <c r="AJ149" s="88" t="s">
        <v>67</v>
      </c>
      <c r="AK149" s="88" t="s">
        <v>67</v>
      </c>
      <c r="AL149" s="85" t="s">
        <v>110</v>
      </c>
    </row>
    <row r="150" spans="1:38" s="2" customFormat="1" ht="15" customHeight="1">
      <c r="A150" s="89"/>
      <c r="B150" s="90"/>
      <c r="C150" s="90"/>
      <c r="D150" s="82"/>
      <c r="E150" s="91"/>
      <c r="F150" s="91"/>
      <c r="G150" s="91"/>
      <c r="H150" s="91"/>
      <c r="I150" s="91"/>
      <c r="J150" s="118"/>
      <c r="K150" s="118"/>
      <c r="L150" s="118"/>
      <c r="M150" s="118"/>
      <c r="N150" s="118"/>
      <c r="O150" s="82"/>
      <c r="P150" s="82"/>
      <c r="Q150" s="82"/>
      <c r="R150" s="82"/>
      <c r="S150" s="82"/>
      <c r="T150" s="82"/>
      <c r="U150" s="82"/>
      <c r="V150" s="82"/>
      <c r="W150" s="82"/>
      <c r="X150" s="82"/>
      <c r="Y150" s="82"/>
      <c r="Z150" s="82"/>
      <c r="AA150" s="82"/>
      <c r="AB150" s="82"/>
      <c r="AC150" s="82"/>
      <c r="AD150" s="82"/>
      <c r="AE150" s="125"/>
      <c r="AF150" s="82"/>
      <c r="AG150" s="82"/>
      <c r="AH150" s="82"/>
      <c r="AI150" s="82"/>
      <c r="AJ150" s="82"/>
      <c r="AK150" s="82"/>
      <c r="AL150" s="137"/>
    </row>
    <row r="151" spans="1:38" s="2" customFormat="1" ht="26.25" customHeight="1">
      <c r="A151" s="92"/>
      <c r="B151" s="93" t="s">
        <v>419</v>
      </c>
      <c r="C151" s="94" t="s">
        <v>420</v>
      </c>
      <c r="D151" s="92"/>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126"/>
      <c r="AF151" s="95"/>
      <c r="AG151" s="95"/>
      <c r="AH151" s="95"/>
      <c r="AI151" s="95"/>
      <c r="AJ151" s="95"/>
      <c r="AK151" s="95"/>
      <c r="AL151" s="93"/>
    </row>
    <row r="152" spans="1:38" s="2" customFormat="1" ht="37.5" customHeight="1">
      <c r="A152" s="96"/>
      <c r="B152" s="97" t="s">
        <v>421</v>
      </c>
      <c r="C152" s="98" t="s">
        <v>422</v>
      </c>
      <c r="D152" s="96" t="s">
        <v>423</v>
      </c>
      <c r="E152" s="99">
        <f>SUM(E$141,E$151,IF(AND(ISNUMBER(SEARCH($B$4,"AT|BE|CH|GB|IE|LT|LU|NL")),SUM(E$143:E$149)&gt;0),SUM(E$143:E$149)-SUM(E$27:E$33),0))</f>
        <v>204.90433686026805</v>
      </c>
      <c r="F152" s="99">
        <f t="shared" ref="F152:AD152" si="1">SUM(F$141,F$151,IF(AND(ISNUMBER(SEARCH($B$4,"AT|BE|CH|GB|IE|LT|LU|NL")),SUM(F$143:F$149)&gt;0),SUM(F$143:F$149)-SUM(F$27:F$33),0))</f>
        <v>206.86950232856239</v>
      </c>
      <c r="G152" s="99">
        <f t="shared" si="1"/>
        <v>25.75102903426345</v>
      </c>
      <c r="H152" s="99">
        <f t="shared" si="1"/>
        <v>155.84344505700153</v>
      </c>
      <c r="I152" s="99">
        <f t="shared" si="1"/>
        <v>85.854078433545979</v>
      </c>
      <c r="J152" s="99">
        <f t="shared" si="1"/>
        <v>119.67154732067388</v>
      </c>
      <c r="K152" s="99">
        <f t="shared" si="1"/>
        <v>174.66174425395494</v>
      </c>
      <c r="L152" s="99">
        <f t="shared" si="1"/>
        <v>11.374791668057771</v>
      </c>
      <c r="M152" s="99">
        <f t="shared" si="1"/>
        <v>813.32394345185526</v>
      </c>
      <c r="N152" s="99">
        <f t="shared" si="1"/>
        <v>26.702304461171138</v>
      </c>
      <c r="O152" s="99">
        <f t="shared" si="1"/>
        <v>2.5798462098046535</v>
      </c>
      <c r="P152" s="99">
        <f t="shared" si="1"/>
        <v>1.9882104759858013</v>
      </c>
      <c r="Q152" s="99">
        <f t="shared" si="1"/>
        <v>2.0564372115309686</v>
      </c>
      <c r="R152" s="99">
        <f t="shared" si="1"/>
        <v>9.3309827304008071</v>
      </c>
      <c r="S152" s="99">
        <f t="shared" si="1"/>
        <v>83.907641353296626</v>
      </c>
      <c r="T152" s="99">
        <f t="shared" si="1"/>
        <v>9.6355290349443923</v>
      </c>
      <c r="U152" s="99">
        <f t="shared" si="1"/>
        <v>4.680034884387319</v>
      </c>
      <c r="V152" s="99">
        <f t="shared" si="1"/>
        <v>106.06156069047235</v>
      </c>
      <c r="W152" s="99">
        <f t="shared" si="1"/>
        <v>162.22791762335802</v>
      </c>
      <c r="X152" s="99">
        <f t="shared" si="1"/>
        <v>14.841671754242794</v>
      </c>
      <c r="Y152" s="99">
        <f t="shared" si="1"/>
        <v>14.363803434928894</v>
      </c>
      <c r="Z152" s="99">
        <f t="shared" si="1"/>
        <v>6.0199129990379481</v>
      </c>
      <c r="AA152" s="99">
        <f t="shared" si="1"/>
        <v>8.2865864698877072</v>
      </c>
      <c r="AB152" s="99">
        <f t="shared" si="1"/>
        <v>45.169591442617353</v>
      </c>
      <c r="AC152" s="99">
        <f t="shared" si="1"/>
        <v>2.7002818281721011</v>
      </c>
      <c r="AD152" s="99">
        <f t="shared" si="1"/>
        <v>7.5315565800113449</v>
      </c>
      <c r="AE152" s="124"/>
      <c r="AF152" s="127"/>
      <c r="AG152" s="127"/>
      <c r="AH152" s="127"/>
      <c r="AI152" s="127"/>
      <c r="AJ152" s="127"/>
      <c r="AK152" s="127"/>
      <c r="AL152" s="138"/>
    </row>
    <row r="153" spans="1:38" s="2" customFormat="1" ht="26.25" customHeight="1">
      <c r="A153" s="92"/>
      <c r="B153" s="93" t="s">
        <v>424</v>
      </c>
      <c r="C153" s="94" t="s">
        <v>425</v>
      </c>
      <c r="D153" s="92" t="s">
        <v>426</v>
      </c>
      <c r="E153" s="100"/>
      <c r="F153" s="100"/>
      <c r="G153" s="100"/>
      <c r="H153" s="100"/>
      <c r="I153" s="100"/>
      <c r="J153" s="100"/>
      <c r="K153" s="100"/>
      <c r="L153" s="100"/>
      <c r="M153" s="100"/>
      <c r="N153" s="100"/>
      <c r="O153" s="100"/>
      <c r="P153" s="100"/>
      <c r="Q153" s="100"/>
      <c r="R153" s="100"/>
      <c r="S153" s="100"/>
      <c r="T153" s="100"/>
      <c r="U153" s="100"/>
      <c r="V153" s="100"/>
      <c r="W153" s="100"/>
      <c r="X153" s="100"/>
      <c r="Y153" s="100"/>
      <c r="Z153" s="100"/>
      <c r="AA153" s="100"/>
      <c r="AB153" s="100"/>
      <c r="AC153" s="100"/>
      <c r="AD153" s="100"/>
      <c r="AE153" s="126"/>
      <c r="AF153" s="95"/>
      <c r="AG153" s="95"/>
      <c r="AH153" s="95"/>
      <c r="AI153" s="95"/>
      <c r="AJ153" s="95"/>
      <c r="AK153" s="95"/>
      <c r="AL153" s="93"/>
    </row>
    <row r="154" spans="1:38" s="2" customFormat="1" ht="37.5" customHeight="1">
      <c r="A154" s="96"/>
      <c r="B154" s="97" t="s">
        <v>427</v>
      </c>
      <c r="C154" s="98" t="s">
        <v>428</v>
      </c>
      <c r="D154" s="96" t="s">
        <v>429</v>
      </c>
      <c r="E154" s="99">
        <f>SUM(E$141,E$153,-1*IF(OR($B$6=2005,$B$6&gt;=2020),SUM(E$99:E$122),0),IF(AND(ISNUMBER(SEARCH($B$4,"AT|BE|CH|GB|IE|LT|LU|NL")),SUM(E$143:E$149)&gt;0),SUM(E$143:E$149)-SUM(E$27:E$33),0))</f>
        <v>169.03129144879389</v>
      </c>
      <c r="F154" s="99">
        <f>SUM(F$141,F$153,-1*IF(OR($B$6=2005,$B$6&gt;=2020),SUM(F$99:F$122),0),IF(AND(ISNUMBER(SEARCH($B$4,"AT|BE|CH|GB|IE|LT|LU|NL")),SUM(F$143:F$149)&gt;0),SUM(F$143:F$149)-SUM(F$27:F$33),0))</f>
        <v>161.28502625528014</v>
      </c>
      <c r="G154" s="99">
        <f>SUM(G$141,G$153,IF(AND(ISNUMBER(SEARCH($B$4,"AT|BE|CH|GB|IE|LT|LU|NL")),SUM(G$143:G$149)&gt;0),SUM(G$143:G$149)-SUM(G$27:G$33),0))</f>
        <v>25.75102903426345</v>
      </c>
      <c r="H154" s="99">
        <f>SUM(H$141,H$153,IF(AND(ISNUMBER(SEARCH($B$4,"AT|BE|CH|GB|IE|LT|LU|NL")),SUM(H$143:H$149)&gt;0),SUM(H$143:H$149)-SUM(H$27:H$33),0))</f>
        <v>155.84344505700153</v>
      </c>
      <c r="I154" s="99">
        <f t="shared" ref="I154:AD154" si="2">SUM(I$141,I$153,IF(AND(ISNUMBER(SEARCH($B$4,"AT|BE|CH|GB|IE|LT|LU|NL")),SUM(I$143:I$149)&gt;0),SUM(I$143:I$149)-SUM(I$27:I$33),0))</f>
        <v>85.854078433545979</v>
      </c>
      <c r="J154" s="99">
        <f t="shared" si="2"/>
        <v>119.67154732067388</v>
      </c>
      <c r="K154" s="99">
        <f t="shared" si="2"/>
        <v>174.66174425395494</v>
      </c>
      <c r="L154" s="99">
        <f t="shared" si="2"/>
        <v>11.374791668057771</v>
      </c>
      <c r="M154" s="99">
        <f t="shared" si="2"/>
        <v>813.32394345185526</v>
      </c>
      <c r="N154" s="99">
        <f t="shared" si="2"/>
        <v>26.702304461171138</v>
      </c>
      <c r="O154" s="99">
        <f t="shared" si="2"/>
        <v>2.5798462098046535</v>
      </c>
      <c r="P154" s="99">
        <f t="shared" si="2"/>
        <v>1.9882104759858013</v>
      </c>
      <c r="Q154" s="99">
        <f t="shared" si="2"/>
        <v>2.0564372115309686</v>
      </c>
      <c r="R154" s="99">
        <f t="shared" si="2"/>
        <v>9.3309827304008071</v>
      </c>
      <c r="S154" s="99">
        <f t="shared" si="2"/>
        <v>83.907641353296626</v>
      </c>
      <c r="T154" s="99">
        <f t="shared" si="2"/>
        <v>9.6355290349443923</v>
      </c>
      <c r="U154" s="99">
        <f t="shared" si="2"/>
        <v>4.680034884387319</v>
      </c>
      <c r="V154" s="99">
        <f t="shared" si="2"/>
        <v>106.06156069047235</v>
      </c>
      <c r="W154" s="99">
        <f t="shared" si="2"/>
        <v>162.22791762335802</v>
      </c>
      <c r="X154" s="99">
        <f t="shared" si="2"/>
        <v>14.841671754242794</v>
      </c>
      <c r="Y154" s="99">
        <f t="shared" si="2"/>
        <v>14.363803434928894</v>
      </c>
      <c r="Z154" s="99">
        <f t="shared" si="2"/>
        <v>6.0199129990379481</v>
      </c>
      <c r="AA154" s="99">
        <f t="shared" si="2"/>
        <v>8.2865864698877072</v>
      </c>
      <c r="AB154" s="99">
        <f t="shared" si="2"/>
        <v>45.169591442617353</v>
      </c>
      <c r="AC154" s="99">
        <f t="shared" si="2"/>
        <v>2.7002818281721011</v>
      </c>
      <c r="AD154" s="99">
        <f t="shared" si="2"/>
        <v>7.5315565800113449</v>
      </c>
      <c r="AE154" s="128"/>
      <c r="AF154" s="127"/>
      <c r="AG154" s="127"/>
      <c r="AH154" s="127"/>
      <c r="AI154" s="127"/>
      <c r="AJ154" s="127"/>
      <c r="AK154" s="127"/>
      <c r="AL154" s="138"/>
    </row>
    <row r="155" spans="1:38" s="2" customFormat="1" ht="15" customHeight="1">
      <c r="A155" s="89"/>
      <c r="B155" s="90"/>
      <c r="C155" s="90"/>
      <c r="D155" s="82"/>
      <c r="E155" s="91"/>
      <c r="F155" s="91"/>
      <c r="G155" s="91"/>
      <c r="H155" s="91"/>
      <c r="I155" s="91"/>
      <c r="J155" s="118"/>
      <c r="K155" s="118"/>
      <c r="L155" s="118"/>
      <c r="M155" s="118"/>
      <c r="N155" s="118"/>
      <c r="O155" s="82"/>
      <c r="P155" s="82"/>
      <c r="Q155" s="82"/>
      <c r="R155" s="82"/>
      <c r="S155" s="82"/>
      <c r="T155" s="82"/>
      <c r="U155" s="82"/>
      <c r="V155" s="82"/>
      <c r="W155" s="82"/>
      <c r="X155" s="82"/>
      <c r="Y155" s="82"/>
      <c r="Z155" s="82"/>
      <c r="AA155" s="82"/>
      <c r="AB155" s="82"/>
      <c r="AC155" s="82"/>
      <c r="AD155" s="82"/>
      <c r="AE155" s="125"/>
      <c r="AF155" s="82"/>
      <c r="AG155" s="82"/>
      <c r="AH155" s="82"/>
      <c r="AI155" s="82"/>
      <c r="AJ155" s="82"/>
      <c r="AK155" s="82"/>
      <c r="AL155" s="137"/>
    </row>
    <row r="156" spans="1:38" s="3" customFormat="1" ht="26.25" customHeight="1" thickBot="1">
      <c r="A156" s="432" t="s">
        <v>430</v>
      </c>
      <c r="B156" s="101"/>
      <c r="C156" s="101"/>
      <c r="D156" s="101"/>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29"/>
      <c r="AF156" s="101"/>
      <c r="AG156" s="101"/>
      <c r="AH156" s="101"/>
      <c r="AI156" s="101"/>
      <c r="AJ156" s="101"/>
      <c r="AK156" s="101"/>
      <c r="AL156" s="139"/>
    </row>
    <row r="157" spans="1:38" s="3" customFormat="1" ht="26.25" customHeight="1" thickBot="1">
      <c r="A157" s="102" t="s">
        <v>431</v>
      </c>
      <c r="B157" s="102" t="s">
        <v>432</v>
      </c>
      <c r="C157" s="102" t="s">
        <v>433</v>
      </c>
      <c r="D157" s="104"/>
      <c r="E157" s="436">
        <v>5.2092683419599997</v>
      </c>
      <c r="F157" s="436">
        <v>7.9911329891349997E-2</v>
      </c>
      <c r="G157" s="436">
        <v>0.33613925890200003</v>
      </c>
      <c r="H157" s="436" t="s">
        <v>66</v>
      </c>
      <c r="I157" s="436">
        <v>0.12637242597199999</v>
      </c>
      <c r="J157" s="436">
        <v>0.12637242597199999</v>
      </c>
      <c r="K157" s="436" t="s">
        <v>66</v>
      </c>
      <c r="L157" s="436" t="s">
        <v>66</v>
      </c>
      <c r="M157" s="436">
        <v>1.0254148897790001</v>
      </c>
      <c r="N157" s="436" t="s">
        <v>66</v>
      </c>
      <c r="O157" s="436" t="s">
        <v>66</v>
      </c>
      <c r="P157" s="436" t="s">
        <v>66</v>
      </c>
      <c r="Q157" s="436" t="s">
        <v>66</v>
      </c>
      <c r="R157" s="436" t="s">
        <v>66</v>
      </c>
      <c r="S157" s="436" t="s">
        <v>66</v>
      </c>
      <c r="T157" s="436" t="s">
        <v>66</v>
      </c>
      <c r="U157" s="436" t="s">
        <v>66</v>
      </c>
      <c r="V157" s="436" t="s">
        <v>66</v>
      </c>
      <c r="W157" s="436" t="s">
        <v>66</v>
      </c>
      <c r="X157" s="436" t="s">
        <v>66</v>
      </c>
      <c r="Y157" s="436" t="s">
        <v>66</v>
      </c>
      <c r="Z157" s="436" t="s">
        <v>66</v>
      </c>
      <c r="AA157" s="436" t="s">
        <v>66</v>
      </c>
      <c r="AB157" s="436" t="s">
        <v>66</v>
      </c>
      <c r="AC157" s="436" t="s">
        <v>67</v>
      </c>
      <c r="AD157" s="436" t="s">
        <v>67</v>
      </c>
      <c r="AE157" s="436"/>
      <c r="AF157" s="436">
        <v>17647.311019171</v>
      </c>
      <c r="AG157" s="436" t="s">
        <v>67</v>
      </c>
      <c r="AH157" s="436" t="s">
        <v>67</v>
      </c>
      <c r="AI157" s="436" t="s">
        <v>67</v>
      </c>
      <c r="AJ157" s="436" t="s">
        <v>67</v>
      </c>
      <c r="AK157" s="436" t="s">
        <v>67</v>
      </c>
      <c r="AL157" s="436" t="s">
        <v>62</v>
      </c>
    </row>
    <row r="158" spans="1:38" s="3" customFormat="1" ht="26.25" customHeight="1" thickBot="1">
      <c r="A158" s="102" t="s">
        <v>431</v>
      </c>
      <c r="B158" s="102" t="s">
        <v>434</v>
      </c>
      <c r="C158" s="102" t="s">
        <v>435</v>
      </c>
      <c r="D158" s="104"/>
      <c r="E158" s="436">
        <v>0.194333149298</v>
      </c>
      <c r="F158" s="436">
        <v>5.6416254099000002E-3</v>
      </c>
      <c r="G158" s="436">
        <v>1.1039776917E-2</v>
      </c>
      <c r="H158" s="436" t="s">
        <v>66</v>
      </c>
      <c r="I158" s="436">
        <v>2.142444065E-3</v>
      </c>
      <c r="J158" s="436">
        <v>2.142444065E-3</v>
      </c>
      <c r="K158" s="436" t="s">
        <v>66</v>
      </c>
      <c r="L158" s="436" t="s">
        <v>66</v>
      </c>
      <c r="M158" s="436">
        <v>0.104507559761</v>
      </c>
      <c r="N158" s="436" t="s">
        <v>66</v>
      </c>
      <c r="O158" s="436" t="s">
        <v>66</v>
      </c>
      <c r="P158" s="436" t="s">
        <v>66</v>
      </c>
      <c r="Q158" s="436" t="s">
        <v>66</v>
      </c>
      <c r="R158" s="436" t="s">
        <v>66</v>
      </c>
      <c r="S158" s="436" t="s">
        <v>66</v>
      </c>
      <c r="T158" s="436" t="s">
        <v>66</v>
      </c>
      <c r="U158" s="436" t="s">
        <v>66</v>
      </c>
      <c r="V158" s="436" t="s">
        <v>66</v>
      </c>
      <c r="W158" s="436" t="s">
        <v>66</v>
      </c>
      <c r="X158" s="436" t="s">
        <v>66</v>
      </c>
      <c r="Y158" s="436" t="s">
        <v>66</v>
      </c>
      <c r="Z158" s="436" t="s">
        <v>66</v>
      </c>
      <c r="AA158" s="436" t="s">
        <v>66</v>
      </c>
      <c r="AB158" s="436" t="s">
        <v>66</v>
      </c>
      <c r="AC158" s="436" t="s">
        <v>67</v>
      </c>
      <c r="AD158" s="436" t="s">
        <v>67</v>
      </c>
      <c r="AE158" s="436"/>
      <c r="AF158" s="436">
        <v>579.58828601753498</v>
      </c>
      <c r="AG158" s="436" t="s">
        <v>67</v>
      </c>
      <c r="AH158" s="436" t="s">
        <v>67</v>
      </c>
      <c r="AI158" s="436" t="s">
        <v>67</v>
      </c>
      <c r="AJ158" s="436" t="s">
        <v>67</v>
      </c>
      <c r="AK158" s="436" t="s">
        <v>67</v>
      </c>
      <c r="AL158" s="436" t="s">
        <v>62</v>
      </c>
    </row>
    <row r="159" spans="1:38" s="3" customFormat="1" ht="26.25" customHeight="1" thickBot="1">
      <c r="A159" s="102" t="s">
        <v>436</v>
      </c>
      <c r="B159" s="102" t="s">
        <v>437</v>
      </c>
      <c r="C159" s="102" t="s">
        <v>438</v>
      </c>
      <c r="D159" s="104"/>
      <c r="E159" s="436">
        <v>0.29675866153846198</v>
      </c>
      <c r="F159" s="436">
        <v>7.1929038461538497E-3</v>
      </c>
      <c r="G159" s="436">
        <v>8.2204615384615393E-3</v>
      </c>
      <c r="H159" s="436" t="s">
        <v>66</v>
      </c>
      <c r="I159" s="436">
        <v>4.0900906384615399E-3</v>
      </c>
      <c r="J159" s="436">
        <v>4.3979469230769203E-3</v>
      </c>
      <c r="K159" s="436">
        <v>4.3979469230769203E-3</v>
      </c>
      <c r="L159" s="436">
        <v>1.98524146153846E-4</v>
      </c>
      <c r="M159" s="436">
        <v>1.57832861538462E-2</v>
      </c>
      <c r="N159" s="436">
        <v>5.3432999999999996E-4</v>
      </c>
      <c r="O159" s="436">
        <v>4.1102307692307702E-5</v>
      </c>
      <c r="P159" s="436">
        <v>1.2330692307692301E-4</v>
      </c>
      <c r="Q159" s="436">
        <v>1.64409230769231E-4</v>
      </c>
      <c r="R159" s="436">
        <v>2.0551153846153799E-4</v>
      </c>
      <c r="S159" s="436">
        <v>3.61700307692308E-3</v>
      </c>
      <c r="T159" s="436">
        <v>4.1102307692307697E-3</v>
      </c>
      <c r="U159" s="436">
        <v>4.1102307692307701E-4</v>
      </c>
      <c r="V159" s="436">
        <v>4.9322769230769198E-3</v>
      </c>
      <c r="W159" s="436">
        <v>5.3432999999999996E-4</v>
      </c>
      <c r="X159" s="436">
        <v>8.2204615384615401E-6</v>
      </c>
      <c r="Y159" s="436">
        <v>4.1102307692307702E-5</v>
      </c>
      <c r="Z159" s="436">
        <v>4.1102307692307702E-5</v>
      </c>
      <c r="AA159" s="436">
        <v>4.1102307692307701E-6</v>
      </c>
      <c r="AB159" s="436">
        <v>9.4535307692307697E-5</v>
      </c>
      <c r="AC159" s="436">
        <v>3.28818461538462E-4</v>
      </c>
      <c r="AD159" s="436">
        <v>1.5618876923076901E-4</v>
      </c>
      <c r="AE159" s="436"/>
      <c r="AF159" s="436">
        <v>174.62603076923099</v>
      </c>
      <c r="AG159" s="436" t="s">
        <v>67</v>
      </c>
      <c r="AH159" s="436" t="s">
        <v>67</v>
      </c>
      <c r="AI159" s="436" t="s">
        <v>67</v>
      </c>
      <c r="AJ159" s="436" t="s">
        <v>67</v>
      </c>
      <c r="AK159" s="436" t="s">
        <v>67</v>
      </c>
      <c r="AL159" s="436" t="s">
        <v>62</v>
      </c>
    </row>
    <row r="160" spans="1:38" s="3" customFormat="1" ht="26.25" customHeight="1" thickBot="1">
      <c r="A160" s="102" t="s">
        <v>440</v>
      </c>
      <c r="B160" s="102" t="s">
        <v>441</v>
      </c>
      <c r="C160" s="103" t="s">
        <v>442</v>
      </c>
      <c r="D160" s="104"/>
      <c r="E160" s="436" t="s">
        <v>170</v>
      </c>
      <c r="F160" s="436" t="s">
        <v>170</v>
      </c>
      <c r="G160" s="436" t="s">
        <v>170</v>
      </c>
      <c r="H160" s="436" t="s">
        <v>170</v>
      </c>
      <c r="I160" s="436" t="s">
        <v>170</v>
      </c>
      <c r="J160" s="436" t="s">
        <v>170</v>
      </c>
      <c r="K160" s="436" t="s">
        <v>170</v>
      </c>
      <c r="L160" s="436" t="s">
        <v>170</v>
      </c>
      <c r="M160" s="436" t="s">
        <v>170</v>
      </c>
      <c r="N160" s="436" t="s">
        <v>170</v>
      </c>
      <c r="O160" s="436" t="s">
        <v>170</v>
      </c>
      <c r="P160" s="436" t="s">
        <v>170</v>
      </c>
      <c r="Q160" s="436" t="s">
        <v>170</v>
      </c>
      <c r="R160" s="436" t="s">
        <v>170</v>
      </c>
      <c r="S160" s="436" t="s">
        <v>170</v>
      </c>
      <c r="T160" s="436" t="s">
        <v>170</v>
      </c>
      <c r="U160" s="436" t="s">
        <v>170</v>
      </c>
      <c r="V160" s="436" t="s">
        <v>170</v>
      </c>
      <c r="W160" s="436" t="s">
        <v>170</v>
      </c>
      <c r="X160" s="436" t="s">
        <v>170</v>
      </c>
      <c r="Y160" s="436" t="s">
        <v>170</v>
      </c>
      <c r="Z160" s="436" t="s">
        <v>170</v>
      </c>
      <c r="AA160" s="436" t="s">
        <v>170</v>
      </c>
      <c r="AB160" s="436" t="s">
        <v>170</v>
      </c>
      <c r="AC160" s="436" t="s">
        <v>170</v>
      </c>
      <c r="AD160" s="436" t="s">
        <v>170</v>
      </c>
      <c r="AE160" s="436"/>
      <c r="AF160" s="436" t="s">
        <v>67</v>
      </c>
      <c r="AG160" s="436" t="s">
        <v>67</v>
      </c>
      <c r="AH160" s="436" t="s">
        <v>67</v>
      </c>
      <c r="AI160" s="436" t="s">
        <v>67</v>
      </c>
      <c r="AJ160" s="436" t="s">
        <v>67</v>
      </c>
      <c r="AK160" s="436" t="s">
        <v>170</v>
      </c>
      <c r="AL160" s="436" t="s">
        <v>62</v>
      </c>
    </row>
    <row r="161" spans="1:38" s="2" customFormat="1" ht="26.25" customHeight="1" thickBot="1">
      <c r="A161" s="105" t="s">
        <v>440</v>
      </c>
      <c r="B161" s="105" t="s">
        <v>443</v>
      </c>
      <c r="C161" s="106" t="s">
        <v>444</v>
      </c>
      <c r="D161" s="107"/>
      <c r="E161" s="436" t="s">
        <v>170</v>
      </c>
      <c r="F161" s="436" t="s">
        <v>170</v>
      </c>
      <c r="G161" s="436" t="s">
        <v>170</v>
      </c>
      <c r="H161" s="436" t="s">
        <v>170</v>
      </c>
      <c r="I161" s="436" t="s">
        <v>170</v>
      </c>
      <c r="J161" s="436" t="s">
        <v>170</v>
      </c>
      <c r="K161" s="436" t="s">
        <v>170</v>
      </c>
      <c r="L161" s="436" t="s">
        <v>170</v>
      </c>
      <c r="M161" s="436" t="s">
        <v>170</v>
      </c>
      <c r="N161" s="436" t="s">
        <v>170</v>
      </c>
      <c r="O161" s="436" t="s">
        <v>170</v>
      </c>
      <c r="P161" s="436" t="s">
        <v>170</v>
      </c>
      <c r="Q161" s="436" t="s">
        <v>170</v>
      </c>
      <c r="R161" s="436" t="s">
        <v>170</v>
      </c>
      <c r="S161" s="436" t="s">
        <v>170</v>
      </c>
      <c r="T161" s="436" t="s">
        <v>170</v>
      </c>
      <c r="U161" s="436" t="s">
        <v>170</v>
      </c>
      <c r="V161" s="436" t="s">
        <v>170</v>
      </c>
      <c r="W161" s="436" t="s">
        <v>170</v>
      </c>
      <c r="X161" s="436" t="s">
        <v>170</v>
      </c>
      <c r="Y161" s="436" t="s">
        <v>170</v>
      </c>
      <c r="Z161" s="436" t="s">
        <v>170</v>
      </c>
      <c r="AA161" s="436" t="s">
        <v>170</v>
      </c>
      <c r="AB161" s="436" t="s">
        <v>170</v>
      </c>
      <c r="AC161" s="436" t="s">
        <v>170</v>
      </c>
      <c r="AD161" s="436" t="s">
        <v>170</v>
      </c>
      <c r="AE161" s="436"/>
      <c r="AF161" s="436" t="s">
        <v>67</v>
      </c>
      <c r="AG161" s="436" t="s">
        <v>67</v>
      </c>
      <c r="AH161" s="436" t="s">
        <v>67</v>
      </c>
      <c r="AI161" s="436" t="s">
        <v>67</v>
      </c>
      <c r="AJ161" s="436" t="s">
        <v>67</v>
      </c>
      <c r="AK161" s="436" t="s">
        <v>170</v>
      </c>
      <c r="AL161" s="436" t="s">
        <v>152</v>
      </c>
    </row>
    <row r="162" spans="1:38" s="2" customFormat="1" ht="26.25" customHeight="1" thickBot="1">
      <c r="A162" s="108" t="s">
        <v>445</v>
      </c>
      <c r="B162" s="108" t="s">
        <v>446</v>
      </c>
      <c r="C162" s="109" t="s">
        <v>447</v>
      </c>
      <c r="D162" s="110"/>
      <c r="E162" s="403" t="s">
        <v>170</v>
      </c>
      <c r="F162" s="403" t="s">
        <v>170</v>
      </c>
      <c r="G162" s="403" t="s">
        <v>170</v>
      </c>
      <c r="H162" s="403" t="s">
        <v>170</v>
      </c>
      <c r="I162" s="403" t="s">
        <v>170</v>
      </c>
      <c r="J162" s="403" t="s">
        <v>170</v>
      </c>
      <c r="K162" s="403" t="s">
        <v>170</v>
      </c>
      <c r="L162" s="403" t="s">
        <v>170</v>
      </c>
      <c r="M162" s="403" t="s">
        <v>170</v>
      </c>
      <c r="N162" s="403" t="s">
        <v>170</v>
      </c>
      <c r="O162" s="403" t="s">
        <v>170</v>
      </c>
      <c r="P162" s="403" t="s">
        <v>170</v>
      </c>
      <c r="Q162" s="403" t="s">
        <v>170</v>
      </c>
      <c r="R162" s="403" t="s">
        <v>170</v>
      </c>
      <c r="S162" s="403" t="s">
        <v>170</v>
      </c>
      <c r="T162" s="403" t="s">
        <v>170</v>
      </c>
      <c r="U162" s="403" t="s">
        <v>170</v>
      </c>
      <c r="V162" s="403" t="s">
        <v>170</v>
      </c>
      <c r="W162" s="403" t="s">
        <v>170</v>
      </c>
      <c r="X162" s="403" t="s">
        <v>170</v>
      </c>
      <c r="Y162" s="403" t="s">
        <v>170</v>
      </c>
      <c r="Z162" s="403" t="s">
        <v>170</v>
      </c>
      <c r="AA162" s="403" t="s">
        <v>170</v>
      </c>
      <c r="AB162" s="403" t="s">
        <v>170</v>
      </c>
      <c r="AC162" s="403" t="s">
        <v>170</v>
      </c>
      <c r="AD162" s="403" t="s">
        <v>170</v>
      </c>
      <c r="AE162" s="403"/>
      <c r="AF162" s="403" t="s">
        <v>67</v>
      </c>
      <c r="AG162" s="403" t="s">
        <v>67</v>
      </c>
      <c r="AH162" s="403" t="s">
        <v>67</v>
      </c>
      <c r="AI162" s="403" t="s">
        <v>67</v>
      </c>
      <c r="AJ162" s="403" t="s">
        <v>67</v>
      </c>
      <c r="AK162" s="403" t="s">
        <v>170</v>
      </c>
      <c r="AL162" s="403" t="s">
        <v>152</v>
      </c>
    </row>
    <row r="163" spans="1:38" s="2" customFormat="1" ht="26.25" customHeight="1" thickBot="1">
      <c r="A163" s="108" t="s">
        <v>445</v>
      </c>
      <c r="B163" s="108" t="s">
        <v>448</v>
      </c>
      <c r="C163" s="109" t="s">
        <v>449</v>
      </c>
      <c r="D163" s="110"/>
      <c r="E163" s="403" t="s">
        <v>170</v>
      </c>
      <c r="F163" s="403" t="s">
        <v>170</v>
      </c>
      <c r="G163" s="403" t="s">
        <v>170</v>
      </c>
      <c r="H163" s="403" t="s">
        <v>170</v>
      </c>
      <c r="I163" s="403" t="s">
        <v>170</v>
      </c>
      <c r="J163" s="403" t="s">
        <v>170</v>
      </c>
      <c r="K163" s="403" t="s">
        <v>170</v>
      </c>
      <c r="L163" s="403" t="s">
        <v>170</v>
      </c>
      <c r="M163" s="403" t="s">
        <v>170</v>
      </c>
      <c r="N163" s="403" t="s">
        <v>170</v>
      </c>
      <c r="O163" s="403" t="s">
        <v>170</v>
      </c>
      <c r="P163" s="403" t="s">
        <v>170</v>
      </c>
      <c r="Q163" s="403" t="s">
        <v>170</v>
      </c>
      <c r="R163" s="403" t="s">
        <v>170</v>
      </c>
      <c r="S163" s="403" t="s">
        <v>170</v>
      </c>
      <c r="T163" s="403" t="s">
        <v>170</v>
      </c>
      <c r="U163" s="403" t="s">
        <v>170</v>
      </c>
      <c r="V163" s="403" t="s">
        <v>170</v>
      </c>
      <c r="W163" s="403" t="s">
        <v>170</v>
      </c>
      <c r="X163" s="403" t="s">
        <v>170</v>
      </c>
      <c r="Y163" s="403" t="s">
        <v>170</v>
      </c>
      <c r="Z163" s="403" t="s">
        <v>170</v>
      </c>
      <c r="AA163" s="403" t="s">
        <v>170</v>
      </c>
      <c r="AB163" s="403" t="s">
        <v>170</v>
      </c>
      <c r="AC163" s="403" t="s">
        <v>170</v>
      </c>
      <c r="AD163" s="403" t="s">
        <v>170</v>
      </c>
      <c r="AE163" s="403"/>
      <c r="AF163" s="403" t="s">
        <v>67</v>
      </c>
      <c r="AG163" s="403" t="s">
        <v>67</v>
      </c>
      <c r="AH163" s="403" t="s">
        <v>67</v>
      </c>
      <c r="AI163" s="403" t="s">
        <v>67</v>
      </c>
      <c r="AJ163" s="403" t="s">
        <v>67</v>
      </c>
      <c r="AK163" s="403" t="s">
        <v>170</v>
      </c>
      <c r="AL163" s="403" t="s">
        <v>450</v>
      </c>
    </row>
    <row r="164" spans="1:38" s="2" customFormat="1" ht="26.25" customHeight="1" thickBot="1">
      <c r="A164" s="108" t="s">
        <v>445</v>
      </c>
      <c r="B164" s="108" t="s">
        <v>451</v>
      </c>
      <c r="C164" s="109" t="s">
        <v>452</v>
      </c>
      <c r="D164" s="110"/>
      <c r="E164" s="403" t="s">
        <v>170</v>
      </c>
      <c r="F164" s="403" t="s">
        <v>170</v>
      </c>
      <c r="G164" s="403" t="s">
        <v>170</v>
      </c>
      <c r="H164" s="403" t="s">
        <v>170</v>
      </c>
      <c r="I164" s="403" t="s">
        <v>170</v>
      </c>
      <c r="J164" s="403" t="s">
        <v>170</v>
      </c>
      <c r="K164" s="403" t="s">
        <v>170</v>
      </c>
      <c r="L164" s="403" t="s">
        <v>170</v>
      </c>
      <c r="M164" s="403" t="s">
        <v>170</v>
      </c>
      <c r="N164" s="403" t="s">
        <v>170</v>
      </c>
      <c r="O164" s="403" t="s">
        <v>170</v>
      </c>
      <c r="P164" s="403" t="s">
        <v>170</v>
      </c>
      <c r="Q164" s="403" t="s">
        <v>170</v>
      </c>
      <c r="R164" s="403" t="s">
        <v>170</v>
      </c>
      <c r="S164" s="403" t="s">
        <v>170</v>
      </c>
      <c r="T164" s="403" t="s">
        <v>170</v>
      </c>
      <c r="U164" s="403" t="s">
        <v>170</v>
      </c>
      <c r="V164" s="403" t="s">
        <v>170</v>
      </c>
      <c r="W164" s="403" t="s">
        <v>170</v>
      </c>
      <c r="X164" s="403" t="s">
        <v>170</v>
      </c>
      <c r="Y164" s="403" t="s">
        <v>170</v>
      </c>
      <c r="Z164" s="403" t="s">
        <v>170</v>
      </c>
      <c r="AA164" s="403" t="s">
        <v>170</v>
      </c>
      <c r="AB164" s="403" t="s">
        <v>170</v>
      </c>
      <c r="AC164" s="403" t="s">
        <v>170</v>
      </c>
      <c r="AD164" s="403" t="s">
        <v>170</v>
      </c>
      <c r="AE164" s="403"/>
      <c r="AF164" s="403" t="s">
        <v>67</v>
      </c>
      <c r="AG164" s="403" t="s">
        <v>67</v>
      </c>
      <c r="AH164" s="403" t="s">
        <v>67</v>
      </c>
      <c r="AI164" s="403" t="s">
        <v>67</v>
      </c>
      <c r="AJ164" s="403" t="s">
        <v>67</v>
      </c>
      <c r="AK164" s="403" t="s">
        <v>170</v>
      </c>
      <c r="AL164" s="403" t="s">
        <v>152</v>
      </c>
    </row>
    <row r="165" spans="1:38" s="9" customFormat="1" ht="15" customHeight="1">
      <c r="A165" s="111"/>
      <c r="B165" s="111"/>
      <c r="C165" s="112"/>
      <c r="D165" s="113"/>
      <c r="E165" s="114"/>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30"/>
      <c r="AF165" s="131"/>
      <c r="AG165" s="131"/>
      <c r="AH165" s="131"/>
      <c r="AI165" s="131"/>
      <c r="AJ165" s="131"/>
      <c r="AK165" s="131"/>
      <c r="AL165" s="140"/>
    </row>
    <row r="166" spans="1:38" s="10" customFormat="1" ht="52.5" customHeight="1">
      <c r="A166" s="459" t="s">
        <v>453</v>
      </c>
      <c r="B166" s="459"/>
      <c r="C166" s="459"/>
      <c r="D166" s="459"/>
      <c r="E166" s="459"/>
      <c r="F166" s="459"/>
      <c r="G166" s="459"/>
      <c r="H166" s="116"/>
      <c r="I166" s="1"/>
      <c r="J166" s="1"/>
      <c r="K166" s="1"/>
      <c r="L166" s="1"/>
      <c r="M166" s="1"/>
      <c r="N166" s="1"/>
      <c r="O166" s="1"/>
      <c r="P166" s="1"/>
      <c r="Q166" s="1"/>
      <c r="R166" s="1"/>
      <c r="S166" s="1"/>
      <c r="T166" s="1"/>
      <c r="U166" s="1"/>
      <c r="V166" s="119"/>
      <c r="W166" s="119"/>
      <c r="X166" s="119"/>
      <c r="Y166" s="119"/>
      <c r="Z166" s="119"/>
      <c r="AA166" s="119"/>
      <c r="AB166" s="119"/>
      <c r="AC166" s="132"/>
      <c r="AD166" s="133"/>
      <c r="AE166" s="134"/>
      <c r="AG166" s="141"/>
      <c r="AH166" s="141"/>
      <c r="AI166" s="141"/>
      <c r="AJ166" s="141"/>
      <c r="AK166" s="141"/>
      <c r="AL166" s="141"/>
    </row>
    <row r="167" spans="1:38" s="11" customFormat="1" ht="63.75" customHeight="1">
      <c r="A167" s="459" t="s">
        <v>454</v>
      </c>
      <c r="B167" s="459"/>
      <c r="C167" s="459"/>
      <c r="D167" s="459"/>
      <c r="E167" s="459"/>
      <c r="F167" s="459"/>
      <c r="G167" s="459"/>
      <c r="H167" s="116"/>
      <c r="I167" s="1"/>
      <c r="J167"/>
      <c r="K167"/>
      <c r="L167"/>
      <c r="M167" s="1"/>
      <c r="N167" s="1"/>
      <c r="O167" s="1"/>
      <c r="P167" s="1"/>
      <c r="Q167" s="1"/>
      <c r="R167" s="1"/>
      <c r="S167" s="1"/>
      <c r="T167" s="1"/>
      <c r="U167" s="1"/>
      <c r="AE167" s="135"/>
    </row>
    <row r="168" spans="1:38" s="11" customFormat="1" ht="26.25" customHeight="1">
      <c r="A168" s="459" t="s">
        <v>455</v>
      </c>
      <c r="B168" s="459"/>
      <c r="C168" s="459"/>
      <c r="D168" s="459"/>
      <c r="E168" s="459"/>
      <c r="F168" s="459"/>
      <c r="G168" s="459"/>
      <c r="H168" s="116"/>
      <c r="I168" s="1"/>
      <c r="J168"/>
      <c r="K168"/>
      <c r="L168"/>
      <c r="M168" s="1"/>
      <c r="N168" s="1"/>
      <c r="O168" s="1"/>
      <c r="P168" s="1"/>
      <c r="Q168" s="1"/>
      <c r="R168" s="1"/>
      <c r="S168" s="1"/>
      <c r="T168" s="1"/>
      <c r="U168" s="1"/>
      <c r="AE168" s="135"/>
    </row>
    <row r="169" spans="1:38" s="10" customFormat="1" ht="26.25" customHeight="1">
      <c r="A169" s="459" t="s">
        <v>456</v>
      </c>
      <c r="B169" s="459"/>
      <c r="C169" s="459"/>
      <c r="D169" s="459"/>
      <c r="E169" s="459"/>
      <c r="F169" s="459"/>
      <c r="G169" s="459"/>
      <c r="H169" s="116"/>
      <c r="I169" s="1"/>
      <c r="J169"/>
      <c r="K169"/>
      <c r="L169"/>
      <c r="M169" s="1"/>
      <c r="N169" s="1"/>
      <c r="O169" s="1"/>
      <c r="P169" s="1"/>
      <c r="Q169" s="1"/>
      <c r="R169" s="1"/>
      <c r="S169" s="1"/>
      <c r="T169" s="1"/>
      <c r="U169" s="1"/>
      <c r="V169" s="119"/>
      <c r="W169" s="119"/>
      <c r="X169" s="119"/>
      <c r="Y169" s="119"/>
      <c r="Z169" s="119"/>
      <c r="AA169" s="119"/>
      <c r="AB169" s="119"/>
      <c r="AC169" s="132"/>
      <c r="AD169" s="133"/>
      <c r="AE169" s="134"/>
      <c r="AG169" s="141"/>
      <c r="AH169" s="141"/>
      <c r="AI169" s="141"/>
      <c r="AJ169" s="141"/>
      <c r="AK169" s="141"/>
      <c r="AL169" s="141"/>
    </row>
    <row r="170" spans="1:38" s="11" customFormat="1" ht="52.5" customHeight="1">
      <c r="A170" s="459" t="s">
        <v>457</v>
      </c>
      <c r="B170" s="459"/>
      <c r="C170" s="459"/>
      <c r="D170" s="459"/>
      <c r="E170" s="459"/>
      <c r="F170" s="459"/>
      <c r="G170" s="459"/>
      <c r="H170" s="116"/>
      <c r="I170" s="1"/>
      <c r="J170"/>
      <c r="K170"/>
      <c r="L170"/>
      <c r="M170" s="1"/>
      <c r="N170" s="1"/>
      <c r="O170" s="1"/>
      <c r="P170" s="1"/>
      <c r="Q170" s="1"/>
      <c r="R170" s="1"/>
      <c r="S170" s="1"/>
      <c r="T170" s="1"/>
      <c r="U170" s="1"/>
      <c r="AE170" s="135"/>
    </row>
  </sheetData>
  <mergeCells count="15">
    <mergeCell ref="A169:G169"/>
    <mergeCell ref="A170:G170"/>
    <mergeCell ref="A10:A12"/>
    <mergeCell ref="M10:M11"/>
    <mergeCell ref="Q10:V11"/>
    <mergeCell ref="A166:G166"/>
    <mergeCell ref="A167:G167"/>
    <mergeCell ref="A168:G168"/>
    <mergeCell ref="AF10:AL11"/>
    <mergeCell ref="B10:D12"/>
    <mergeCell ref="E10:H11"/>
    <mergeCell ref="I10:L11"/>
    <mergeCell ref="N10:P11"/>
    <mergeCell ref="W10:AD10"/>
    <mergeCell ref="X11:AB11"/>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Ionela Balan</cp:lastModifiedBy>
  <dcterms:created xsi:type="dcterms:W3CDTF">2018-10-01T10:48:00Z</dcterms:created>
  <dcterms:modified xsi:type="dcterms:W3CDTF">2026-02-03T13:03:56Z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54EAD4720230469E84785038BD6FB65A_12</vt:lpwstr>
  </property>
  <property fmtid="{D5CDD505-2E9C-101B-9397-08002B2CF9AE}" pid="3" name="KSOProductBuildVer">
    <vt:lpwstr>1033-12.2.0.23196</vt:lpwstr>
  </property>
</Properties>
</file>